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Supporting Files\Data\For LIWC and WEKA Exercises\Donald Trump\"/>
    </mc:Choice>
  </mc:AlternateContent>
  <bookViews>
    <workbookView xWindow="0" yWindow="0" windowWidth="11640" windowHeight="7050"/>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71027"/>
</workbook>
</file>

<file path=xl/calcChain.xml><?xml version="1.0" encoding="utf-8"?>
<calcChain xmlns="http://schemas.openxmlformats.org/spreadsheetml/2006/main">
  <c r="E34" i="7" l="1"/>
  <c r="G34" i="7"/>
  <c r="I34" i="7"/>
  <c r="K34" i="7"/>
  <c r="M34" i="7"/>
  <c r="O34" i="7"/>
  <c r="Q34" i="7"/>
  <c r="S34" i="7"/>
  <c r="U34" i="7"/>
  <c r="E35" i="7"/>
  <c r="G35" i="7"/>
  <c r="I35" i="7"/>
  <c r="K35" i="7"/>
  <c r="M35" i="7"/>
  <c r="O35" i="7"/>
  <c r="Q35" i="7"/>
  <c r="S35" i="7"/>
  <c r="U35" i="7"/>
  <c r="E36" i="7"/>
  <c r="G36" i="7"/>
  <c r="I36" i="7"/>
  <c r="K36" i="7"/>
  <c r="M36" i="7"/>
  <c r="O36" i="7"/>
  <c r="Q36" i="7"/>
  <c r="S36" i="7"/>
  <c r="U36" i="7"/>
  <c r="E37" i="7"/>
  <c r="G37" i="7"/>
  <c r="I37" i="7"/>
  <c r="K37" i="7"/>
  <c r="M37" i="7"/>
  <c r="O37" i="7"/>
  <c r="Q37" i="7"/>
  <c r="S37" i="7"/>
  <c r="U37" i="7"/>
  <c r="E29" i="7" l="1"/>
  <c r="G29" i="7"/>
  <c r="I29" i="7"/>
  <c r="K29" i="7"/>
  <c r="M29" i="7"/>
  <c r="O29" i="7"/>
  <c r="Q29" i="7"/>
  <c r="S29" i="7"/>
  <c r="U29" i="7"/>
  <c r="E30" i="7"/>
  <c r="G30" i="7"/>
  <c r="I30" i="7"/>
  <c r="K30" i="7"/>
  <c r="M30" i="7"/>
  <c r="O30" i="7"/>
  <c r="Q30" i="7"/>
  <c r="S30" i="7"/>
  <c r="U30" i="7"/>
  <c r="E31" i="7"/>
  <c r="G31" i="7"/>
  <c r="I31" i="7"/>
  <c r="K31" i="7"/>
  <c r="M31" i="7"/>
  <c r="O31" i="7"/>
  <c r="Q31" i="7"/>
  <c r="S31" i="7"/>
  <c r="U31" i="7"/>
  <c r="E32" i="7"/>
  <c r="G32" i="7"/>
  <c r="I32" i="7"/>
  <c r="K32" i="7"/>
  <c r="M32" i="7"/>
  <c r="O32" i="7"/>
  <c r="Q32" i="7"/>
  <c r="S32" i="7"/>
  <c r="U32" i="7"/>
  <c r="E33" i="7"/>
  <c r="G33" i="7"/>
  <c r="I33" i="7"/>
  <c r="K33" i="7"/>
  <c r="M33" i="7"/>
  <c r="O33" i="7"/>
  <c r="Q33" i="7"/>
  <c r="S33" i="7"/>
  <c r="U33" i="7"/>
  <c r="B140" i="7" l="1"/>
  <c r="B139" i="7"/>
  <c r="B142" i="7"/>
  <c r="B141" i="7"/>
  <c r="P57" i="7"/>
  <c r="Q57" i="7" s="1"/>
  <c r="P2" i="7"/>
  <c r="B154" i="7"/>
  <c r="B153" i="7"/>
  <c r="B156" i="7"/>
  <c r="B155" i="7"/>
  <c r="R57" i="7"/>
  <c r="S57" i="7" s="1"/>
  <c r="R2" i="7"/>
  <c r="B126" i="7"/>
  <c r="B125" i="7"/>
  <c r="B128" i="7"/>
  <c r="B127" i="7"/>
  <c r="N57" i="7"/>
  <c r="O57" i="7" s="1"/>
  <c r="N2" i="7"/>
  <c r="B112" i="7"/>
  <c r="B111" i="7"/>
  <c r="B98" i="7"/>
  <c r="B97" i="7"/>
  <c r="B114" i="7"/>
  <c r="B113" i="7"/>
  <c r="L57" i="7"/>
  <c r="M57" i="7" s="1"/>
  <c r="L2" i="7"/>
  <c r="B84" i="7"/>
  <c r="B83" i="7"/>
  <c r="B70" i="7"/>
  <c r="B69" i="7"/>
  <c r="B100" i="7"/>
  <c r="B99" i="7"/>
  <c r="J57" i="7"/>
  <c r="K57" i="7" s="1"/>
  <c r="J2" i="7"/>
  <c r="B86" i="7"/>
  <c r="B85" i="7"/>
  <c r="H57" i="7"/>
  <c r="I57" i="7" s="1"/>
  <c r="H2" i="7"/>
  <c r="B72" i="7"/>
  <c r="B71" i="7"/>
  <c r="F57" i="7"/>
  <c r="G57" i="7" s="1"/>
  <c r="F2" i="7"/>
  <c r="B56" i="7"/>
  <c r="B55" i="7"/>
  <c r="B58" i="7"/>
  <c r="B57" i="7"/>
  <c r="T57" i="7"/>
  <c r="T2"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8" i="7" s="1"/>
  <c r="D57" i="7"/>
  <c r="E57" i="7" s="1"/>
  <c r="D2" i="7"/>
  <c r="U57" i="7"/>
  <c r="P40" i="7" l="1"/>
  <c r="Q39" i="7" s="1"/>
  <c r="Q27" i="7"/>
  <c r="Q3" i="7"/>
  <c r="Q2" i="7"/>
  <c r="R3" i="7"/>
  <c r="R4" i="7" s="1"/>
  <c r="S3" i="7" s="1"/>
  <c r="T3" i="7"/>
  <c r="L3" i="7"/>
  <c r="M2" i="7" s="1"/>
  <c r="N3" i="7"/>
  <c r="H3" i="7"/>
  <c r="J3" i="7"/>
  <c r="D3" i="7"/>
  <c r="D4" i="7" s="1"/>
  <c r="E3" i="7" s="1"/>
  <c r="F3" i="7"/>
  <c r="U2" i="7"/>
  <c r="P41" i="7" l="1"/>
  <c r="P42" i="7" s="1"/>
  <c r="P43" i="7" s="1"/>
  <c r="P44" i="7" s="1"/>
  <c r="P45" i="7" s="1"/>
  <c r="P46" i="7" s="1"/>
  <c r="P47" i="7" s="1"/>
  <c r="P48" i="7" s="1"/>
  <c r="P49" i="7" s="1"/>
  <c r="P50" i="7" s="1"/>
  <c r="P51" i="7" s="1"/>
  <c r="P52" i="7" s="1"/>
  <c r="P53" i="7" s="1"/>
  <c r="P54" i="7" s="1"/>
  <c r="P55" i="7" s="1"/>
  <c r="P56" i="7" s="1"/>
  <c r="Q38" i="7"/>
  <c r="Q5" i="7"/>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8" i="7" s="1"/>
  <c r="I2" i="7"/>
  <c r="J4" i="7"/>
  <c r="K2" i="7"/>
  <c r="H4" i="7"/>
  <c r="H5" i="7" s="1"/>
  <c r="E2" i="7"/>
  <c r="F4" i="7"/>
  <c r="G2" i="7"/>
  <c r="D5" i="7"/>
  <c r="E4" i="7" s="1"/>
  <c r="U3" i="7"/>
  <c r="L40" i="7" l="1"/>
  <c r="M39" i="7" s="1"/>
  <c r="M27" i="7"/>
  <c r="Q6" i="7"/>
  <c r="T5" i="7"/>
  <c r="M3" i="7"/>
  <c r="R6" i="7"/>
  <c r="S5" i="7" s="1"/>
  <c r="I3" i="7"/>
  <c r="N5" i="7"/>
  <c r="O3" i="7"/>
  <c r="M4" i="7"/>
  <c r="M5" i="7"/>
  <c r="M6" i="7"/>
  <c r="J5" i="7"/>
  <c r="K3" i="7"/>
  <c r="H6" i="7"/>
  <c r="I5" i="7" s="1"/>
  <c r="I4" i="7"/>
  <c r="F5" i="7"/>
  <c r="G3" i="7"/>
  <c r="D6" i="7"/>
  <c r="E5" i="7" s="1"/>
  <c r="U4" i="7"/>
  <c r="L41" i="7" l="1"/>
  <c r="L42" i="7" s="1"/>
  <c r="L43" i="7" s="1"/>
  <c r="L44" i="7" s="1"/>
  <c r="L45" i="7" s="1"/>
  <c r="L46" i="7" s="1"/>
  <c r="L47" i="7" s="1"/>
  <c r="L48" i="7" s="1"/>
  <c r="L49" i="7" s="1"/>
  <c r="L50" i="7" s="1"/>
  <c r="L51" i="7" s="1"/>
  <c r="L52" i="7" s="1"/>
  <c r="L53" i="7" s="1"/>
  <c r="L54" i="7" s="1"/>
  <c r="L55" i="7" s="1"/>
  <c r="L56" i="7" s="1"/>
  <c r="M38" i="7"/>
  <c r="Q7" i="7"/>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8" i="7"/>
  <c r="N26" i="7"/>
  <c r="O25" i="7" s="1"/>
  <c r="M28" i="7"/>
  <c r="J26" i="7"/>
  <c r="K25" i="7" s="1"/>
  <c r="H28" i="7"/>
  <c r="F26" i="7"/>
  <c r="G25" i="7" s="1"/>
  <c r="D28" i="7"/>
  <c r="U25" i="7"/>
  <c r="I26" i="7" l="1"/>
  <c r="I27" i="7"/>
  <c r="S26" i="7"/>
  <c r="S27" i="7"/>
  <c r="E26" i="7"/>
  <c r="E27" i="7"/>
  <c r="Q28" i="7"/>
  <c r="T28" i="7"/>
  <c r="U27" i="7" s="1"/>
  <c r="R40" i="7"/>
  <c r="S39" i="7" s="1"/>
  <c r="N28" i="7"/>
  <c r="M40" i="7"/>
  <c r="J28" i="7"/>
  <c r="H40" i="7"/>
  <c r="I39" i="7" s="1"/>
  <c r="F28" i="7"/>
  <c r="D40" i="7"/>
  <c r="E39" i="7" s="1"/>
  <c r="I28" i="7" l="1"/>
  <c r="I38" i="7"/>
  <c r="E28" i="7"/>
  <c r="E38" i="7"/>
  <c r="S28" i="7"/>
  <c r="S38" i="7"/>
  <c r="K26" i="7"/>
  <c r="K27" i="7"/>
  <c r="G26" i="7"/>
  <c r="G27" i="7"/>
  <c r="O26" i="7"/>
  <c r="O27" i="7"/>
  <c r="Q40" i="7"/>
  <c r="T40" i="7"/>
  <c r="R41" i="7"/>
  <c r="S40" i="7" s="1"/>
  <c r="N40" i="7"/>
  <c r="O39" i="7" s="1"/>
  <c r="M41" i="7"/>
  <c r="J40" i="7"/>
  <c r="K39" i="7" s="1"/>
  <c r="H41" i="7"/>
  <c r="I40" i="7" s="1"/>
  <c r="F40" i="7"/>
  <c r="G39" i="7" s="1"/>
  <c r="D41" i="7"/>
  <c r="E40" i="7" s="1"/>
  <c r="U26" i="7"/>
  <c r="U38" i="7" l="1"/>
  <c r="U39" i="7"/>
  <c r="K28" i="7"/>
  <c r="K38" i="7"/>
  <c r="G28" i="7"/>
  <c r="G38" i="7"/>
  <c r="O28" i="7"/>
  <c r="O38" i="7"/>
  <c r="Q41" i="7"/>
  <c r="T41" i="7"/>
  <c r="R42" i="7"/>
  <c r="N41" i="7"/>
  <c r="O40" i="7" s="1"/>
  <c r="M42" i="7"/>
  <c r="J41" i="7"/>
  <c r="K40" i="7" s="1"/>
  <c r="H42" i="7"/>
  <c r="I41" i="7" s="1"/>
  <c r="F41" i="7"/>
  <c r="G40" i="7" s="1"/>
  <c r="D42" i="7"/>
  <c r="E41" i="7" s="1"/>
  <c r="U28" i="7"/>
  <c r="U40" i="7"/>
  <c r="Q42" i="7" l="1"/>
  <c r="T42" i="7"/>
  <c r="R43" i="7"/>
  <c r="S42" i="7" s="1"/>
  <c r="S41" i="7"/>
  <c r="N42" i="7"/>
  <c r="O41" i="7" s="1"/>
  <c r="M43" i="7"/>
  <c r="J42" i="7"/>
  <c r="K41" i="7" s="1"/>
  <c r="H43" i="7"/>
  <c r="I42" i="7" s="1"/>
  <c r="F42" i="7"/>
  <c r="G41" i="7" s="1"/>
  <c r="D43" i="7"/>
  <c r="E42" i="7" s="1"/>
  <c r="U41" i="7"/>
  <c r="Q43" i="7" l="1"/>
  <c r="T43" i="7"/>
  <c r="R44" i="7"/>
  <c r="S43" i="7" s="1"/>
  <c r="N43" i="7"/>
  <c r="O42" i="7" s="1"/>
  <c r="M44" i="7"/>
  <c r="J43" i="7"/>
  <c r="K42" i="7" s="1"/>
  <c r="H44" i="7"/>
  <c r="I43" i="7" s="1"/>
  <c r="F43" i="7"/>
  <c r="G42" i="7" s="1"/>
  <c r="D44" i="7"/>
  <c r="E43" i="7" s="1"/>
  <c r="U42" i="7"/>
  <c r="Q44" i="7" l="1"/>
  <c r="T44" i="7"/>
  <c r="R45" i="7"/>
  <c r="N44" i="7"/>
  <c r="O43" i="7" s="1"/>
  <c r="M45" i="7"/>
  <c r="J44" i="7"/>
  <c r="K43" i="7" s="1"/>
  <c r="H45" i="7"/>
  <c r="I44" i="7" s="1"/>
  <c r="F44" i="7"/>
  <c r="G43" i="7" s="1"/>
  <c r="D45" i="7"/>
  <c r="E44" i="7" s="1"/>
  <c r="U43" i="7"/>
  <c r="Q45" i="7" l="1"/>
  <c r="T45" i="7"/>
  <c r="R46" i="7"/>
  <c r="S45" i="7" s="1"/>
  <c r="S44" i="7"/>
  <c r="N45" i="7"/>
  <c r="O44" i="7" s="1"/>
  <c r="M46" i="7"/>
  <c r="J45" i="7"/>
  <c r="K44" i="7" s="1"/>
  <c r="H46" i="7"/>
  <c r="I45" i="7" s="1"/>
  <c r="F45" i="7"/>
  <c r="G44" i="7" s="1"/>
  <c r="D46" i="7"/>
  <c r="E45" i="7" s="1"/>
  <c r="U44" i="7"/>
  <c r="Q46" i="7" l="1"/>
  <c r="T46" i="7"/>
  <c r="R47" i="7"/>
  <c r="S46" i="7" s="1"/>
  <c r="N46" i="7"/>
  <c r="O45" i="7" s="1"/>
  <c r="M47" i="7"/>
  <c r="J46" i="7"/>
  <c r="K45" i="7" s="1"/>
  <c r="H47" i="7"/>
  <c r="I46" i="7" s="1"/>
  <c r="F46" i="7"/>
  <c r="G45" i="7" s="1"/>
  <c r="D47" i="7"/>
  <c r="E46" i="7" s="1"/>
  <c r="U45" i="7"/>
  <c r="Q47" i="7" l="1"/>
  <c r="T47" i="7"/>
  <c r="R48" i="7"/>
  <c r="S47" i="7" s="1"/>
  <c r="N47" i="7"/>
  <c r="O46" i="7" s="1"/>
  <c r="M48" i="7"/>
  <c r="J47" i="7"/>
  <c r="K46" i="7" s="1"/>
  <c r="H48" i="7"/>
  <c r="I47" i="7" s="1"/>
  <c r="F47" i="7"/>
  <c r="G46" i="7" s="1"/>
  <c r="D48" i="7"/>
  <c r="E47" i="7" s="1"/>
  <c r="U46" i="7"/>
  <c r="Q48" i="7" l="1"/>
  <c r="T48" i="7"/>
  <c r="R49" i="7"/>
  <c r="S48" i="7" s="1"/>
  <c r="N48" i="7"/>
  <c r="O47" i="7" s="1"/>
  <c r="M49" i="7"/>
  <c r="J48" i="7"/>
  <c r="K47" i="7" s="1"/>
  <c r="H49" i="7"/>
  <c r="I48" i="7" s="1"/>
  <c r="F48" i="7"/>
  <c r="G47" i="7" s="1"/>
  <c r="D49" i="7"/>
  <c r="E48" i="7" s="1"/>
  <c r="U47" i="7"/>
  <c r="Q49" i="7" l="1"/>
  <c r="T49" i="7"/>
  <c r="R50" i="7"/>
  <c r="S49" i="7" s="1"/>
  <c r="N49" i="7"/>
  <c r="O48" i="7" s="1"/>
  <c r="M50" i="7"/>
  <c r="J49" i="7"/>
  <c r="K48" i="7" s="1"/>
  <c r="H50" i="7"/>
  <c r="I49" i="7" s="1"/>
  <c r="F49" i="7"/>
  <c r="G48" i="7" s="1"/>
  <c r="D50" i="7"/>
  <c r="E49" i="7" s="1"/>
  <c r="U48" i="7"/>
  <c r="Q50" i="7" l="1"/>
  <c r="T50" i="7"/>
  <c r="R51" i="7"/>
  <c r="S50" i="7" s="1"/>
  <c r="N50" i="7"/>
  <c r="O49" i="7" s="1"/>
  <c r="M51" i="7"/>
  <c r="J50" i="7"/>
  <c r="K49" i="7" s="1"/>
  <c r="H51" i="7"/>
  <c r="I50" i="7" s="1"/>
  <c r="F50" i="7"/>
  <c r="G49" i="7" s="1"/>
  <c r="D51" i="7"/>
  <c r="E50" i="7" s="1"/>
  <c r="U49" i="7"/>
  <c r="Q51" i="7" l="1"/>
  <c r="T51" i="7"/>
  <c r="R52" i="7"/>
  <c r="S51" i="7" s="1"/>
  <c r="N51" i="7"/>
  <c r="O50" i="7" s="1"/>
  <c r="M52" i="7"/>
  <c r="J51" i="7"/>
  <c r="K50" i="7" s="1"/>
  <c r="H52" i="7"/>
  <c r="I51" i="7" s="1"/>
  <c r="F51" i="7"/>
  <c r="G50" i="7" s="1"/>
  <c r="D52" i="7"/>
  <c r="E51" i="7" s="1"/>
  <c r="U50" i="7"/>
  <c r="Q52" i="7" l="1"/>
  <c r="T52" i="7"/>
  <c r="R53" i="7"/>
  <c r="S52" i="7" s="1"/>
  <c r="N52" i="7"/>
  <c r="O51" i="7" s="1"/>
  <c r="M53" i="7"/>
  <c r="J52" i="7"/>
  <c r="K51" i="7" s="1"/>
  <c r="H53" i="7"/>
  <c r="I52" i="7" s="1"/>
  <c r="F52" i="7"/>
  <c r="G51" i="7" s="1"/>
  <c r="D53" i="7"/>
  <c r="E52" i="7" s="1"/>
  <c r="U51" i="7"/>
  <c r="Q53" i="7" l="1"/>
  <c r="T53" i="7"/>
  <c r="R54" i="7"/>
  <c r="S53" i="7" s="1"/>
  <c r="N53" i="7"/>
  <c r="O52" i="7" s="1"/>
  <c r="M54" i="7"/>
  <c r="J53" i="7"/>
  <c r="K52" i="7" s="1"/>
  <c r="H54" i="7"/>
  <c r="I53" i="7" s="1"/>
  <c r="F53" i="7"/>
  <c r="G52" i="7" s="1"/>
  <c r="D54" i="7"/>
  <c r="E53" i="7" s="1"/>
  <c r="U52" i="7"/>
  <c r="Q56" i="7" l="1"/>
  <c r="Q54" i="7"/>
  <c r="T54" i="7"/>
  <c r="R55" i="7"/>
  <c r="S54" i="7" s="1"/>
  <c r="N54" i="7"/>
  <c r="O53" i="7" s="1"/>
  <c r="M55" i="7"/>
  <c r="M56" i="7"/>
  <c r="J54" i="7"/>
  <c r="K53" i="7" s="1"/>
  <c r="H55" i="7"/>
  <c r="I54" i="7" s="1"/>
  <c r="F54" i="7"/>
  <c r="G53" i="7" s="1"/>
  <c r="D55" i="7"/>
  <c r="E54" i="7" s="1"/>
  <c r="U53" i="7"/>
  <c r="Q55" i="7" l="1"/>
  <c r="T55" i="7"/>
  <c r="R56" i="7"/>
  <c r="S56" i="7" s="1"/>
  <c r="N55" i="7"/>
  <c r="O54" i="7" s="1"/>
  <c r="J55" i="7"/>
  <c r="K54" i="7" s="1"/>
  <c r="H56" i="7"/>
  <c r="I56" i="7" s="1"/>
  <c r="F55" i="7"/>
  <c r="G54" i="7" s="1"/>
  <c r="D56" i="7"/>
  <c r="E56" i="7" s="1"/>
  <c r="U54" i="7"/>
  <c r="S55" i="7" l="1"/>
  <c r="T56" i="7"/>
  <c r="N56" i="7"/>
  <c r="O56" i="7" s="1"/>
  <c r="J56" i="7"/>
  <c r="K56" i="7" s="1"/>
  <c r="I55" i="7"/>
  <c r="F56" i="7"/>
  <c r="G56" i="7" s="1"/>
  <c r="E55" i="7"/>
  <c r="U56" i="7"/>
  <c r="O55" i="7" l="1"/>
  <c r="K55" i="7"/>
  <c r="G55" i="7"/>
  <c r="U55"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charset val="1"/>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charset val="1"/>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charset val="1"/>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charset val="1"/>
          </rPr>
          <t xml:space="preserve">
</t>
        </r>
        <r>
          <rPr>
            <sz val="9"/>
            <color indexed="81"/>
            <rFont val="Tahoma"/>
            <charset val="1"/>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charset val="1"/>
          </rPr>
          <t xml:space="preserve">
</t>
        </r>
        <r>
          <rPr>
            <sz val="9"/>
            <color indexed="81"/>
            <rFont val="Tahoma"/>
            <charset val="1"/>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<sst xmlns="http://schemas.openxmlformats.org/spreadsheetml/2006/main" count="31961" uniqueCount="17603">
  <si>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</si>
  <si>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</si>
  <si>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</si>
  <si>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</si>
  <si>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</si>
  <si>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</si>
  <si>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</si>
  <si>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</si>
  <si>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</si>
  <si>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</si>
  <si>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</si>
  <si>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</si>
  <si>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</si>
  <si>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</si>
  <si>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</si>
  <si>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</si>
  <si>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</si>
  <si>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</si>
  <si>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</si>
  <si>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</si>
  <si>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</si>
  <si>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</si>
  <si>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</si>
  <si>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</si>
  <si>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</si>
  <si>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</si>
  <si>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</si>
  <si>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</si>
  <si>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</si>
  <si>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</si>
  <si>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</si>
  <si>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</si>
  <si>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</si>
  <si>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</si>
  <si>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</si>
  <si>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</si>
  <si>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</si>
  <si>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</si>
  <si>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</si>
  <si>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</si>
  <si>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</si>
  <si>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</si>
  <si>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</si>
  <si>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</si>
  <si>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</si>
  <si>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</si>
  <si>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</si>
  <si>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</si>
  <si>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</si>
  <si>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</si>
  <si>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</si>
  <si>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</si>
  <si>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</si>
  <si>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</si>
  <si>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</si>
  <si>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</si>
  <si>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</si>
  <si>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</si>
  <si>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</si>
  <si>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</si>
  <si>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</si>
  <si>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</si>
  <si>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</si>
  <si>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</si>
  <si>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</si>
  <si>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</si>
  <si>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</si>
  <si>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</si>
  <si>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</si>
  <si>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</si>
  <si>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</si>
  <si>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</si>
  <si>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</si>
  <si>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</si>
  <si>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</si>
  <si>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</si>
  <si>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</si>
  <si>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</si>
  <si>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</si>
  <si>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</si>
  <si>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</si>
  <si>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</si>
  <si>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</si>
  <si>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</si>
  <si>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</si>
  <si>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</si>
  <si>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</si>
  <si>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</si>
  <si>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</si>
  <si>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</si>
  <si>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</si>
  <si>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</si>
  <si>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</si>
  <si>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</si>
  <si>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</si>
  <si>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</si>
  <si>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</si>
  <si>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</si>
  <si>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</si>
  <si>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</si>
  <si>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</si>
  <si>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</si>
  <si>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</si>
  <si>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</si>
  <si>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</si>
  <si>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</si>
  <si>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</si>
  <si>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</si>
  <si>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</si>
  <si>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</si>
  <si>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</si>
  <si>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</si>
  <si>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</si>
  <si>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</si>
  <si>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</si>
  <si>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</si>
  <si>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</si>
  <si>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</si>
  <si>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</si>
  <si>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</si>
  <si>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</si>
  <si>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</si>
  <si>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</si>
  <si>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</si>
  <si>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</si>
  <si>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</si>
  <si>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</si>
  <si>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</si>
  <si>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</si>
  <si>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</si>
  <si>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</si>
  <si>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</si>
  <si>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</si>
  <si>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</si>
  <si>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</si>
  <si>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</si>
  <si>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</si>
  <si>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</si>
  <si>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</si>
  <si>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</si>
  <si>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</si>
  <si>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</si>
  <si>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</si>
  <si>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</si>
  <si>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</si>
  <si>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</si>
  <si>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</si>
  <si>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</si>
  <si>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</si>
  <si>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</si>
  <si>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</si>
  <si>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</si>
  <si>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</si>
  <si>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</si>
  <si>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</si>
  <si>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</si>
  <si>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</si>
  <si>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</si>
  <si>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</si>
  <si>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</si>
  <si>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</si>
  <si>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</si>
  <si>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</si>
  <si>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</si>
  <si>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</si>
  <si>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</si>
  <si>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</si>
  <si>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</si>
  <si>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</si>
  <si>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</si>
  <si>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</si>
  <si>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</si>
  <si>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</si>
  <si>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</si>
  <si>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</si>
  <si>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</si>
  <si>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</si>
  <si>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</si>
  <si>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</si>
  <si>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</si>
  <si>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</si>
  <si>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</si>
  <si>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</si>
  <si>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</si>
  <si>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</si>
  <si>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</si>
  <si>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</si>
  <si>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</si>
  <si>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</si>
  <si>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Language</t>
  </si>
  <si>
    <t>futures_buddy</t>
  </si>
  <si>
    <t>investingbuddy</t>
  </si>
  <si>
    <t>pbrat40plus</t>
  </si>
  <si>
    <t>juhhtorres</t>
  </si>
  <si>
    <t>rafshmatko</t>
  </si>
  <si>
    <t>cnnee</t>
  </si>
  <si>
    <t>g7mvzp4isj88cn2</t>
  </si>
  <si>
    <t>toodiadotmy</t>
  </si>
  <si>
    <t>seirra75</t>
  </si>
  <si>
    <t>pr0100tuk</t>
  </si>
  <si>
    <t>randibaker01</t>
  </si>
  <si>
    <t>lyndnns</t>
  </si>
  <si>
    <t>anntzt</t>
  </si>
  <si>
    <t>ofuxico_oficial</t>
  </si>
  <si>
    <t>gabimezzo</t>
  </si>
  <si>
    <t>josephglass</t>
  </si>
  <si>
    <t>foxnews</t>
  </si>
  <si>
    <t>pxhysjynekqbg1e</t>
  </si>
  <si>
    <t>volodimirpolya5</t>
  </si>
  <si>
    <t>datdudebuel</t>
  </si>
  <si>
    <t>timesolizer</t>
  </si>
  <si>
    <t>chris_balogun1</t>
  </si>
  <si>
    <t>washtimes</t>
  </si>
  <si>
    <t>armenianbuffalo</t>
  </si>
  <si>
    <t>whitebettys</t>
  </si>
  <si>
    <t>mhpspeechballon</t>
  </si>
  <si>
    <t>glastowcoj</t>
  </si>
  <si>
    <t>donaldtrump_is</t>
  </si>
  <si>
    <t>churchofpain</t>
  </si>
  <si>
    <t>taubherald</t>
  </si>
  <si>
    <t>satyreofficiel</t>
  </si>
  <si>
    <t>aprilstearns</t>
  </si>
  <si>
    <t>holfl465</t>
  </si>
  <si>
    <t>dtrump_fans</t>
  </si>
  <si>
    <t>pascalpernai</t>
  </si>
  <si>
    <t>hypekydskrillex</t>
  </si>
  <si>
    <t>economiamag</t>
  </si>
  <si>
    <t>woifim</t>
  </si>
  <si>
    <t>bencarsonizer</t>
  </si>
  <si>
    <t>newmarketseo</t>
  </si>
  <si>
    <t>jmonty27</t>
  </si>
  <si>
    <t>susansmith571</t>
  </si>
  <si>
    <t>rss_noticias1</t>
  </si>
  <si>
    <t>nialloloughlin</t>
  </si>
  <si>
    <t>nthmetalmace</t>
  </si>
  <si>
    <t>lydiavanborg</t>
  </si>
  <si>
    <t>scarletmonahan</t>
  </si>
  <si>
    <t>alcardfan</t>
  </si>
  <si>
    <t>aidf911</t>
  </si>
  <si>
    <t>politicsnation</t>
  </si>
  <si>
    <t>parentofsam1</t>
  </si>
  <si>
    <t>iammoxum</t>
  </si>
  <si>
    <t>spectator_life</t>
  </si>
  <si>
    <t>tashchamberlin</t>
  </si>
  <si>
    <t>behindthemask45</t>
  </si>
  <si>
    <t>carunicole</t>
  </si>
  <si>
    <t>yvelastan</t>
  </si>
  <si>
    <t>trumpnewsapp</t>
  </si>
  <si>
    <t>financeolizer</t>
  </si>
  <si>
    <t>ibb_solicitors</t>
  </si>
  <si>
    <t>ashashleysmiths</t>
  </si>
  <si>
    <t>serbiennews</t>
  </si>
  <si>
    <t>danielccn91</t>
  </si>
  <si>
    <t>sachkahoon</t>
  </si>
  <si>
    <t>jilesingh19</t>
  </si>
  <si>
    <t>saivins</t>
  </si>
  <si>
    <t>dramapatrol</t>
  </si>
  <si>
    <t>maitee04</t>
  </si>
  <si>
    <t>frankrumbauskas</t>
  </si>
  <si>
    <t>ibtimes_india</t>
  </si>
  <si>
    <t>dvcstarsonia</t>
  </si>
  <si>
    <t>janinenatt</t>
  </si>
  <si>
    <t>zesty_trump</t>
  </si>
  <si>
    <t>15minutefun</t>
  </si>
  <si>
    <t>mktgdeportivo</t>
  </si>
  <si>
    <t>tradezer0</t>
  </si>
  <si>
    <t>newsweek_int</t>
  </si>
  <si>
    <t>realdonaldtrump</t>
  </si>
  <si>
    <t>hasansari7</t>
  </si>
  <si>
    <t>c0nvey</t>
  </si>
  <si>
    <t>economictimes</t>
  </si>
  <si>
    <t>barackobama</t>
  </si>
  <si>
    <t>Mentions</t>
  </si>
  <si>
    <t>Replies to</t>
  </si>
  <si>
    <t>#Markets Now Look to #DonaldTrump, BUT WAIT, #Tump Once Endorsed Brands! Great Article for by @TradeZer0… https://t.co/ret4N0labH</t>
  </si>
  <si>
    <t>#Markets Now Look to #DonaldTrump, BUT WAIT, #Tump Once Endorsed Brands! Great Article for by @TradeZer0… https://t.co/DqsnpjtXiS</t>
  </si>
  <si>
    <t>#Markets Now Look to #DonaldTrump, BUT WAIT, #Tump Once Endorsed Brands! Great Article for by @TradeZer0… https://t.co/i587QJuInw</t>
  </si>
  <si>
    <t>RT @dramapatrol: Alternative Facts Coffee Mug #alternativefacts #liberal #trump #Coffee #coffeemug #donaldtrump Get it here @ https://t.co/…</t>
  </si>
  <si>
    <t>20.1.2017, Donald Trump, 45th President of the United States #DonaldTrump #President #Trump #USA https://t.co/D45XdW86Xr</t>
  </si>
  <si>
    <t>Donald Trump is the heart of America #Trump #DonaldTrump #MAGA #USA #TrumpTrain #Art #World #ArtForTrump https://t.co/KfCDxsgrM8</t>
  </si>
  <si>
    <t>RT @rafshmatko: 20.1.2017, Donald Trump, 45th President of the United States #DonaldTrump #President #Trump #USA https://t.co/D45XdW86Xr</t>
  </si>
  <si>
    <t>RT @rafshmatko: Donald Trump is the heart of America #Trump #DonaldTrump #MAGA #USA #TrumpTrain #Art #World #ArtForTrump https://t.co/KfCDx…</t>
  </si>
  <si>
    <t>¿De qué se trata la polémica prohibición migratoria de Trump? Te lo explicamos: https://t.co/ml7ijZv0fy https://t.co/Fb3kHBZYln</t>
  </si>
  <si>
    <t>RT @CNNEE: ¿De qué se trata la polémica prohibición migratoria de Trump? Te lo explicamos: https://t.co/ml7ijZv0fy https://t.co/Fb3kHBZYln</t>
  </si>
  <si>
    <t>#US #DonaldTrump #GagalMelarangTujuhNegaraIslamMemasukiUS
Usaha Donald Trump untuk mengembalikan arahan larangan... https://t.co/1bTLTFqRDI</t>
  </si>
  <si>
    <t>RT @WashTimes: Donald Trump reaffirms 'one China' policy in call with Xi Jinping https://t.co/WXvFvdcc9t #US #China #DonaldTrump #XiJinping…</t>
  </si>
  <si>
    <t>Super Tuesday: Clinton, Trump win big; Cruz takes Texas; Rubio scores first win #DonaldTrump https://t.co/37BgoKGOjI</t>
  </si>
  <si>
    <t>02-10 Rubio And Cruz Release Tax Returns, Piling Pressure On #DonaldTrump #DonaldTrump https://t.co/HJ7cqV8dXd</t>
  </si>
  <si>
    <t>Dívida de #DonaldTrump chega a US$ 900 milhões https://t.co/ltdjujb7VJ</t>
  </si>
  <si>
    <t>RT @ofuxico_oficial: Dívida de #DonaldTrump chega a US$ 900 milhões https://t.co/ltdjujb7VJ</t>
  </si>
  <si>
    <t>RT @nialloloughlin: Lots of people messaging me asking is my Donald Trump painting digital, as you'll see it's hand painted with acrylics #…</t>
  </si>
  <si>
    <t>Poll: #DonaldTrump to enter office as least popular president in four decades  https://t.co/g8sRDw07O1</t>
  </si>
  <si>
    <t>RT @FoxNews: Poll: #DonaldTrump to enter office as least popular president in four decades  https://t.co/g8sRDw07O1</t>
  </si>
  <si>
    <t>RT @PoliticsNation: #DonaldTrump’s feud With Nordstrom sparks warnings from ethics experts https://t.co/NhSEr7Sug2</t>
  </si>
  <si>
    <t>#DonaldTrump, #Iraq, #JacquelineKennedy: Your Friday Briefing https://t.co/gZcn0Bdqa3 https://t.co/RhvUyLK7qX</t>
  </si>
  <si>
    <t>Donald Trump says he will honor the 'One China' policy in call with Beijing https://t.co/KWv6scts0Q via @Newsweek_INT #donaldtrump</t>
  </si>
  <si>
    <t>Trump breaks ice with Xi Jinping letter https://t.co/kOGO4EUXZU via @Newsweek_INT #donaldtrump</t>
  </si>
  <si>
    <t>Donald Trump reaffirms 'one China' policy in call with Xi Jinping https://t.co/WXvFvdcc9t #US #China #DonaldTrump… https://t.co/zA6myYsEE2</t>
  </si>
  <si>
    <t>02-10 Rubio And Cruz Release Tax Returns, Piling Pressure On Donald Trump ##DonaldTrump https://t.co/KyX4V5fHoA</t>
  </si>
  <si>
    <t>It's been alleged that Donald Trump is in fact 50% Muslim. If you ask me, he's his own worst enemy #WCOJ</t>
  </si>
  <si>
    <t>RT @GlastoWCOJ: It's been alleged that Donald Trump is in fact 50% Muslim. If you ask me, he's his own worst enemy #WCOJ</t>
  </si>
  <si>
    <t>Dude I've been on this Donald Trump is illiterate beat for a couple months and I believe it more and more each day.</t>
  </si>
  <si>
    <t>RT @churchofpain: Dude I've been on this Donald Trump is illiterate beat for a couple months and I believe it more and more each day.</t>
  </si>
  <si>
    <t>Donald trump is my personal hero!!!</t>
  </si>
  <si>
    <t>RT @TaubHerald: Donald trump is my personal hero!!!</t>
  </si>
  <si>
    <t>@HasanSari7 @realDonaldTrump  Er," the security of our nation is at stake"  BECAUSE Donald Trump is, for the time being, president.</t>
  </si>
  <si>
    <t>RT @satyreofficiel: @HasanSari7 @realDonaldTrump  Er," the security of our nation is at stake"  BECAUSE Donald Trump is, for the time being…</t>
  </si>
  <si>
    <t>#imitation #donnie #donald #trump real_donaldtrump @ Luxembourg, Luxembourg https://t.co/9PglrEoZRd</t>
  </si>
  <si>
    <t>Donald Trump, Iraq, Jacqueline Kennedy: Your Friday Briefing - New York Times https://t.co/xjIVmwW7fh #TRUMP… https://t.co/UCTos7vxcg</t>
  </si>
  <si>
    <t>#DonaldTrump / les milieux économiques américains déchantent
https://t.co/1gICQkeVCn</t>
  </si>
  <si>
    <t>Skrillex 4 President  RT @pascalpernai: #DonaldTrump / les milieux économiques américains déchantent
https://t.co/Dy8fTnaCMz</t>
  </si>
  <si>
    <t>Why adopting populist policies will hasten the EU's demise | https://t.co/qvMeLWsh6D #Brexit #DonaldTrump https://t.co/A5NkoFtoRI</t>
  </si>
  <si>
    <t>RT @economiamag: Why adopting populist policies will hasten the EU's demise | https://t.co/qvMeLWsh6D #Brexit #DonaldTrump https://t.co/A5N…</t>
  </si>
  <si>
    <t>Dr  #BenCarson, #DonaldTrump and Dr  #RandPaul talk about Vaccines and #Autism https://t.co/xuzJVPXTrD https://t.co/etHCFDOey9</t>
  </si>
  <si>
    <t>RT @Spectator_LIFE: When #DonaldTrump visits London, here's where he should buy himself a dressing gown https://t.co/Z4nbs4xb6Z https://t.c…</t>
  </si>
  <si>
    <t>#RD Ni los tuits de Donald Trump pueden salvar a #Twitter https://t.co/0Nz0cjAcCR #redessociales #donaldtrump</t>
  </si>
  <si>
    <t>Lots of people messaging me asking is my Donald Trump painting digital, as you'll see it's hand painted with acryli… https://t.co/GEWo98MYJ2</t>
  </si>
  <si>
    <t>Daily Show' Didn't Forget: #DonaldTrump Wants To Date His Daughter (VIDEO) #DonaldTrump https://t.co/Pzjhm70fRJ https://t.co/G7uEY9NRXc</t>
  </si>
  <si>
    <t>Donald trump.. far queue https://t.co/cZKvjIqvtl #trump #buildawall #DonaldTrump #trumpvideo #trumptower #smallhands 7</t>
  </si>
  <si>
    <t>#DonaldTrump Donald Trump Once Saved a Woman's Farm https://t.co/bc0RhFcygb …
#Trump2016 #TrumpTeam #YourPotus #VoteTrump #TrumpCares</t>
  </si>
  <si>
    <t>RT @alcardfan: #DonaldTrump Donald Trump Once Saved a Woman's Farm https://t.co/bc0RhFcygb …
#Trump2016 #TrumpTeam #YourPotus #VoteTrump #…</t>
  </si>
  <si>
    <t>#DonaldTrump’s feud With Nordstrom sparks warnings from ethics experts https://t.co/NhSEr7Sug2</t>
  </si>
  <si>
    <t>#DonaldTrump Donald Trump Once Saved a Woman's Farm https://t.co/4MNeC7gW0a …
#Trump2016 #TrumpTeam... by #AIDF911 via @c0nvey</t>
  </si>
  <si>
    <t>When #DonaldTrump visits London, here's where he should buy himself a dressing gown https://t.co/Z4nbs4xb6Z https://t.co/yvA8xRfSFV</t>
  </si>
  <si>
    <t>Donald Trump, Iraq, Jacqueline Kennedy: Your Friday Briefing - New York Times #donaldtrump https://t.co/48E3PfSzLD</t>
  </si>
  <si>
    <t>RT @behindthemask45: Donald Trump, Iraq, Jacqueline Kennedy: Your Friday Briefing - New York Times #donaldtrump https://t.co/48E3PfSzLD</t>
  </si>
  <si>
    <t>Conservative leaders gather to plot against Donald Trump... #DonaldTrump https://t.co/aAbw9H8csO #DonaldTrump</t>
  </si>
  <si>
    <t>#DonaldTrump, Iraq, Jacqueline Kennedy: Your Friday Briefing https://t.co/14fh8QMz5y</t>
  </si>
  <si>
    <t>This 100% Legal Tax Haven Could Be Saved By #DonaldTrump #Trumpadministration #America https://t.co/OaOcIwS6rn</t>
  </si>
  <si>
    <t>Trump vows law and order crackdown to combat 'menace' of crime https://t.co/le4eTE8iDA #DonaldTrump</t>
  </si>
  <si>
    <t>#DonaldTrump KICKS Out #jorgeRamos #univisionReporter during Press Conference!... https://t.co/pzQYCiWxCz   https://t.co/rEdsHDecel</t>
  </si>
  <si>
    <t>#DonaldTrump gratuliert #Nikolic zum Tag der Staatlichkeit #Serbien's! (Foto) https://t.co/qV3slcSKZZ via @serbiennews #USA #Politik</t>
  </si>
  <si>
    <t>RT @SerbienNews: #DonaldTrump gratuliert #Nikolic zum Tag der Staatlichkeit #Serbien's! (Foto) https://t.co/qV3slcSKZZ via @serbiennews #US…</t>
  </si>
  <si>
    <t>किस राह चल पड़े हैं डोनाल्ड ट्रंप
#Become #Way #DonaldTrump
https://t.co/hAfUrFl7TA</t>
  </si>
  <si>
    <t>RT @SACHKAHOON: किस राह चल पड़े हैं डोनाल्ड ट्रंप
#Become #Way #DonaldTrump
https://t.co/hAfUrFl7TA</t>
  </si>
  <si>
    <t>#DonaldTrump: New Donald Trump shocker for #Indians: Law introduced to cut legal immigrants.. https://t.co/Giw0BlLOyM @economictimes #H1b</t>
  </si>
  <si>
    <t>Alternative Facts Coffee Mug #alternativefacts #liberal #trump #Coffee #coffeemug #donaldtrump Get it here @… https://t.co/ZGqCPXLcbN</t>
  </si>
  <si>
    <t>Is Donald Trump An Incredible Sales Genius? https://t.co/wu7R2PjL6o #DonaldTrump #Sales https://t.co/Md3PrpDqJM</t>
  </si>
  <si>
    <t>#BarackObama's official #WhiteHouse photographer is trolling #DonaldTrump &amp;amp; the internet is loving it! @BarackObama https://t.co/byKUKCiodf</t>
  </si>
  <si>
    <t>RT @ibtimes_india: #BarackObama's official #WhiteHouse photographer is trolling #DonaldTrump &amp;amp; the internet is loving it! @BarackObama http…</t>
  </si>
  <si>
    <t>02-10 Rubio And Cruz Release Tax Returns, Piling Pressure On Donald Trump #DonaldTrump https://t.co/ZuhNDL0jTn #donaldtrump</t>
  </si>
  <si>
    <t>&amp;amp;#39;Like a spoiled child&amp;amp;#39;: Donald Trump goes off on Jeb Bush at New Hampshire event #DonaldTrump #DonaldTrump https://t.co/HuumDOMHCe</t>
  </si>
  <si>
    <t>02-10 Ben Carson endorses Donald Trump #DonaldTrump https://t.co/kyUAVZJP6H #donaldtrump</t>
  </si>
  <si>
    <t>02-10 Hillary Clinton, Donald Trump to headline Sunday shows #DonaldTrump https://t.co/vuNPAEAjTB #donaldtrump</t>
  </si>
  <si>
    <t>#JohnOliver On Facts, #DonaldTrump, And The #SupremeCourt For Dogs https://t.co/nxh9iHONqt https://t.co/dsbXWIyYNC</t>
  </si>
  <si>
    <t>Dictionary Attack on Donald Trump https://t.co/jm1KdwHeqJ #Technology #Dictionary #DonaldTrump</t>
  </si>
  <si>
    <t>#MarcCrosas, otro jugador en contra de #DonaldTrump.
Mirá! https://t.co/xACdPq2QBO https://t.co/k7lA7wzJzY</t>
  </si>
  <si>
    <t>https://twitter.com/i/web/status/830013489766924288</t>
  </si>
  <si>
    <t>https://twitter.com/i/web/status/830013490609979392</t>
  </si>
  <si>
    <t>https://twitter.com/i/web/status/830013492832907264</t>
  </si>
  <si>
    <t>http://cnnespanol.cnn.com/DonaldTrump</t>
  </si>
  <si>
    <t>http://www.mstar.com.my/berita/berita-dunia/2017/02/10/trump-mahkamah-persekutuan/#tw4RcCMTUr4jDfyP.99</t>
  </si>
  <si>
    <t>http://www.washingtontimes.com/news/2017/feb/10/donald-trump-reaffirms-one-china-policy-call-xi-ji/</t>
  </si>
  <si>
    <t>http://dlvr.it/NLFdmz?utm_source=dlvr.it&amp;utm_medium=twitter</t>
  </si>
  <si>
    <t>http://dlvr.it/NLFTCD?utm_source=dlvr.it&amp;utm_medium=twitter</t>
  </si>
  <si>
    <t>http://www.ofuxico.com.br/noticias-sobre-famosos/divida-de-donald-trump-chega-a-us-900-milhoes/2017/02/10-286655.html</t>
  </si>
  <si>
    <t>http://insider.foxnews.com/2017/01/17/washington-post-abc-news-poll-donald-trump-least-popular-president-four-decades</t>
  </si>
  <si>
    <t>http://www.nbcnews.com/politics/white-house/donald-trump-s-feud-nordstrom-sparks-warnings-ethics-experts-n719141</t>
  </si>
  <si>
    <t>http://thetimestimes.trendolizer.com/2017/02/donald-trump-iraq-jacqueline-kennedy-your-friday-briefing.html</t>
  </si>
  <si>
    <t>http://europe.newsweek.com/trump-will-honour-one-china-policy-phone-call-xi-jinping-554916?utm_source=social&amp;utm_medium=twitter&amp;utm_campaign=/trump-will-honour-one-china-policy-phone-call-xi-jinping-554916</t>
  </si>
  <si>
    <t>http://www.newsweek.com/donald-trump-china-xi-jinping-letter-no-call-554471?rx=us</t>
  </si>
  <si>
    <t>http://www.washingtontimes.com/news/2017/feb/10/donald-trump-reaffirms-one-china-policy-call-xi-ji/ https://twitter.com/i/web/status/830015581017534465</t>
  </si>
  <si>
    <t>http://feeds.feedburner.com/~r/heyyou/iphone5/~3/LpRlbdREMxk/NLG0pC?utm_source=feedburner&amp;utm_medium=twitter&amp;utm_campaign=whitebettys</t>
  </si>
  <si>
    <t>https://www.instagram.com/p/BQVHhWEB4y4/</t>
  </si>
  <si>
    <t>http://social.denne.family/2Jo https://twitter.com/i/web/status/830020752254525441</t>
  </si>
  <si>
    <t>http://www.rtl.fr/actu/international/donald-trump-les-milieux-economiques-americains-dechantent-7787175809</t>
  </si>
  <si>
    <t>http://economia.icaew.com/en/opinion/february-2017/why-adopting-populist-policies-will-hasten-the-eus-demise-donald-trump-marine-le-pen</t>
  </si>
  <si>
    <t>http://bencarson.trendolizer.com/2017/02/dr-ben-carson-donald-trump-and-dr-rand-paul-talk-about-vaccines-and-autism-1.html</t>
  </si>
  <si>
    <t>https://life.spectator.co.uk/2017/02/donald-trump-take-note-every-mans-wardrobe-needs-decent-dressing-gown/</t>
  </si>
  <si>
    <t>http://feeds.feedburner.com/~r/cnn/jjOC/~3/VDoNUSNB_pU/?utm_source=feedburner&amp;utm_medium=twitter&amp;utm_campaign=noticiasrss_rd</t>
  </si>
  <si>
    <t>https://twitter.com/i/web/status/829994740611502080</t>
  </si>
  <si>
    <t>http://aus.news897.com/post/143796791429?utm_source=dlvr.it&amp;utm_medium=twitter</t>
  </si>
  <si>
    <t>https://www.youtube.com/watch?v=XTvzcMRHc9I&amp;feature=youtu.be</t>
  </si>
  <si>
    <t>https://www.buzzfeed.com/andrewkaczynski/donald-trump-once-saved-a-womans-farm-from-foreclosure</t>
  </si>
  <si>
    <t>http://linkis.com/trFwC</t>
  </si>
  <si>
    <t>http://news.google.com/news/url?sa=t&amp;amp;fd=R&amp;amp;ct2=us&amp;amp;usg=AFQjCNED_WTpQVvwYfR8447Ba-zzFZZZAA&amp;amp;clid=c3a7d30bb8a4878e06b80cf16b898331&amp;amp;cid=52779377722797&amp;amp;ei=R6udWNuXNJD3zAb1xKzwAQ&amp;amp;url=https://www.nytimes.com/2017/02/10/briefing/donald-trump-iraq-jacqueline-kennedy.html</t>
  </si>
  <si>
    <t>http://dlvr.it/NLGJQd?utm_source=dlvr.it&amp;utm_medium=twitter</t>
  </si>
  <si>
    <t>https://www.nytimes.com/glogin?URI=https%3A%2F%2Fwww.nytimes.com%2F2017%2F02%2F10%2Fbriefing%2Fdonald-trump-iraq-jacqueline-kennedy.html%3F_r%3D0</t>
  </si>
  <si>
    <t>http://finance.trendolizer.com/2017/02/this-100-legal-tax-haven-could-be-saved-by-donald-trump.html</t>
  </si>
  <si>
    <t>https://www.theguardian.com/us-news/2017/feb/09/donald-trump-police-crime-executive-orders-taskforce-cartels</t>
  </si>
  <si>
    <t>http://scottwalker.trendolizer.com/2017/02/donald-trump-kicks-out-jorge-ramos-univision-reporter-during-press-conference-1.html http://pbs.twimg.com/media/C4Sw7F0WYAEu4f0.jpg</t>
  </si>
  <si>
    <t>http://serbiennachrichten.com/donald-trump-gratuliert-nikolic-zum-tag-der-staatlichkeit-serbiens-foto/</t>
  </si>
  <si>
    <t>http://www.sachkahoon.com/have-become-the-way-in-which-donald-trump/</t>
  </si>
  <si>
    <t>http://ecoti.in/micron/redirect.html?str=R67jDb</t>
  </si>
  <si>
    <t>https://twitter.com/i/web/status/829926796065845254</t>
  </si>
  <si>
    <t>http://www.nevercoldcall.com/blog/is-donald-trump-an-incredible-sales-genius/</t>
  </si>
  <si>
    <t>http://www.ibtimes.co.in/barack-obamas-official-white-house-photographer-trolling-donald-trump-instagram-internet-loving-it-715611</t>
  </si>
  <si>
    <t>http://feeds.feedburner.com/~r/tumblr/omsj/~3/RlrTipjMECo/NLFTCD?utm_source=feedburner&amp;utm_medium=twitter&amp;utm_campaign=janinenatt</t>
  </si>
  <si>
    <t>http://feeds.feedburner.com/~r/UsArticles/~3/A7IZEn4GG_0/NLFvGB?utm_source=feedburner&amp;utm_medium=twitter&amp;utm_campaign=janinenatt</t>
  </si>
  <si>
    <t>http://feeds.feedburner.com/~r/tumblr/PULY/~3/XBcO383x2hw/NLG71C?utm_source=feedburner&amp;utm_medium=twitter&amp;utm_campaign=janinenatt</t>
  </si>
  <si>
    <t>http://feeds.feedburner.com/~r/heyyouapp/usa221/~3/HKWSCb9u2nk/NLGLF7?utm_source=feedburner&amp;utm_medium=twitter&amp;utm_campaign=janinenatt</t>
  </si>
  <si>
    <t>http://www.npr.org/2017/02/10/514152562/john-oliver-on-facts-donald-trump-and-the-supreme-court-for-dogs?utm_medium=RSS&amp;utm_campaign=politics</t>
  </si>
  <si>
    <t>http://www.15minutefun.com/post/5739/dictionary-attack-on-donald-trump/</t>
  </si>
  <si>
    <t>http://www.marketingdelosdeportes.com/index.php/marc-crosas-otro-jugador-en-contra-de-donald-trump/</t>
  </si>
  <si>
    <t>twitter.com</t>
  </si>
  <si>
    <t>cnn.com</t>
  </si>
  <si>
    <t>com.my</t>
  </si>
  <si>
    <t>washingtontimes.com</t>
  </si>
  <si>
    <t>dlvr.it</t>
  </si>
  <si>
    <t>com.br</t>
  </si>
  <si>
    <t>foxnews.com</t>
  </si>
  <si>
    <t>nbcnews.com</t>
  </si>
  <si>
    <t>trendolizer.com</t>
  </si>
  <si>
    <t>newsweek.com</t>
  </si>
  <si>
    <t>washingtontimes.com twitter.com</t>
  </si>
  <si>
    <t>feedburner.com</t>
  </si>
  <si>
    <t>instagram.com</t>
  </si>
  <si>
    <t>denne.family twitter.com</t>
  </si>
  <si>
    <t>rtl.fr</t>
  </si>
  <si>
    <t>icaew.com</t>
  </si>
  <si>
    <t>co.uk</t>
  </si>
  <si>
    <t>news897.com</t>
  </si>
  <si>
    <t>youtube.com</t>
  </si>
  <si>
    <t>buzzfeed.com</t>
  </si>
  <si>
    <t>linkis.com</t>
  </si>
  <si>
    <t>google.com</t>
  </si>
  <si>
    <t>nytimes.com</t>
  </si>
  <si>
    <t>theguardian.com</t>
  </si>
  <si>
    <t>trendolizer.com twimg.com</t>
  </si>
  <si>
    <t>serbiennachrichten.com</t>
  </si>
  <si>
    <t>sachkahoon.com</t>
  </si>
  <si>
    <t>ecoti.in</t>
  </si>
  <si>
    <t>nevercoldcall.com</t>
  </si>
  <si>
    <t>co.in</t>
  </si>
  <si>
    <t>npr.org</t>
  </si>
  <si>
    <t>15minutefun.com</t>
  </si>
  <si>
    <t>marketingdelosdeportes.com</t>
  </si>
  <si>
    <t>markets donaldtrump tump</t>
  </si>
  <si>
    <t>alternativefacts liberal trump coffee coffeemug donaldtrump</t>
  </si>
  <si>
    <t>donaldtrump president trump usa</t>
  </si>
  <si>
    <t>trump donaldtrump maga usa trumptrain art world artfortrump</t>
  </si>
  <si>
    <t>us donaldtrump gagalmelarangtujuhnegaraislammemasukius</t>
  </si>
  <si>
    <t>us china donaldtrump xijinping</t>
  </si>
  <si>
    <t>donaldtrump</t>
  </si>
  <si>
    <t>donaldtrump donaldtrump</t>
  </si>
  <si>
    <t>donaldtrump iraq jacquelinekennedy</t>
  </si>
  <si>
    <t>us china donaldtrump</t>
  </si>
  <si>
    <t>wcoj</t>
  </si>
  <si>
    <t>imitation donnie donald trump</t>
  </si>
  <si>
    <t>trump</t>
  </si>
  <si>
    <t>brexit donaldtrump</t>
  </si>
  <si>
    <t>bencarson donaldtrump randpaul autism</t>
  </si>
  <si>
    <t>rd twitter redessociales donaldtrump</t>
  </si>
  <si>
    <t>trump buildawall donaldtrump trumpvideo trumptower smallhands</t>
  </si>
  <si>
    <t>donaldtrump trump2016 trumpteam yourpotus votetrump trumpcares</t>
  </si>
  <si>
    <t>donaldtrump trump2016 trumpteam yourpotus votetrump</t>
  </si>
  <si>
    <t>donaldtrump trump2016 trumpteam aidf911</t>
  </si>
  <si>
    <t>donaldtrump trumpadministration america</t>
  </si>
  <si>
    <t>donaldtrump jorgeramos univisionreporter</t>
  </si>
  <si>
    <t>donaldtrump nikolic serbien usa politik</t>
  </si>
  <si>
    <t>donaldtrump nikolic serbien</t>
  </si>
  <si>
    <t>become way donaldtrump</t>
  </si>
  <si>
    <t>donaldtrump indians h1b</t>
  </si>
  <si>
    <t>donaldtrump sales</t>
  </si>
  <si>
    <t>barackobama whitehouse donaldtrump</t>
  </si>
  <si>
    <t>johnoliver donaldtrump supremecourt</t>
  </si>
  <si>
    <t>technology dictionary donaldtrump</t>
  </si>
  <si>
    <t>marccrosas donaldtrump</t>
  </si>
  <si>
    <t>https://twitter.com/#!/futures_buddy/status/830013489766924288</t>
  </si>
  <si>
    <t>https://twitter.com/#!/investingbuddy/status/830013490609979392</t>
  </si>
  <si>
    <t>https://twitter.com/#!/pbrat40plus/status/830013492832907264</t>
  </si>
  <si>
    <t>https://twitter.com/#!/juhhtorres/status/830013762694426624</t>
  </si>
  <si>
    <t>https://twitter.com/#!/rafshmatko/status/822520457534394369</t>
  </si>
  <si>
    <t>https://twitter.com/#!/rafshmatko/status/786610147221045248</t>
  </si>
  <si>
    <t>https://twitter.com/#!/rafshmatko/status/830015326876270592</t>
  </si>
  <si>
    <t>https://twitter.com/#!/rafshmatko/status/830015372858425344</t>
  </si>
  <si>
    <t>https://twitter.com/#!/cnnee/status/826292552831729664</t>
  </si>
  <si>
    <t>https://twitter.com/#!/g7mvzp4isj88cn2/status/830015735841824768</t>
  </si>
  <si>
    <t>https://twitter.com/#!/toodiadotmy/status/830015974380171264</t>
  </si>
  <si>
    <t>https://twitter.com/#!/seirra75/status/830016119868162048</t>
  </si>
  <si>
    <t>https://twitter.com/#!/pr0100tuk/status/830016256623382528</t>
  </si>
  <si>
    <t>https://twitter.com/#!/randibaker01/status/830016287417987077</t>
  </si>
  <si>
    <t>https://twitter.com/#!/lyndnns/status/830016769280471040</t>
  </si>
  <si>
    <t>https://twitter.com/#!/anntzt/status/830016785244049408</t>
  </si>
  <si>
    <t>https://twitter.com/#!/ofuxico_oficial/status/830010508199747584</t>
  </si>
  <si>
    <t>https://twitter.com/#!/gabimezzo/status/830016855884591104</t>
  </si>
  <si>
    <t>https://twitter.com/#!/josephglass/status/830017193760980992</t>
  </si>
  <si>
    <t>https://twitter.com/#!/foxnews/status/821435446077124613</t>
  </si>
  <si>
    <t>https://twitter.com/#!/pxhysjynekqbg1e/status/830018366257713152</t>
  </si>
  <si>
    <t>https://twitter.com/#!/volodimirpolya5/status/830018672504758272</t>
  </si>
  <si>
    <t>https://twitter.com/#!/datdudebuel/status/830018694285762560</t>
  </si>
  <si>
    <t>https://twitter.com/#!/timesolizer/status/830018773801381889</t>
  </si>
  <si>
    <t>https://twitter.com/#!/chris_balogun1/status/830017521478750210</t>
  </si>
  <si>
    <t>https://twitter.com/#!/chris_balogun1/status/830019165469696000</t>
  </si>
  <si>
    <t>https://twitter.com/#!/washtimes/status/830015581017534465</t>
  </si>
  <si>
    <t>https://twitter.com/#!/armenianbuffalo/status/830019431883558913</t>
  </si>
  <si>
    <t>https://twitter.com/#!/whitebettys/status/830019519972261889</t>
  </si>
  <si>
    <t>https://twitter.com/#!/mhpspeechballon/status/830019712373420032</t>
  </si>
  <si>
    <t>https://twitter.com/#!/glastowcoj/status/830018168227774464</t>
  </si>
  <si>
    <t>https://twitter.com/#!/donaldtrump_is/status/830019775690596352</t>
  </si>
  <si>
    <t>https://twitter.com/#!/churchofpain/status/830018207155122177</t>
  </si>
  <si>
    <t>https://twitter.com/#!/donaldtrump_is/status/830019776751747072</t>
  </si>
  <si>
    <t>https://twitter.com/#!/taubherald/status/830018690892517376</t>
  </si>
  <si>
    <t>https://twitter.com/#!/donaldtrump_is/status/830019777959694336</t>
  </si>
  <si>
    <t>https://twitter.com/#!/satyreofficiel/status/830018768160030720</t>
  </si>
  <si>
    <t>https://twitter.com/#!/donaldtrump_is/status/830019778970529792</t>
  </si>
  <si>
    <t>https://twitter.com/#!/aprilstearns/status/830020563980664834</t>
  </si>
  <si>
    <t>https://twitter.com/#!/holfl465/status/830020576261529600</t>
  </si>
  <si>
    <t>https://twitter.com/#!/dtrump_fans/status/830020752254525441</t>
  </si>
  <si>
    <t>https://twitter.com/#!/pascalpernai/status/830020698974334977</t>
  </si>
  <si>
    <t>https://twitter.com/#!/hypekydskrillex/status/830020795439136768</t>
  </si>
  <si>
    <t>https://twitter.com/#!/economiamag/status/830020996010741761</t>
  </si>
  <si>
    <t>https://twitter.com/#!/woifim/status/830021194267107328</t>
  </si>
  <si>
    <t>https://twitter.com/#!/bencarsonizer/status/830021356444143616</t>
  </si>
  <si>
    <t>https://twitter.com/#!/newmarketseo/status/830021377751130112</t>
  </si>
  <si>
    <t>https://twitter.com/#!/jmonty27/status/830021837698498561</t>
  </si>
  <si>
    <t>https://twitter.com/#!/susansmith571/status/830021899841314816</t>
  </si>
  <si>
    <t>https://twitter.com/#!/rss_noticias1/status/830022177663700992</t>
  </si>
  <si>
    <t>https://twitter.com/#!/nialloloughlin/status/829994740611502080</t>
  </si>
  <si>
    <t>https://twitter.com/#!/nthmetalmace/status/830022259318333442</t>
  </si>
  <si>
    <t>https://twitter.com/#!/lydiavanborg/status/830022293547999232</t>
  </si>
  <si>
    <t>https://twitter.com/#!/scarletmonahan/status/830022345335177221</t>
  </si>
  <si>
    <t>https://twitter.com/#!/alcardfan/status/675412552101314560</t>
  </si>
  <si>
    <t>https://twitter.com/#!/aidf911/status/830022500633419780</t>
  </si>
  <si>
    <t>https://twitter.com/#!/politicsnation/status/830018584608927745</t>
  </si>
  <si>
    <t>https://twitter.com/#!/parentofsam1/status/830022684864049152</t>
  </si>
  <si>
    <t>https://twitter.com/#!/iammoxum/status/830023894711009280</t>
  </si>
  <si>
    <t>https://twitter.com/#!/spectator_life/status/829989853714579456</t>
  </si>
  <si>
    <t>https://twitter.com/#!/tashchamberlin/status/830024172784984065</t>
  </si>
  <si>
    <t>https://twitter.com/#!/behindthemask45/status/830023543442329602</t>
  </si>
  <si>
    <t>https://twitter.com/#!/carunicole/status/830024312681799682</t>
  </si>
  <si>
    <t>https://twitter.com/#!/yvelastan/status/830024313679941633</t>
  </si>
  <si>
    <t>https://twitter.com/#!/trumpnewsapp/status/830024562041581568</t>
  </si>
  <si>
    <t>https://twitter.com/#!/financeolizer/status/830024654492487680</t>
  </si>
  <si>
    <t>https://twitter.com/#!/ibb_solicitors/status/830024744359571457</t>
  </si>
  <si>
    <t>https://twitter.com/#!/ashashleysmiths/status/830024876043988997</t>
  </si>
  <si>
    <t>https://twitter.com/#!/serbiennews/status/830011036245831680</t>
  </si>
  <si>
    <t>https://twitter.com/#!/danielccn91/status/830024922533654528</t>
  </si>
  <si>
    <t>https://twitter.com/#!/sachkahoon/status/829652125336559617</t>
  </si>
  <si>
    <t>https://twitter.com/#!/jilesingh19/status/830025102305566720</t>
  </si>
  <si>
    <t>https://twitter.com/#!/saivins/status/830025950825885696</t>
  </si>
  <si>
    <t>https://twitter.com/#!/dramapatrol/status/829926796065845254</t>
  </si>
  <si>
    <t>https://twitter.com/#!/maitee04/status/830026046942568448</t>
  </si>
  <si>
    <t>https://twitter.com/#!/frankrumbauskas/status/830026108527636481</t>
  </si>
  <si>
    <t>https://twitter.com/#!/ibtimes_india/status/830026100692574208</t>
  </si>
  <si>
    <t>https://twitter.com/#!/dvcstarsonia/status/830026174642401280</t>
  </si>
  <si>
    <t>https://twitter.com/#!/janinenatt/status/830016633242529792</t>
  </si>
  <si>
    <t>https://twitter.com/#!/janinenatt/status/830021012225941506</t>
  </si>
  <si>
    <t>https://twitter.com/#!/janinenatt/status/830021874566496257</t>
  </si>
  <si>
    <t>https://twitter.com/#!/janinenatt/status/830026363641933824</t>
  </si>
  <si>
    <t>https://twitter.com/#!/zesty_trump/status/830026903612489728</t>
  </si>
  <si>
    <t>https://twitter.com/#!/15minutefun/status/830027292004999169</t>
  </si>
  <si>
    <t>https://twitter.com/#!/mktgdeportivo/status/830027466026647552</t>
  </si>
  <si>
    <t>830013489766924288</t>
  </si>
  <si>
    <t>830013490609979392</t>
  </si>
  <si>
    <t>830013492832907264</t>
  </si>
  <si>
    <t>830013762694426624</t>
  </si>
  <si>
    <t>822520457534394369</t>
  </si>
  <si>
    <t>786610147221045248</t>
  </si>
  <si>
    <t>830015326876270592</t>
  </si>
  <si>
    <t>830015372858425344</t>
  </si>
  <si>
    <t>826292552831729664</t>
  </si>
  <si>
    <t>830015735841824768</t>
  </si>
  <si>
    <t>830015974380171264</t>
  </si>
  <si>
    <t>830016119868162048</t>
  </si>
  <si>
    <t>830016256623382528</t>
  </si>
  <si>
    <t>830016287417987077</t>
  </si>
  <si>
    <t>830016769280471040</t>
  </si>
  <si>
    <t>830016785244049408</t>
  </si>
  <si>
    <t>830010508199747584</t>
  </si>
  <si>
    <t>830016855884591104</t>
  </si>
  <si>
    <t>830017193760980992</t>
  </si>
  <si>
    <t>821435446077124613</t>
  </si>
  <si>
    <t>830018366257713152</t>
  </si>
  <si>
    <t>830018672504758272</t>
  </si>
  <si>
    <t>830018694285762560</t>
  </si>
  <si>
    <t>830018773801381889</t>
  </si>
  <si>
    <t>830017521478750210</t>
  </si>
  <si>
    <t>830019165469696000</t>
  </si>
  <si>
    <t>830015581017534465</t>
  </si>
  <si>
    <t>830019431883558913</t>
  </si>
  <si>
    <t>830019519972261889</t>
  </si>
  <si>
    <t>830019712373420032</t>
  </si>
  <si>
    <t>830018168227774464</t>
  </si>
  <si>
    <t>830019775690596352</t>
  </si>
  <si>
    <t>830018207155122177</t>
  </si>
  <si>
    <t>830019776751747072</t>
  </si>
  <si>
    <t>830018690892517376</t>
  </si>
  <si>
    <t>830019777959694336</t>
  </si>
  <si>
    <t>830018768160030720</t>
  </si>
  <si>
    <t>830019778970529792</t>
  </si>
  <si>
    <t>830020563980664834</t>
  </si>
  <si>
    <t>830020576261529600</t>
  </si>
  <si>
    <t>830020752254525441</t>
  </si>
  <si>
    <t>830020698974334977</t>
  </si>
  <si>
    <t>830020795439136768</t>
  </si>
  <si>
    <t>830020996010741761</t>
  </si>
  <si>
    <t>830021194267107328</t>
  </si>
  <si>
    <t>830021356444143616</t>
  </si>
  <si>
    <t>830021377751130112</t>
  </si>
  <si>
    <t>830021837698498561</t>
  </si>
  <si>
    <t>830021899841314816</t>
  </si>
  <si>
    <t>830022177663700992</t>
  </si>
  <si>
    <t>829994740611502080</t>
  </si>
  <si>
    <t>830022259318333442</t>
  </si>
  <si>
    <t>830022293547999232</t>
  </si>
  <si>
    <t>830022345335177221</t>
  </si>
  <si>
    <t>675412552101314560</t>
  </si>
  <si>
    <t>830022500633419780</t>
  </si>
  <si>
    <t>830018584608927745</t>
  </si>
  <si>
    <t>830022684864049152</t>
  </si>
  <si>
    <t>830023894711009280</t>
  </si>
  <si>
    <t>829989853714579456</t>
  </si>
  <si>
    <t>830024172784984065</t>
  </si>
  <si>
    <t>830023543442329602</t>
  </si>
  <si>
    <t>830024312681799682</t>
  </si>
  <si>
    <t>830024313679941633</t>
  </si>
  <si>
    <t>830024562041581568</t>
  </si>
  <si>
    <t>830024654492487680</t>
  </si>
  <si>
    <t>830024744359571457</t>
  </si>
  <si>
    <t>830024876043988997</t>
  </si>
  <si>
    <t>830011036245831680</t>
  </si>
  <si>
    <t>830024922533654528</t>
  </si>
  <si>
    <t>829652125336559617</t>
  </si>
  <si>
    <t>830025102305566720</t>
  </si>
  <si>
    <t>830025950825885696</t>
  </si>
  <si>
    <t>829926796065845254</t>
  </si>
  <si>
    <t>830026046942568448</t>
  </si>
  <si>
    <t>830026108527636481</t>
  </si>
  <si>
    <t>830026100692574208</t>
  </si>
  <si>
    <t>830026174642401280</t>
  </si>
  <si>
    <t>830016633242529792</t>
  </si>
  <si>
    <t>830021012225941506</t>
  </si>
  <si>
    <t>830021874566496257</t>
  </si>
  <si>
    <t>830026363641933824</t>
  </si>
  <si>
    <t>830026903612489728</t>
  </si>
  <si>
    <t>830027292004999169</t>
  </si>
  <si>
    <t>830027466026647552</t>
  </si>
  <si>
    <t>829938900563005440</t>
  </si>
  <si>
    <t>en</t>
  </si>
  <si>
    <t>es</t>
  </si>
  <si>
    <t>pt</t>
  </si>
  <si>
    <t>fr</t>
  </si>
  <si>
    <t>de</t>
  </si>
  <si>
    <t>15 Minute Fun</t>
  </si>
  <si>
    <t>Luxembourg</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</si>
  <si>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</si>
  <si>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</si>
  <si>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</si>
  <si>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</si>
  <si>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</si>
  <si>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</si>
  <si>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</si>
  <si>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</si>
  <si>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</si>
  <si>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</si>
  <si>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</si>
  <si>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</si>
  <si>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</si>
  <si>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</si>
  <si>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</si>
  <si>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Listed Count</t>
  </si>
  <si>
    <t>Profile Background Image Url</t>
  </si>
  <si>
    <t>Verified</t>
  </si>
  <si>
    <t>Custom Menu Item Text</t>
  </si>
  <si>
    <t>Custom Menu Item Action</t>
  </si>
  <si>
    <t>Tweeted Search Term?</t>
  </si>
  <si>
    <t>FuturesTradingBuddy</t>
  </si>
  <si>
    <t>TradeZero</t>
  </si>
  <si>
    <t>myinvestingbuddy</t>
  </si>
  <si>
    <t>paul bratby</t>
  </si>
  <si>
    <t>Julyane Torres</t>
  </si>
  <si>
    <t>dramapatrol Designs</t>
  </si>
  <si>
    <t>Rafael Shmatko</t>
  </si>
  <si>
    <t>CNN en Español</t>
  </si>
  <si>
    <t>Magan Schuler</t>
  </si>
  <si>
    <t>toodia.my</t>
  </si>
  <si>
    <t>Echo75</t>
  </si>
  <si>
    <t>The Washington Times</t>
  </si>
  <si>
    <t>Victor</t>
  </si>
  <si>
    <t>Randi</t>
  </si>
  <si>
    <t>Lynn</t>
  </si>
  <si>
    <t>Annie</t>
  </si>
  <si>
    <t>site OFuxico</t>
  </si>
  <si>
    <t>Gabi</t>
  </si>
  <si>
    <t>Joe Glass🏳️‍🌈</t>
  </si>
  <si>
    <t>Niall O'Loughlin</t>
  </si>
  <si>
    <t>Fox News</t>
  </si>
  <si>
    <t>Sally Greene</t>
  </si>
  <si>
    <t>Volodimir Polyakov</t>
  </si>
  <si>
    <t>PoliticsNation</t>
  </si>
  <si>
    <t>Dat Dude@41</t>
  </si>
  <si>
    <t>The Times Times</t>
  </si>
  <si>
    <t>Chris Balogun</t>
  </si>
  <si>
    <t>Newsweek INT.</t>
  </si>
  <si>
    <t>Armenian Buffalo</t>
  </si>
  <si>
    <t>Betty W</t>
  </si>
  <si>
    <t>m heath pecorino</t>
  </si>
  <si>
    <t>World Cup Of Jokes</t>
  </si>
  <si>
    <t>Donald Trump is...</t>
  </si>
  <si>
    <t>church of pain</t>
  </si>
  <si>
    <t>Herald Timothy Taub</t>
  </si>
  <si>
    <t>Jane Bardle</t>
  </si>
  <si>
    <t>Donald J. Trump</t>
  </si>
  <si>
    <t>Hasan Sari</t>
  </si>
  <si>
    <t>I voted for Hillary</t>
  </si>
  <si>
    <t>Florian Holtgen</t>
  </si>
  <si>
    <t>Donald Trump Fans</t>
  </si>
  <si>
    <t>Globalnews</t>
  </si>
  <si>
    <t>guy</t>
  </si>
  <si>
    <t>economia</t>
  </si>
  <si>
    <t>Wolfgang Mader</t>
  </si>
  <si>
    <t>Ben Carson Trending</t>
  </si>
  <si>
    <t>Wes Weber</t>
  </si>
  <si>
    <t>Jasmine Flower</t>
  </si>
  <si>
    <t>Sue</t>
  </si>
  <si>
    <t>Spectator Life</t>
  </si>
  <si>
    <t>RSS NOTICIAS 1</t>
  </si>
  <si>
    <t>Sam Palmeri</t>
  </si>
  <si>
    <t>LYDIA</t>
  </si>
  <si>
    <t>scarlet monahan</t>
  </si>
  <si>
    <t>FL➡️Pres Trump45🇺🇸</t>
  </si>
  <si>
    <t>Mike the Deplorable</t>
  </si>
  <si>
    <t>Debra Jean</t>
  </si>
  <si>
    <t>♢♢Mox-um♢♢</t>
  </si>
  <si>
    <t>Convey</t>
  </si>
  <si>
    <t>Natasha Chamberlin</t>
  </si>
  <si>
    <t>stephen davidson</t>
  </si>
  <si>
    <t>Carla Nicole</t>
  </si>
  <si>
    <t>Anni♔</t>
  </si>
  <si>
    <t>Trump News</t>
  </si>
  <si>
    <t>Financial Trends</t>
  </si>
  <si>
    <t>IBB Solicitors</t>
  </si>
  <si>
    <t>Ashley Smith</t>
  </si>
  <si>
    <t>Serbien Nachrichten</t>
  </si>
  <si>
    <t>ник</t>
  </si>
  <si>
    <t>Sachkahoon</t>
  </si>
  <si>
    <t>jilesingh</t>
  </si>
  <si>
    <t>Sai Vin</t>
  </si>
  <si>
    <t>EconomicTimes</t>
  </si>
  <si>
    <t>Don't be afraid.</t>
  </si>
  <si>
    <t>Frank Rumbauskas</t>
  </si>
  <si>
    <t>IBTimes India</t>
  </si>
  <si>
    <t>Barack Obama</t>
  </si>
  <si>
    <t>Sonia Herrera</t>
  </si>
  <si>
    <t>Janine</t>
  </si>
  <si>
    <t>Zesty Trump News</t>
  </si>
  <si>
    <t>Mktg de los Deportes</t>
  </si>
  <si>
    <t>Everything #Futures #Trading - #emini #oilfutures $CL $ES #ES_F $SPY $SPX - Affiliated to @mytradingbuddy #mtbnews</t>
  </si>
  <si>
    <t>https://t.co/kAhfnaNaS4 Trade stocks for FREE. No PDT Rule and 6 to 1 leverage. Level 2, Web and Mobile software.
Disclaimer: https://t.co/BkVKKVKihs</t>
  </si>
  <si>
    <t>Big Brother to https://t.co/ptf6JIbau8 in Development - Launching 2016 as a Total Resource Portal for #Investors of all levels, #investing, #stocks &amp; Much More</t>
  </si>
  <si>
    <t>Entrepreneur - CEO &amp; Founder @mytradingbuddy &amp; https://t.co/ptf6JIsLlG #stocks #equities #trading #mtbnews #mtbanalysis #forex #investing #socialmedia</t>
  </si>
  <si>
    <t>A namorada do menino mas lindo</t>
  </si>
  <si>
    <t>Dramapatrol Designs offers the highest quality custom t shirts online. Buy or create your own custom t shirt with no minimums</t>
  </si>
  <si>
    <t>Officially I represent the art gallery 'Shmatko &amp; Sons'. Supporting Donald J. Trump to #MAGA! #Trump #Art #World #Sculpture</t>
  </si>
  <si>
    <t>CNN en Español es tu principal fuente de información y breaking news. Cubrimos las noticias de América Latina y el resto del mundo. Vive la noticia.</t>
  </si>
  <si>
    <t>Semua tentang belia dan isu semasa ada di sini!</t>
  </si>
  <si>
    <t>Official Twitter Account for The Washington Times</t>
  </si>
  <si>
    <t>All people are beautiful in nature, and each of them has his own vision of the world ...its sacred meaning to the man and his kind.
Ретвит не означает одобрения</t>
  </si>
  <si>
    <t>Ex-wife of a 30 yr Marine still supporting her Marine family; Navy vet; Lone wolf biker lady; mom and grandma and CA girl exploring VA.</t>
  </si>
  <si>
    <t>Follow me back, love meeting new people :) xo</t>
  </si>
  <si>
    <t>Can you feel it?</t>
  </si>
  <si>
    <t>No ar desde 2000, o site O Fuxico é referência no mundo dos famosos! https://t.co/kAg18WiLvQ</t>
  </si>
  <si>
    <t>Fã da Madonna. Cover da Lady Gaga. Alice no País dos Pinóquios.</t>
  </si>
  <si>
    <t>Writer/creator of The Pride, and also a co-writer on Stiffs. My views are my own. Advocate for LGBTQ representation in media. #notmypresident #comicsforeveryone</t>
  </si>
  <si>
    <t>Full time artist, dad to 4 boys. Met Pele, went on the piss with Dean Norris/Hank breaking Bad. And before you ask, yes this is my real job!</t>
  </si>
  <si>
    <t>America’s Strongest Primetime Lineup Anywhere! Follow America's #1 cable news network, delivering you breaking news, insightful analysis, and must-see videos.</t>
  </si>
  <si>
    <t>The official Twitter account for @msnbc's PoliticsNation with @TheRevAl -- You can have your own opinions, but you can't have your own facts.</t>
  </si>
  <si>
    <t>Thought provoking, progressive banter on all topics...welcomed.</t>
  </si>
  <si>
    <t>Emerging news from newspapers with 'Times' in their names from around the globe.</t>
  </si>
  <si>
    <t>Newsweek International is a premium weekly news magazine and website, bringing high-quality journalism to readers around the globe for over 80 years.</t>
  </si>
  <si>
    <t>a real life russian hacker. cyka blyat</t>
  </si>
  <si>
    <t>Friendly twitter junkie. Travel evangelist. Hardcore student.</t>
  </si>
  <si>
    <t>Family and friends, art and comics. Concrete and abstract things beneath those umbrellas.</t>
  </si>
  <si>
    <t>Funny people competing in the mud for the ultimate title. This is your chance to win the World Cup Of Jokes.</t>
  </si>
  <si>
    <t>Retweeting what people think of President @realDonaldTrump</t>
  </si>
  <si>
    <t>https://t.co/VMHnuextlh</t>
  </si>
  <si>
    <t>Im  an Idiot! I love Donald Trump's immigrant ban! I hate Muslims! Love Muslims from Iraq! Love to start world war III!</t>
  </si>
  <si>
    <t>45th President of the United States of America</t>
  </si>
  <si>
    <t>Journalist, Filmmaker, Poet &amp; Entrepreneur. A Commentator on ME &amp; International Affairs.</t>
  </si>
  <si>
    <t>#MomOfTwoKitties
#Progressive _x000D_
#EqualRightsForALL #StandWithWomen #HomefrontHugs
#Newtown_x000D_
#SandyHookAngels #EnlightenedHuman #SpiritualNotReligious</t>
  </si>
  <si>
    <t>Light - Sound - Video Technician / florian.holtgen@gmail.com@</t>
  </si>
  <si>
    <t>Mainstream and Alternative updates, Official Videos, Wall progress and more. Account run by the people.</t>
  </si>
  <si>
    <t>L'actualité du monde -  Informations news et actualités</t>
  </si>
  <si>
    <t>economia covers news and analysis on the essential issues in business, finance and accountancy</t>
  </si>
  <si>
    <t>privater Account eines Waldviertlers</t>
  </si>
  <si>
    <t>The most trending Ben Carson news as collected by Trendolizer</t>
  </si>
  <si>
    <t>Happily married wife &amp; role model to my adoring children &amp; beloved grandchildren. Unwavering &amp; Unapologetic Obama Supporter! Welcome Iris!</t>
  </si>
  <si>
    <t>The finer things in Life brought to you by The Spectator</t>
  </si>
  <si>
    <t>Las Noticias de los principales medios nacionales e internacionales actualizada mediante Rss al instante, solo en @NoticiasRss_RD SÍGUENOS.....</t>
  </si>
  <si>
    <t>Good mornin' and may the force be with you.               RIP Carrie &amp; Debbie</t>
  </si>
  <si>
    <t>student</t>
  </si>
  <si>
    <t>looking in-looking on,_x000D_
making art and still trying to work out the difference between a smile and a grin-_x000D_
photography sculpture poetry celebrity controversial</t>
  </si>
  <si>
    <t>Pres Trump's a warrior giving voice to those who didn't have one🇺🇸 @realdonaldtrump @POTUS @Whitehouse @VP https://t.co/8TGZjBkuaR https://t.co/UlW5elZkkP #alcardfan #18USC1182</t>
  </si>
  <si>
    <t>Give Me Liberty or Give Me Death (P.Henry)  G-d Fearing, Husband, Father, USAF Vet</t>
  </si>
  <si>
    <t>Mother of disabled children, lover or art and science. Passionate about public education. Passionate about integrity and honest government.</t>
  </si>
  <si>
    <t>🎄I'm 18 #ProIsrael✡ Political/History Lover. #Love4All #Kafir #Constitution. #Trump #AHS #FamilyGuy #HousewivesFan Feel free to dm me, love to chat🎄</t>
  </si>
  <si>
    <t>Power up your posting with engaging content, automagically! #socialmedia. Visit ur Facebook page -https://t.co/LzVWuWdQOL
E-mail convey@linkis.com</t>
  </si>
  <si>
    <t>Marketing Manager ELLE, Harpers Bazaar, ELLE Decoration, Town and Country</t>
  </si>
  <si>
    <t>Behind The Mask is You / The Real You</t>
  </si>
  <si>
    <t>Licenciada en ciencias políticas de la UCA.
GDS Tax en Ernst &amp; Young  (EY). Católica. Capax Dei</t>
  </si>
  <si>
    <t>It's Me, IT Girl Stanija! ♕ CKM decade beauty, Magazine Cover Model, Reality Star &amp; Farm. Young Economist. ✨</t>
  </si>
  <si>
    <t>Latest Donald Trump News Today #iOS App https://t.co/vHN3Q1dfTC #DonaldTrump #MakeAmericaGreatAgain</t>
  </si>
  <si>
    <t>The most trending economic news as collected by Trendoilzer</t>
  </si>
  <si>
    <t>West London’s leading law firm, providing a wide range of legal services for business and individuals.</t>
  </si>
  <si>
    <t>Tell me how you have fun and tell you who you are .. I'm a crazy woman, smiling and cheerful. Friends, food, health</t>
  </si>
  <si>
    <t>Aktuelle #Nachrichten aus #Serbien uvm..</t>
  </si>
  <si>
    <t>कल, आज और कल</t>
  </si>
  <si>
    <t>It doesn't matter how long you live.. it does matter how you live!! -Saivin</t>
  </si>
  <si>
    <t>The No. 1 Business Daily in India brings you the latest #news updates and LIVE coverage of #politics #economy #markets #technology | RTs are not endorsements</t>
  </si>
  <si>
    <t>BelieberDirectionerTributePotterhead, I LOVE Josh Huthcerson! _x000D_
Don't be afraid and smile forever:)</t>
  </si>
  <si>
    <t>NY Times Bestseller, World's Best Sales Trainer, The #1 Sales &amp; Marketing Strategy Consultant on the Planet. DM me to explode your company's sales FAST!</t>
  </si>
  <si>
    <t>Official Twitter page of International Business Times (India Edition) provides Indian and world news - _x000D_
Follow IBTimes on Facebook: https://t.co/JcHlWIx75X</t>
  </si>
  <si>
    <t>Dad, husband, President, citizen.</t>
  </si>
  <si>
    <t>Periodista Noctámbula. América TV.  Lic. CC.CC / Católica / Fan de Lionel Messi.</t>
  </si>
  <si>
    <t>Student at University of Cambridge</t>
  </si>
  <si>
    <t>We’re constantly tweeting links to the freshest Donald Trump news the internet has to offer—follow us to stay on top of everything #Trump.</t>
  </si>
  <si>
    <t>Have Some Fun with #Funny, #Amazing and #Inspiring videos added daily fresh from the web</t>
  </si>
  <si>
    <t>El día a día del #MarketingDeportivo a Nivel Mundial. Para nuestros servicios de agencia digital: info@marketingdelosdeportes.com</t>
  </si>
  <si>
    <t>UK</t>
  </si>
  <si>
    <t>Bahamas</t>
  </si>
  <si>
    <t xml:space="preserve"> Spain and UK</t>
  </si>
  <si>
    <t>Jacksonville Beach, FL</t>
  </si>
  <si>
    <t>Ukraine</t>
  </si>
  <si>
    <t>Atlanta</t>
  </si>
  <si>
    <t>Kuala Lumpur Federal Territory</t>
  </si>
  <si>
    <t>United States</t>
  </si>
  <si>
    <t>Washington, D.C.</t>
  </si>
  <si>
    <t xml:space="preserve"> Massachusetts</t>
  </si>
  <si>
    <t>Alabama</t>
  </si>
  <si>
    <t xml:space="preserve">São Paulo, Brasil </t>
  </si>
  <si>
    <t>São Paulo</t>
  </si>
  <si>
    <t xml:space="preserve">Treorchy, Rhondda Cynon Taff, </t>
  </si>
  <si>
    <t>worldwide</t>
  </si>
  <si>
    <t>U.S.A.</t>
  </si>
  <si>
    <t>Earth</t>
  </si>
  <si>
    <t>London</t>
  </si>
  <si>
    <t>Kekistan</t>
  </si>
  <si>
    <t>USA</t>
  </si>
  <si>
    <t>A field in Somerset</t>
  </si>
  <si>
    <t>DC / PHILLY</t>
  </si>
  <si>
    <t>Compostela Valley, Philippines</t>
  </si>
  <si>
    <t>Washington, DC</t>
  </si>
  <si>
    <t>Her Majesty: Next Moment</t>
  </si>
  <si>
    <t>Denver, CO</t>
  </si>
  <si>
    <t>United Kingdom</t>
  </si>
  <si>
    <t>Austria Vienna / Waldviertel</t>
  </si>
  <si>
    <t>Washington D.C.</t>
  </si>
  <si>
    <t>Indiana</t>
  </si>
  <si>
    <t>22 Old Queen Street, London</t>
  </si>
  <si>
    <t>República Dominicana</t>
  </si>
  <si>
    <t>Los Angeles</t>
  </si>
  <si>
    <t>Russian Hacker, USA</t>
  </si>
  <si>
    <t>United States of America ATL</t>
  </si>
  <si>
    <t>I love God/Jesus</t>
  </si>
  <si>
    <t>Bella Vista</t>
  </si>
  <si>
    <t>New York USA - Novi Sad Serbia</t>
  </si>
  <si>
    <t>Wall Street</t>
  </si>
  <si>
    <t>Uxbridge and Chesham</t>
  </si>
  <si>
    <t>Miami, FL</t>
  </si>
  <si>
    <t>Sirsa, Haryana</t>
  </si>
  <si>
    <t>Chennai, India</t>
  </si>
  <si>
    <t xml:space="preserve">Dallas, Texas, USA </t>
  </si>
  <si>
    <t>India</t>
  </si>
  <si>
    <t>Lima, Perú</t>
  </si>
  <si>
    <t>Ohio</t>
  </si>
  <si>
    <t>Latinoamérica</t>
  </si>
  <si>
    <t>https://t.co/CzCg7x0Fw7</t>
  </si>
  <si>
    <t>http://t.co/kAhfnb4LJC</t>
  </si>
  <si>
    <t>http://t.co/GY0PdP5pug</t>
  </si>
  <si>
    <t>https://t.co/bjjq0EFXsh</t>
  </si>
  <si>
    <t>http://t.co/3TDjFYMLma</t>
  </si>
  <si>
    <t>http://t.co/6O3Zz3VB9B</t>
  </si>
  <si>
    <t>https://t.co/DnMus3125c</t>
  </si>
  <si>
    <t>https://t.co/lBNHilkGbc</t>
  </si>
  <si>
    <t>http://t.co/ZOh8RiuWfi</t>
  </si>
  <si>
    <t>https://t.co/xkDvpQ0V4K</t>
  </si>
  <si>
    <t>https://t.co/kAg18WiLvQ</t>
  </si>
  <si>
    <t>https://t.co/oaCySdhjNG</t>
  </si>
  <si>
    <t>https://t.co/l0n6ugAo9n</t>
  </si>
  <si>
    <t>http://t.co/ZYG58XZtAC</t>
  </si>
  <si>
    <t>http://t.co/YdF8K4TjoA</t>
  </si>
  <si>
    <t>http://t.co/WTbb2XZ9jw</t>
  </si>
  <si>
    <t>http://t.co/2PKydjAa24</t>
  </si>
  <si>
    <t>https://t.co/wZ84UVjpvw</t>
  </si>
  <si>
    <t>https://t.co/b3gctUcMjU</t>
  </si>
  <si>
    <t>https://t.co/n9M2QIeYua</t>
  </si>
  <si>
    <t>http://t.co/V58Lv39sxO</t>
  </si>
  <si>
    <t>http://t.co/USogLVTh2L</t>
  </si>
  <si>
    <t>http://t.co/T07uR4KZRu</t>
  </si>
  <si>
    <t>http://t.co/Up99ePf5f5</t>
  </si>
  <si>
    <t>https://t.co/QcF1LhRSpb</t>
  </si>
  <si>
    <t>http://t.co/LiJvnwcPcE</t>
  </si>
  <si>
    <t>https://t.co/OaH5WL19uo</t>
  </si>
  <si>
    <t>https://t.co/wSgjyfWh9u</t>
  </si>
  <si>
    <t>https://t.co/43vFYUyqAn</t>
  </si>
  <si>
    <t>https://t.co/vHN3Q1dfTC</t>
  </si>
  <si>
    <t>http://t.co/JDRfs0l7Jk</t>
  </si>
  <si>
    <t>http://t.co/gcwyDVqbGJ</t>
  </si>
  <si>
    <t>http://t.co/TNphpUKktu</t>
  </si>
  <si>
    <t>https://t.co/CmqBHMRtRp</t>
  </si>
  <si>
    <t>http://t.co/mbz40blf81</t>
  </si>
  <si>
    <t>https://t.co/1azLywp9zh</t>
  </si>
  <si>
    <t>http://t.co/cVDvZrVr7p</t>
  </si>
  <si>
    <t>http://t.co/JsejDjgqPZ</t>
  </si>
  <si>
    <t>https://t.co/93Y27HEnnX</t>
  </si>
  <si>
    <t>https://t.co/wxinr5ui5N</t>
  </si>
  <si>
    <t>https://t.co/fdCKadYmLY</t>
  </si>
  <si>
    <t>http://t.co/zZMwYkLKjL</t>
  </si>
  <si>
    <t>Pacific Time (US &amp; Canada)</t>
  </si>
  <si>
    <t>Madrid</t>
  </si>
  <si>
    <t>Santiago</t>
  </si>
  <si>
    <t>Eastern Time (US &amp; Canada)</t>
  </si>
  <si>
    <t>Kyiv</t>
  </si>
  <si>
    <t>Central Time (US &amp; Canada)</t>
  </si>
  <si>
    <t>Volgograd</t>
  </si>
  <si>
    <t>Mountain Time (US &amp; Canada)</t>
  </si>
  <si>
    <t>Brasilia</t>
  </si>
  <si>
    <t>Dublin</t>
  </si>
  <si>
    <t>Quito</t>
  </si>
  <si>
    <t>International Date Line West</t>
  </si>
  <si>
    <t>Brussels</t>
  </si>
  <si>
    <t>Paris</t>
  </si>
  <si>
    <t>Athens</t>
  </si>
  <si>
    <t>New Delhi</t>
  </si>
  <si>
    <t>Chennai</t>
  </si>
  <si>
    <t>Greenland</t>
  </si>
  <si>
    <t>Lima</t>
  </si>
  <si>
    <t>Harare</t>
  </si>
  <si>
    <t>https://pbs.twimg.com/profile_banners/4838939897/1453566254</t>
  </si>
  <si>
    <t>https://pbs.twimg.com/profile_banners/1583359764/1482243476</t>
  </si>
  <si>
    <t>https://pbs.twimg.com/profile_banners/2605384560/1431002661</t>
  </si>
  <si>
    <t>https://pbs.twimg.com/profile_banners/517392967/1403165272</t>
  </si>
  <si>
    <t>https://pbs.twimg.com/profile_banners/16841307/1486457792</t>
  </si>
  <si>
    <t>https://pbs.twimg.com/profile_banners/73587082/1455545768</t>
  </si>
  <si>
    <t>https://pbs.twimg.com/profile_banners/33884545/1411070627</t>
  </si>
  <si>
    <t>https://pbs.twimg.com/profile_banners/4847608206/1483610023</t>
  </si>
  <si>
    <t>https://pbs.twimg.com/profile_banners/105604742/1481473526</t>
  </si>
  <si>
    <t>https://pbs.twimg.com/profile_banners/14662354/1478889838</t>
  </si>
  <si>
    <t>https://pbs.twimg.com/profile_banners/288890983/1447616794</t>
  </si>
  <si>
    <t>https://pbs.twimg.com/profile_banners/2590278009/1485369387</t>
  </si>
  <si>
    <t>https://pbs.twimg.com/profile_banners/2799095357/1412203656</t>
  </si>
  <si>
    <t>https://pbs.twimg.com/profile_banners/2800608903/1412277912</t>
  </si>
  <si>
    <t>https://pbs.twimg.com/profile_banners/48073442/1476821173</t>
  </si>
  <si>
    <t>https://pbs.twimg.com/profile_banners/44498007/1435541085</t>
  </si>
  <si>
    <t>https://pbs.twimg.com/profile_banners/20370009/1479566080</t>
  </si>
  <si>
    <t>https://pbs.twimg.com/profile_banners/60570697/1459355639</t>
  </si>
  <si>
    <t>https://pbs.twimg.com/profile_banners/1367531/1483765207</t>
  </si>
  <si>
    <t>https://pbs.twimg.com/profile_banners/364423298/1348251704</t>
  </si>
  <si>
    <t>https://pbs.twimg.com/profile_banners/2993976664/1422009199</t>
  </si>
  <si>
    <t>https://pbs.twimg.com/profile_banners/2889072452/1486417550</t>
  </si>
  <si>
    <t>https://pbs.twimg.com/profile_banners/2453803956/1397950064</t>
  </si>
  <si>
    <t>https://pbs.twimg.com/profile_banners/828254618429833217/1486309178</t>
  </si>
  <si>
    <t>https://pbs.twimg.com/profile_banners/4591687480/1451035884</t>
  </si>
  <si>
    <t>https://pbs.twimg.com/profile_banners/67220836/1454776854</t>
  </si>
  <si>
    <t>https://pbs.twimg.com/profile_banners/25073877/1485301108</t>
  </si>
  <si>
    <t>https://pbs.twimg.com/profile_banners/323870386/1428337412</t>
  </si>
  <si>
    <t>https://pbs.twimg.com/profile_banners/83871133/1479867509</t>
  </si>
  <si>
    <t>https://pbs.twimg.com/profile_banners/2410499672/1455658014</t>
  </si>
  <si>
    <t>https://pbs.twimg.com/profile_banners/789289808770265088/1477016800</t>
  </si>
  <si>
    <t>https://pbs.twimg.com/profile_banners/443168589/1440521478</t>
  </si>
  <si>
    <t>https://pbs.twimg.com/profile_banners/408507712/1434455901</t>
  </si>
  <si>
    <t>https://pbs.twimg.com/profile_banners/1331204348/1467027952</t>
  </si>
  <si>
    <t>https://pbs.twimg.com/profile_banners/3014369902/1422963901</t>
  </si>
  <si>
    <t>https://pbs.twimg.com/profile_banners/245420030/1486353866</t>
  </si>
  <si>
    <t>https://pbs.twimg.com/profile_banners/608241675/1434009960</t>
  </si>
  <si>
    <t>https://pbs.twimg.com/profile_banners/2536783392/1418293830</t>
  </si>
  <si>
    <t>https://pbs.twimg.com/profile_banners/2886635681/1481340632</t>
  </si>
  <si>
    <t>https://pbs.twimg.com/profile_banners/2806154434/1412451797</t>
  </si>
  <si>
    <t>https://pbs.twimg.com/profile_banners/292619181/1385844587</t>
  </si>
  <si>
    <t>https://pbs.twimg.com/profile_banners/3376781080/1485214485</t>
  </si>
  <si>
    <t>https://pbs.twimg.com/profile_banners/101489570/1472168517</t>
  </si>
  <si>
    <t>https://pbs.twimg.com/profile_banners/3842369489/1479045222</t>
  </si>
  <si>
    <t>https://pbs.twimg.com/profile_banners/708725843531411456/1483481328</t>
  </si>
  <si>
    <t>https://pbs.twimg.com/profile_banners/750282011160481792/1469620568</t>
  </si>
  <si>
    <t>https://pbs.twimg.com/profile_banners/301343321/1408533746</t>
  </si>
  <si>
    <t>https://pbs.twimg.com/profile_banners/822445769470971904/1484921689</t>
  </si>
  <si>
    <t>https://pbs.twimg.com/profile_banners/412396386/1484793294</t>
  </si>
  <si>
    <t>https://pbs.twimg.com/profile_banners/2959981113/1420368056</t>
  </si>
  <si>
    <t>https://pbs.twimg.com/profile_banners/817426327519236100/1483724998</t>
  </si>
  <si>
    <t>https://pbs.twimg.com/profile_banners/2846868083/1414424965</t>
  </si>
  <si>
    <t>https://pbs.twimg.com/profile_banners/93834524/1467301354</t>
  </si>
  <si>
    <t>https://pbs.twimg.com/profile_banners/796814320193650689/1478824325</t>
  </si>
  <si>
    <t>https://pbs.twimg.com/profile_banners/1459689775/1432286122</t>
  </si>
  <si>
    <t>https://pbs.twimg.com/profile_banners/3072280018/1483042558</t>
  </si>
  <si>
    <t>https://pbs.twimg.com/profile_banners/288077673/1465904811</t>
  </si>
  <si>
    <t>https://pbs.twimg.com/profile_banners/4714330766/1481729018</t>
  </si>
  <si>
    <t>https://pbs.twimg.com/profile_banners/94964557/1455040757</t>
  </si>
  <si>
    <t>https://pbs.twimg.com/profile_banners/39743812/1486441725</t>
  </si>
  <si>
    <t>https://pbs.twimg.com/profile_banners/14430920/1485898902</t>
  </si>
  <si>
    <t>https://pbs.twimg.com/profile_banners/403670899/1483419532</t>
  </si>
  <si>
    <t>https://pbs.twimg.com/profile_banners/813286/1484945688</t>
  </si>
  <si>
    <t>https://pbs.twimg.com/profile_banners/329019840/1474495371</t>
  </si>
  <si>
    <t>https://pbs.twimg.com/profile_banners/2777400420/1409272495</t>
  </si>
  <si>
    <t>https://pbs.twimg.com/profile_banners/702194839241281536/1456251557</t>
  </si>
  <si>
    <t>https://pbs.twimg.com/profile_banners/3077195963/1426503618</t>
  </si>
  <si>
    <t>https://pbs.twimg.com/profile_banners/544582226/1422315910</t>
  </si>
  <si>
    <t>ru</t>
  </si>
  <si>
    <t>en-gb</t>
  </si>
  <si>
    <t>nl</t>
  </si>
  <si>
    <t>http://abs.twimg.com/images/themes/theme1/bg.png</t>
  </si>
  <si>
    <t>http://pbs.twimg.com/profile_background_images/460768894961987584/0KAocGke.jpeg</t>
  </si>
  <si>
    <t>http://pbs.twimg.com/profile_background_images/148746177/4719488308_b530bc0f25.jpg</t>
  </si>
  <si>
    <t>http://pbs.twimg.com/profile_background_images/322911354/tshirtbg.jpg</t>
  </si>
  <si>
    <t>http://pbs.twimg.com/profile_background_images/378800000121336368/9a6a58512e4cdececa0230a55ac2033f.jpeg</t>
  </si>
  <si>
    <t>http://pbs.twimg.com/profile_background_images/526905009/CNNespanol_TwitterSkin.jpg</t>
  </si>
  <si>
    <t>http://abs.twimg.com/images/themes/theme9/bg.gif</t>
  </si>
  <si>
    <t>http://pbs.twimg.com/profile_background_images/349523631/Twitter-BGs.jpg</t>
  </si>
  <si>
    <t>http://pbs.twimg.com/profile_background_images/328512969/____322.jpg</t>
  </si>
  <si>
    <t>http://pbs.twimg.com/profile_background_images/200896162/tela_ofuxico_tt.2.jpg</t>
  </si>
  <si>
    <t>http://pbs.twimg.com/profile_background_images/378800000171791358/TWsPM4ov.jpeg</t>
  </si>
  <si>
    <t>http://pbs.twimg.com/profile_background_images/446202976919506944/1mASoftX.jpeg</t>
  </si>
  <si>
    <t>http://pbs.twimg.com/profile_background_images/414488415/xyz123abc.jpg</t>
  </si>
  <si>
    <t>http://pbs.twimg.com/profile_background_images/534820826/POLITICS_NATION_twitter_background_608K.jpg</t>
  </si>
  <si>
    <t>http://pbs.twimg.com/profile_background_images/484006734701146112/psdlGAdx.jpeg</t>
  </si>
  <si>
    <t>http://pbs.twimg.com/profile_background_images/570302537924755456/iYPQNrup.jpeg</t>
  </si>
  <si>
    <t>http://pbs.twimg.com/profile_background_images/530021613/trump_scotland__43_of_70_cc.jpg</t>
  </si>
  <si>
    <t>http://pbs.twimg.com/profile_background_images/547739264633421824/eFXsaoeH.jpeg</t>
  </si>
  <si>
    <t>http://abs.twimg.com/images/themes/theme4/bg.gif</t>
  </si>
  <si>
    <t>http://abs.twimg.com/images/themes/theme5/bg.gif</t>
  </si>
  <si>
    <t>http://pbs.twimg.com/profile_background_images/580460851/bmr7hjsaobg48ljnzch5.jpeg</t>
  </si>
  <si>
    <t>http://pbs.twimg.com/profile_background_images/398762698/background.gif</t>
  </si>
  <si>
    <t>http://pbs.twimg.com/profile_background_images/202012929/twitter-background-template.jpg</t>
  </si>
  <si>
    <t>http://abs.twimg.com/images/themes/theme14/bg.gif</t>
  </si>
  <si>
    <t>http://abs.twimg.com/images/themes/theme19/bg.gif</t>
  </si>
  <si>
    <t>http://pbs.twimg.com/profile_background_images/609236770/u2ft1ujrhpn2dwhc4ze7.png</t>
  </si>
  <si>
    <t>http://abs.twimg.com/images/themes/theme15/bg.png</t>
  </si>
  <si>
    <t>http://abs.twimg.com/images/themes/theme3/bg.gif</t>
  </si>
  <si>
    <t>http://pbs.twimg.com/profile_background_images/631069341/mzihtajdywwe5p3ebut6.jpeg</t>
  </si>
  <si>
    <t>http://pbs.twimg.com/profile_background_images/378800000107854463/8629cf8ca9d33b9bee6a5a2cffb8e67f.jpeg</t>
  </si>
  <si>
    <t>http://pbs.twimg.com/profile_background_images/353188276/1238086468_extras_albumes_1.jpg</t>
  </si>
  <si>
    <t>http://pbs.twimg.com/profile_background_images/8781784/frank-r-1.jpg</t>
  </si>
  <si>
    <t>http://pbs.twimg.com/profile_background_images/367692629/bg_twitteribt_india_v2.gif</t>
  </si>
  <si>
    <t>http://pbs.twimg.com/profile_background_images/451819093436268544/kLbRvwBg.png</t>
  </si>
  <si>
    <t>http://pbs.twimg.com/profile_background_images/378800000071873318/2ec66be7fbbb9c033ab561f8858c5931.jpeg</t>
  </si>
  <si>
    <t>http://abs.twimg.com/images/themes/theme7/bg.gif</t>
  </si>
  <si>
    <t>http://pbs.twimg.com/profile_background_images/640098296/aoblcf7hmnut6w0xlxhy.jpeg</t>
  </si>
  <si>
    <t>http://pbs.twimg.com/profile_images/690930242895114240/OtS92d8A_normal.jpg</t>
  </si>
  <si>
    <t>http://pbs.twimg.com/profile_images/810974695533191168/HMERp8f7_normal.jpg</t>
  </si>
  <si>
    <t>http://pbs.twimg.com/profile_images/596294566887694336/xw9LwV1H_normal.jpg</t>
  </si>
  <si>
    <t>http://pbs.twimg.com/profile_images/479535320010985472/eYDwmGmv_normal.png</t>
  </si>
  <si>
    <t>http://pbs.twimg.com/profile_images/1123600412/OgAAAIGlZDZuRqBdQfk10iZsFZj0oIlqdO8T38ss5NV-lB8VU7acB9RpNZ9xEexw2RhBlvGxvGCkWvwcYfLfwvmcKkIAm1T1UHssaa8pVRjlqk5ouq89-Nqjr0EL_normal.jpg</t>
  </si>
  <si>
    <t>http://pbs.twimg.com/profile_images/534890119/00000_copy_normal.png</t>
  </si>
  <si>
    <t>http://pbs.twimg.com/profile_images/817701917887516673/XOyH1yt0_normal.jpg</t>
  </si>
  <si>
    <t>http://pbs.twimg.com/profile_images/589795319216504832/6a71ZHkx_normal.jpg</t>
  </si>
  <si>
    <t>http://pbs.twimg.com/profile_images/828245052178710529/Bt7Rr7Cr_normal.jpg</t>
  </si>
  <si>
    <t>http://pbs.twimg.com/profile_images/816945901985894400/r4jEPAnv_normal.jpg</t>
  </si>
  <si>
    <t>http://pbs.twimg.com/profile_images/823154030218199040/fIIWVyIk_normal.jpg</t>
  </si>
  <si>
    <t>http://pbs.twimg.com/profile_images/797941480107216896/0F7jfmaf_normal.jpg</t>
  </si>
  <si>
    <t>http://pbs.twimg.com/profile_images/665304929599229953/R_EViYs-_normal.jpg</t>
  </si>
  <si>
    <t>http://pbs.twimg.com/profile_images/823503817333493761/qu1IQUb__normal.jpg</t>
  </si>
  <si>
    <t>http://pbs.twimg.com/profile_images/517445607611314176/oFHTaarn_normal.jpeg</t>
  </si>
  <si>
    <t>http://pbs.twimg.com/profile_images/517756961534644224/224idW-3_normal.jpeg</t>
  </si>
  <si>
    <t>http://pbs.twimg.com/profile_images/788471346577768448/VKgbNSIE_normal.jpg</t>
  </si>
  <si>
    <t>http://pbs.twimg.com/profile_images/576906255735898112/Qk272vi-_normal.jpeg</t>
  </si>
  <si>
    <t>http://pbs.twimg.com/profile_images/804464163523297280/WpfzkqTM_normal.jpg</t>
  </si>
  <si>
    <t>http://pbs.twimg.com/profile_images/817447539024785408/2lXZzgsZ_normal.jpg</t>
  </si>
  <si>
    <t>http://pbs.twimg.com/profile_images/794654746342662144/hHnFe4Sx_normal.jpg</t>
  </si>
  <si>
    <t>http://pbs.twimg.com/profile_images/828592770092822528/ai-1aX_9_normal.jpg</t>
  </si>
  <si>
    <t>http://abs.twimg.com/sticky/default_profile_images/default_profile_5_normal.png</t>
  </si>
  <si>
    <t>http://pbs.twimg.com/profile_images/2162200758/Politics_Nation_Twitter_Icon_3.3_normal.jpg</t>
  </si>
  <si>
    <t>http://pbs.twimg.com/profile_images/488839171138527232/8v6kNEVt_normal.jpeg</t>
  </si>
  <si>
    <t>http://pbs.twimg.com/profile_images/558573226423353344/Xjj7p4qe_normal.jpeg</t>
  </si>
  <si>
    <t>http://pbs.twimg.com/profile_images/658934289413881856/OeUZ39f5_normal.png</t>
  </si>
  <si>
    <t>http://pbs.twimg.com/profile_images/809726198922219520/_qNMVqXH_normal.jpg</t>
  </si>
  <si>
    <t>http://pbs.twimg.com/profile_images/828720083686010881/ydRPY4tC_normal.jpg</t>
  </si>
  <si>
    <t>http://pbs.twimg.com/profile_images/457661727912386560/80Mlji64_normal.jpeg</t>
  </si>
  <si>
    <t>http://pbs.twimg.com/profile_images/452091725616402433/UduGSAH2_normal.jpeg</t>
  </si>
  <si>
    <t>http://pbs.twimg.com/profile_images/828256742261792768/nCJIXQBl_normal.jpg</t>
  </si>
  <si>
    <t>http://pbs.twimg.com/profile_images/803194969599148032/sIPJp6If_normal.jpg</t>
  </si>
  <si>
    <t>http://pbs.twimg.com/profile_images/827674014919303168/SDgqHc0r_normal.jpg</t>
  </si>
  <si>
    <t>http://abs.twimg.com/sticky/default_profile_images/default_profile_2_normal.png</t>
  </si>
  <si>
    <t>http://pbs.twimg.com/profile_images/1980294624/DJT_Headshot_V2_normal.jpg</t>
  </si>
  <si>
    <t>http://pbs.twimg.com/profile_images/585729597121175552/Sz7zhBwf_normal.jpg</t>
  </si>
  <si>
    <t>http://pbs.twimg.com/profile_images/825425722869161984/Kgmwt-b2_normal.jpg</t>
  </si>
  <si>
    <t>http://pbs.twimg.com/profile_images/699706537565143042/mVc79iaW_normal.jpg</t>
  </si>
  <si>
    <t>http://pbs.twimg.com/profile_images/789291290445963265/xLJ0sGae_normal.jpg</t>
  </si>
  <si>
    <t>http://pbs.twimg.com/profile_images/720941500453011456/dzhcFwed_normal.jpg</t>
  </si>
  <si>
    <t>http://pbs.twimg.com/profile_images/780661060302835712/VSlOPwWs_normal.jpg</t>
  </si>
  <si>
    <t>http://pbs.twimg.com/profile_images/542349020744536064/jPcFiv7u_normal.jpeg</t>
  </si>
  <si>
    <t>http://pbs.twimg.com/profile_images/691367372142333952/xwpNqRcK_normal.png</t>
  </si>
  <si>
    <t>http://pbs.twimg.com/profile_images/562577544776409088/l-iAGm0i_normal.png</t>
  </si>
  <si>
    <t>http://pbs.twimg.com/profile_images/828454268717899777/XrXixmKu_normal.jpg</t>
  </si>
  <si>
    <t>http://pbs.twimg.com/profile_images/813781104645783552/8zJnDX2Q_normal.jpg</t>
  </si>
  <si>
    <t>http://pbs.twimg.com/profile_images/794181132111769601/WNIpZ-Vd_normal.jpg</t>
  </si>
  <si>
    <t>http://pbs.twimg.com/profile_images/518119364672114688/tOOTvR3s_normal.jpeg</t>
  </si>
  <si>
    <t>http://pbs.twimg.com/profile_images/820992231955984388/20wYWELv_normal.jpg</t>
  </si>
  <si>
    <t>http://pbs.twimg.com/profile_images/518486041095712768/6pjAI-uT_normal.jpeg</t>
  </si>
  <si>
    <t>http://pbs.twimg.com/profile_images/812089146256683008/PB8sS7jY_normal.jpg</t>
  </si>
  <si>
    <t>http://pbs.twimg.com/profile_images/651932208433917953/rZ6wV8i2_normal.jpg</t>
  </si>
  <si>
    <t>http://pbs.twimg.com/profile_images/716795284693581826/y99lBymJ_normal.jpg</t>
  </si>
  <si>
    <t>http://pbs.twimg.com/profile_images/751222258530676736/Uku5ONiK_normal.jpg</t>
  </si>
  <si>
    <t>http://pbs.twimg.com/profile_images/819322936033181697/NWak1O9d_normal.jpg</t>
  </si>
  <si>
    <t>http://pbs.twimg.com/profile_images/762998843482988544/KojI-trm_normal.jpg</t>
  </si>
  <si>
    <t>http://pbs.twimg.com/profile_images/1637263973/313842_10150351847335874_557085873_10155510_7074735_n_normal.jpg</t>
  </si>
  <si>
    <t>http://pbs.twimg.com/profile_images/822447163582119937/ezp2m-6N_normal.jpg</t>
  </si>
  <si>
    <t>http://pbs.twimg.com/profile_images/827535661364289536/TTFO-tYf_normal.jpg</t>
  </si>
  <si>
    <t>http://pbs.twimg.com/profile_images/551688983399235584/dB3-Sc2e_normal.jpeg</t>
  </si>
  <si>
    <t>http://pbs.twimg.com/profile_images/817427519871721472/kWZNM7y1_normal.jpg</t>
  </si>
  <si>
    <t>http://pbs.twimg.com/profile_images/526762537585352704/aR5x6BAK_normal.jpeg</t>
  </si>
  <si>
    <t>http://pbs.twimg.com/profile_images/462186526336487424/K2T-Qh48_normal.jpeg</t>
  </si>
  <si>
    <t>http://pbs.twimg.com/profile_images/796872504304275456/lli7G_6w_normal.jpg</t>
  </si>
  <si>
    <t>http://pbs.twimg.com/profile_images/601677775427211264/ynYScUG0_normal.jpg</t>
  </si>
  <si>
    <t>http://pbs.twimg.com/profile_images/814565636412149760/fSUgEvDt_normal.jpg</t>
  </si>
  <si>
    <t>http://pbs.twimg.com/profile_images/742687472023273472/s9jzD07I_normal.jpg</t>
  </si>
  <si>
    <t>http://pbs.twimg.com/profile_images/809056258254839808/Jc2dgPy9_normal.jpg</t>
  </si>
  <si>
    <t>http://pbs.twimg.com/profile_images/697117270032535553/2PF0xtoK_normal.jpg</t>
  </si>
  <si>
    <t>http://pbs.twimg.com/profile_images/813663483786989568/M_vF6Xwy_normal.jpg</t>
  </si>
  <si>
    <t>http://pbs.twimg.com/profile_images/2293510377/XyN4ewlz_normal</t>
  </si>
  <si>
    <t>http://pbs.twimg.com/profile_images/725106920604884993/GONSxvM6_normal.jpg</t>
  </si>
  <si>
    <t>http://pbs.twimg.com/profile_images/705285891959336960/lT4LKQyH_normal.jpg</t>
  </si>
  <si>
    <t>http://pbs.twimg.com/profile_images/822547732376207360/5g0FC8XX_normal.jpg</t>
  </si>
  <si>
    <t>http://pbs.twimg.com/profile_images/768941584985493504/DCW_7-jX_normal.jpg</t>
  </si>
  <si>
    <t>http://pbs.twimg.com/profile_images/505151639833960448/g1Ou8cm6_normal.jpeg</t>
  </si>
  <si>
    <t>http://pbs.twimg.com/profile_images/744923609362202624/tDjIZSeN_normal.jpg</t>
  </si>
  <si>
    <t>http://pbs.twimg.com/profile_images/574196911520903169/TOmb1OO__normal.png</t>
  </si>
  <si>
    <t>http://pbs.twimg.com/profile_images/2517736715/x7xrbcgwmksd6exu50pz_normal.jpeg</t>
  </si>
  <si>
    <t>Open Twitter Page for This Person</t>
  </si>
  <si>
    <t>https://twitter.com/futures_buddy</t>
  </si>
  <si>
    <t>https://twitter.com/tradezer0</t>
  </si>
  <si>
    <t>https://twitter.com/investingbuddy</t>
  </si>
  <si>
    <t>https://twitter.com/pbrat40plus</t>
  </si>
  <si>
    <t>https://twitter.com/juhhtorres</t>
  </si>
  <si>
    <t>https://twitter.com/dramapatrol</t>
  </si>
  <si>
    <t>https://twitter.com/rafshmatko</t>
  </si>
  <si>
    <t>https://twitter.com/cnnee</t>
  </si>
  <si>
    <t>https://twitter.com/g7mvzp4isj88cn2</t>
  </si>
  <si>
    <t>https://twitter.com/toodiadotmy</t>
  </si>
  <si>
    <t>https://twitter.com/seirra75</t>
  </si>
  <si>
    <t>https://twitter.com/washtimes</t>
  </si>
  <si>
    <t>https://twitter.com/pr0100tuk</t>
  </si>
  <si>
    <t>https://twitter.com/randibaker01</t>
  </si>
  <si>
    <t>https://twitter.com/lyndnns</t>
  </si>
  <si>
    <t>https://twitter.com/anntzt</t>
  </si>
  <si>
    <t>https://twitter.com/ofuxico_oficial</t>
  </si>
  <si>
    <t>https://twitter.com/gabimezzo</t>
  </si>
  <si>
    <t>https://twitter.com/josephglass</t>
  </si>
  <si>
    <t>https://twitter.com/nialloloughlin</t>
  </si>
  <si>
    <t>https://twitter.com/foxnews</t>
  </si>
  <si>
    <t>https://twitter.com/pxhysjynekqbg1e</t>
  </si>
  <si>
    <t>https://twitter.com/volodimirpolya5</t>
  </si>
  <si>
    <t>https://twitter.com/politicsnation</t>
  </si>
  <si>
    <t>https://twitter.com/datdudebuel</t>
  </si>
  <si>
    <t>https://twitter.com/timesolizer</t>
  </si>
  <si>
    <t>https://twitter.com/chris_balogun1</t>
  </si>
  <si>
    <t>https://twitter.com/newsweek_int</t>
  </si>
  <si>
    <t>https://twitter.com/armenianbuffalo</t>
  </si>
  <si>
    <t>https://twitter.com/whitebettys</t>
  </si>
  <si>
    <t>https://twitter.com/mhpspeechballon</t>
  </si>
  <si>
    <t>https://twitter.com/glastowcoj</t>
  </si>
  <si>
    <t>https://twitter.com/donaldtrump_is</t>
  </si>
  <si>
    <t>https://twitter.com/churchofpain</t>
  </si>
  <si>
    <t>https://twitter.com/taubherald</t>
  </si>
  <si>
    <t>https://twitter.com/satyreofficiel</t>
  </si>
  <si>
    <t>https://twitter.com/realdonaldtrump</t>
  </si>
  <si>
    <t>https://twitter.com/hasansari7</t>
  </si>
  <si>
    <t>https://twitter.com/aprilstearns</t>
  </si>
  <si>
    <t>https://twitter.com/holfl465</t>
  </si>
  <si>
    <t>https://twitter.com/dtrump_fans</t>
  </si>
  <si>
    <t>https://twitter.com/pascalpernai</t>
  </si>
  <si>
    <t>https://twitter.com/hypekydskrillex</t>
  </si>
  <si>
    <t>https://twitter.com/economiamag</t>
  </si>
  <si>
    <t>https://twitter.com/woifim</t>
  </si>
  <si>
    <t>https://twitter.com/bencarsonizer</t>
  </si>
  <si>
    <t>https://twitter.com/newmarketseo</t>
  </si>
  <si>
    <t>https://twitter.com/jmonty27</t>
  </si>
  <si>
    <t>https://twitter.com/susansmith571</t>
  </si>
  <si>
    <t>https://twitter.com/spectator_life</t>
  </si>
  <si>
    <t>https://twitter.com/rss_noticias1</t>
  </si>
  <si>
    <t>https://twitter.com/nthmetalmace</t>
  </si>
  <si>
    <t>https://twitter.com/lydiavanborg</t>
  </si>
  <si>
    <t>https://twitter.com/scarletmonahan</t>
  </si>
  <si>
    <t>https://twitter.com/alcardfan</t>
  </si>
  <si>
    <t>https://twitter.com/aidf911</t>
  </si>
  <si>
    <t>https://twitter.com/parentofsam1</t>
  </si>
  <si>
    <t>https://twitter.com/iammoxum</t>
  </si>
  <si>
    <t>https://twitter.com/c0nvey</t>
  </si>
  <si>
    <t>https://twitter.com/tashchamberlin</t>
  </si>
  <si>
    <t>https://twitter.com/behindthemask45</t>
  </si>
  <si>
    <t>https://twitter.com/carunicole</t>
  </si>
  <si>
    <t>https://twitter.com/yvelastan</t>
  </si>
  <si>
    <t>https://twitter.com/trumpnewsapp</t>
  </si>
  <si>
    <t>https://twitter.com/financeolizer</t>
  </si>
  <si>
    <t>https://twitter.com/ibb_solicitors</t>
  </si>
  <si>
    <t>https://twitter.com/ashashleysmiths</t>
  </si>
  <si>
    <t>https://twitter.com/serbiennews</t>
  </si>
  <si>
    <t>https://twitter.com/danielccn91</t>
  </si>
  <si>
    <t>https://twitter.com/sachkahoon</t>
  </si>
  <si>
    <t>https://twitter.com/jilesingh19</t>
  </si>
  <si>
    <t>https://twitter.com/saivins</t>
  </si>
  <si>
    <t>https://twitter.com/economictimes</t>
  </si>
  <si>
    <t>https://twitter.com/maitee04</t>
  </si>
  <si>
    <t>https://twitter.com/frankrumbauskas</t>
  </si>
  <si>
    <t>https://twitter.com/ibtimes_india</t>
  </si>
  <si>
    <t>https://twitter.com/barackobama</t>
  </si>
  <si>
    <t>https://twitter.com/dvcstarsonia</t>
  </si>
  <si>
    <t>https://twitter.com/janinenatt</t>
  </si>
  <si>
    <t>https://twitter.com/zesty_trump</t>
  </si>
  <si>
    <t>https://twitter.com/15minutefun</t>
  </si>
  <si>
    <t>https://twitter.com/mktgdeportivo</t>
  </si>
  <si>
    <t>futures_buddy
#Markets Now Look to #DonaldTrump,
BUT WAIT, #Tump Once Endorsed Brands!
Great Article for by @TradeZer0…
https://t.co/ret4N0labH</t>
  </si>
  <si>
    <t xml:space="preserve">tradezer0
</t>
  </si>
  <si>
    <t>investingbuddy
#Markets Now Look to #DonaldTrump,
BUT WAIT, #Tump Once Endorsed Brands!
Great Article for by @TradeZer0…
https://t.co/DqsnpjtXiS</t>
  </si>
  <si>
    <t>pbrat40plus
#Markets Now Look to #DonaldTrump,
BUT WAIT, #Tump Once Endorsed Brands!
Great Article for by @TradeZer0…
https://t.co/i587QJuInw</t>
  </si>
  <si>
    <t>juhhtorres
RT @dramapatrol: Alternative Facts
Coffee Mug #alternativefacts #liberal
#trump #Coffee #coffeemug #donaldtrump
Get it here @ https://t.co/…</t>
  </si>
  <si>
    <t>dramapatrol
Alternative Facts Coffee Mug #alternativefacts
#liberal #trump #Coffee #coffeemug
#donaldtrump Get it here @… https://t.co/ZGqCPXLcbN</t>
  </si>
  <si>
    <t>rafshmatko
RT @rafshmatko: Donald Trump is
the heart of America #Trump #DonaldTrump
#MAGA #USA #TrumpTrain #Art #World
#ArtForTrump https://t.co/KfCDx…</t>
  </si>
  <si>
    <t>g7mvzp4isj88cn2
RT @CNNEE: ¿De qué se trata la
polémica prohibición migratoria
de Trump? Te lo explicamos: https://t.co/ml7ijZv0fy
https://t.co/Fb3kHBZYln</t>
  </si>
  <si>
    <t>toodiadotmy
#US #DonaldTrump #GagalMelarangTujuhNegaraIslamMemasukiUS
Usaha Donald Trump untuk mengembalikan
arahan larangan... https://t.co/1bTLTFqRDI</t>
  </si>
  <si>
    <t>seirra75
RT @WashTimes: Donald Trump reaffirms
'one China' policy in call with
Xi Jinping https://t.co/WXvFvdcc9t
#US #China #DonaldTrump #XiJinping…</t>
  </si>
  <si>
    <t>washtimes
Donald Trump reaffirms 'one China'
policy in call with Xi Jinping
https://t.co/WXvFvdcc9t #US #China
#DonaldTrump… https://t.co/zA6myYsEE2</t>
  </si>
  <si>
    <t>pr0100tuk
RT @WashTimes: Donald Trump reaffirms
'one China' policy in call with
Xi Jinping https://t.co/WXvFvdcc9t
#US #China #DonaldTrump #XiJinping…</t>
  </si>
  <si>
    <t>randibaker01
RT @WashTimes: Donald Trump reaffirms
'one China' policy in call with
Xi Jinping https://t.co/WXvFvdcc9t
#US #China #DonaldTrump #XiJinping…</t>
  </si>
  <si>
    <t>lyndnns
Super Tuesday: Clinton, Trump win
big; Cruz takes Texas; Rubio scores
first win #DonaldTrump https://t.co/37BgoKGOjI</t>
  </si>
  <si>
    <t>anntzt
02-10 Rubio And Cruz Release Tax
Returns, Piling Pressure On #DonaldTrump
#DonaldTrump https://t.co/HJ7cqV8dXd</t>
  </si>
  <si>
    <t>ofuxico_oficial
Dívida de #DonaldTrump chega a
US$ 900 milhões https://t.co/ltdjujb7VJ</t>
  </si>
  <si>
    <t>gabimezzo
RT @ofuxico_oficial: Dívida de
#DonaldTrump chega a US$ 900 milhões
https://t.co/ltdjujb7VJ</t>
  </si>
  <si>
    <t>josephglass
RT @nialloloughlin: Lots of people
messaging me asking is my Donald
Trump painting digital, as you'll
see it's hand painted with acrylics
#…</t>
  </si>
  <si>
    <t>nialloloughlin
Lots of people messaging me asking
is my Donald Trump painting digital,
as you'll see it's hand painted
with acryli… https://t.co/GEWo98MYJ2</t>
  </si>
  <si>
    <t>pxhysjynekqbg1e
RT @FoxNews: Poll: #DonaldTrump
to enter office as least popular
president in four decades https://t.co/g8sRDw07O1</t>
  </si>
  <si>
    <t>volodimirpolya5
RT @PoliticsNation: #DonaldTrump’s
feud With Nordstrom sparks warnings
from ethics experts https://t.co/NhSEr7Sug2</t>
  </si>
  <si>
    <t>politicsnation
#DonaldTrump’s feud With Nordstrom
sparks warnings from ethics experts
https://t.co/NhSEr7Sug2</t>
  </si>
  <si>
    <t>datdudebuel
RT @PoliticsNation: #DonaldTrump’s
feud With Nordstrom sparks warnings
from ethics experts https://t.co/NhSEr7Sug2</t>
  </si>
  <si>
    <t>timesolizer
#DonaldTrump, #Iraq, #JacquelineKennedy:
Your Friday Briefing https://t.co/gZcn0Bdqa3
https://t.co/RhvUyLK7qX</t>
  </si>
  <si>
    <t>chris_balogun1
Trump breaks ice with Xi Jinping
letter https://t.co/kOGO4EUXZU
via @Newsweek_INT #donaldtrump</t>
  </si>
  <si>
    <t xml:space="preserve">newsweek_int
</t>
  </si>
  <si>
    <t>armenianbuffalo
RT @WashTimes: Donald Trump reaffirms
'one China' policy in call with
Xi Jinping https://t.co/WXvFvdcc9t
#US #China #DonaldTrump #XiJinping…</t>
  </si>
  <si>
    <t>mhpspeechballon
RT @nialloloughlin: Lots of people
messaging me asking is my Donald
Trump painting digital, as you'll
see it's hand painted with acrylics
#…</t>
  </si>
  <si>
    <t>glastowcoj
It's been alleged that Donald Trump
is in fact 50% Muslim. If you ask
me, he's his own worst enemy #WCOJ</t>
  </si>
  <si>
    <t>donaldtrump_is
RT @satyreofficiel: @HasanSari7
@realDonaldTrump Er," the security
of our nation is at stake" BECAUSE
Donald Trump is, for the time being…</t>
  </si>
  <si>
    <t>churchofpain
Dude I've been on this Donald Trump
is illiterate beat for a couple
months and I believe it more and
more each day.</t>
  </si>
  <si>
    <t>taubherald
Donald trump is my personal hero!!!</t>
  </si>
  <si>
    <t>satyreofficiel
@HasanSari7 @realDonaldTrump Er,"
the security of our nation is at
stake" BECAUSE Donald Trump is,
for the time being, president.</t>
  </si>
  <si>
    <t xml:space="preserve">realdonaldtrump
</t>
  </si>
  <si>
    <t xml:space="preserve">hasansari7
</t>
  </si>
  <si>
    <t>aprilstearns
RT @PoliticsNation: #DonaldTrump’s
feud With Nordstrom sparks warnings
from ethics experts https://t.co/NhSEr7Sug2</t>
  </si>
  <si>
    <t>holfl465
#imitation #donnie #donald #trump
real_donaldtrump @ Luxembourg,
Luxembourg https://t.co/9PglrEoZRd</t>
  </si>
  <si>
    <t>dtrump_fans
Donald Trump, Iraq, Jacqueline
Kennedy: Your Friday Briefing -
New York Times https://t.co/xjIVmwW7fh
#TRUMP… https://t.co/UCTos7vxcg</t>
  </si>
  <si>
    <t>pascalpernai
#DonaldTrump / les milieux économiques
américains déchantent https://t.co/1gICQkeVCn</t>
  </si>
  <si>
    <t>hypekydskrillex
Skrillex 4 President RT @pascalpernai:
#DonaldTrump / les milieux économiques
américains déchantent https://t.co/Dy8fTnaCMz</t>
  </si>
  <si>
    <t>economiamag
Why adopting populist policies
will hasten the EU's demise | https://t.co/qvMeLWsh6D
#Brexit #DonaldTrump https://t.co/A5NkoFtoRI</t>
  </si>
  <si>
    <t>woifim
RT @economiamag: Why adopting populist
policies will hasten the EU's demise
| https://t.co/qvMeLWsh6D #Brexit
#DonaldTrump https://t.co/A5N…</t>
  </si>
  <si>
    <t>bencarsonizer
Dr #BenCarson, #DonaldTrump and
Dr #RandPaul talk about Vaccines
and #Autism https://t.co/xuzJVPXTrD
https://t.co/etHCFDOey9</t>
  </si>
  <si>
    <t>newmarketseo
RT @dramapatrol: Alternative Facts
Coffee Mug #alternativefacts #liberal
#trump #Coffee #coffeemug #donaldtrump
Get it here @ https://t.co/…</t>
  </si>
  <si>
    <t>jmonty27
RT @PoliticsNation: #DonaldTrump’s
feud With Nordstrom sparks warnings
from ethics experts https://t.co/NhSEr7Sug2</t>
  </si>
  <si>
    <t>susansmith571
RT @Spectator_LIFE: When #DonaldTrump
visits London, here's where he
should buy himself a dressing gown
https://t.co/Z4nbs4xb6Z https://t.c…</t>
  </si>
  <si>
    <t>spectator_life
When #DonaldTrump visits London,
here's where he should buy himself
a dressing gown https://t.co/Z4nbs4xb6Z
https://t.co/yvA8xRfSFV</t>
  </si>
  <si>
    <t>rss_noticias1
#RD Ni los tuits de Donald Trump
pueden salvar a #Twitter https://t.co/0Nz0cjAcCR
#redessociales #donaldtrump</t>
  </si>
  <si>
    <t>nthmetalmace
RT @nialloloughlin: Lots of people
messaging me asking is my Donald
Trump painting digital, as you'll
see it's hand painted with acrylics
#…</t>
  </si>
  <si>
    <t>scarletmonahan
Donald trump.. far queue https://t.co/cZKvjIqvtl
#trump #buildawall #DonaldTrump
#trumpvideo #trumptower #smallhands
7</t>
  </si>
  <si>
    <t>alcardfan
#DonaldTrump Donald Trump Once
Saved a Woman's Farm https://t.co/bc0RhFcygb
… #Trump2016 #TrumpTeam #YourPotus
#VoteTrump #TrumpCares</t>
  </si>
  <si>
    <t>aidf911
RT @alcardfan: #DonaldTrump Donald
Trump Once Saved a Woman's Farm
https://t.co/bc0RhFcygb … #Trump2016
#TrumpTeam #YourPotus #VoteTrump
#…</t>
  </si>
  <si>
    <t>parentofsam1
RT @PoliticsNation: #DonaldTrump’s
feud With Nordstrom sparks warnings
from ethics experts https://t.co/NhSEr7Sug2</t>
  </si>
  <si>
    <t>iammoxum
#DonaldTrump Donald Trump Once
Saved a Woman's Farm https://t.co/4MNeC7gW0a
… #Trump2016 #TrumpTeam... by #AIDF911
via @c0nvey</t>
  </si>
  <si>
    <t xml:space="preserve">c0nvey
</t>
  </si>
  <si>
    <t>tashchamberlin
RT @Spectator_LIFE: When #DonaldTrump
visits London, here's where he
should buy himself a dressing gown
https://t.co/Z4nbs4xb6Z https://t.c…</t>
  </si>
  <si>
    <t>behindthemask45
Donald Trump, Iraq, Jacqueline
Kennedy: Your Friday Briefing -
New York Times #donaldtrump https://t.co/48E3PfSzLD</t>
  </si>
  <si>
    <t>carunicole
RT @behindthemask45: Donald Trump,
Iraq, Jacqueline Kennedy: Your
Friday Briefing - New York Times
#donaldtrump https://t.co/48E3PfSzLD</t>
  </si>
  <si>
    <t>trumpnewsapp
#DonaldTrump, Iraq, Jacqueline
Kennedy: Your Friday Briefing https://t.co/14fh8QMz5y</t>
  </si>
  <si>
    <t>financeolizer
This 100% Legal Tax Haven Could
Be Saved By #DonaldTrump #Trumpadministration
#America https://t.co/OaOcIwS6rn</t>
  </si>
  <si>
    <t>ibb_solicitors
Trump vows law and order crackdown
to combat 'menace' of crime https://t.co/le4eTE8iDA
#DonaldTrump</t>
  </si>
  <si>
    <t>ashashleysmiths
#DonaldTrump KICKS Out #jorgeRamos
#univisionReporter during Press
Conference!... https://t.co/pzQYCiWxCz
https://t.co/rEdsHDecel</t>
  </si>
  <si>
    <t>serbiennews
#DonaldTrump gratuliert #Nikolic
zum Tag der Staatlichkeit #Serbien's!
(Foto) https://t.co/qV3slcSKZZ
via @serbiennews #USA #Politik</t>
  </si>
  <si>
    <t>danielccn91
RT @SerbienNews: #DonaldTrump gratuliert
#Nikolic zum Tag der Staatlichkeit
#Serbien's! (Foto) https://t.co/qV3slcSKZZ
via @serbiennews #US…</t>
  </si>
  <si>
    <t>sachkahoon
किस राह चल पड़े हैं डोनाल्ड ट्रंप
#Become #Way #DonaldTrump https://t.co/hAfUrFl7TA</t>
  </si>
  <si>
    <t>jilesingh19
RT @SACHKAHOON: किस राह चल पड़े
हैं डोनाल्ड ट्रंप #Become #Way
#DonaldTrump https://t.co/hAfUrFl7TA</t>
  </si>
  <si>
    <t>saivins
#DonaldTrump: New Donald Trump
shocker for #Indians: Law introduced
to cut legal immigrants.. https://t.co/Giw0BlLOyM
@economictimes #H1b</t>
  </si>
  <si>
    <t xml:space="preserve">economictimes
</t>
  </si>
  <si>
    <t>maitee04
RT @dramapatrol: Alternative Facts
Coffee Mug #alternativefacts #liberal
#trump #Coffee #coffeemug #donaldtrump
Get it here @ https://t.co/…</t>
  </si>
  <si>
    <t>frankrumbauskas
Is Donald Trump An Incredible Sales
Genius? https://t.co/wu7R2PjL6o
#DonaldTrump #Sales https://t.co/Md3PrpDqJM</t>
  </si>
  <si>
    <t>ibtimes_india
#BarackObama's official #WhiteHouse
photographer is trolling #DonaldTrump
&amp;amp; the internet is loving it!
@BarackObama https://t.co/byKUKCiodf</t>
  </si>
  <si>
    <t xml:space="preserve">barackobama
</t>
  </si>
  <si>
    <t>dvcstarsonia
RT @ibtimes_india: #BarackObama's
official #WhiteHouse photographer
is trolling #DonaldTrump &amp;amp;
the internet is loving it! @BarackObama
http…</t>
  </si>
  <si>
    <t>zesty_trump
#JohnOliver On Facts, #DonaldTrump,
And The #SupremeCourt For Dogs
https://t.co/nxh9iHONqt https://t.co/dsbXWIyYNC</t>
  </si>
  <si>
    <t>15minutefun
Dictionary Attack on Donald Trump
https://t.co/jm1KdwHeqJ #Technology
#Dictionary #DonaldTrump</t>
  </si>
  <si>
    <t>mktgdeportivo
#MarcCrosas, otro jugador en contra
de #DonaldTrump. Mirá! https://t.co/xACdPq2QBO
https://t.co/k7lA7wzJzY</t>
  </si>
  <si>
    <t>Directed</t>
  </si>
  <si>
    <t>est1001</t>
  </si>
  <si>
    <t>jacklgoldsmith</t>
  </si>
  <si>
    <t>prospect_uk</t>
  </si>
  <si>
    <t>hayalaalfalah</t>
  </si>
  <si>
    <t>alabamatoday</t>
  </si>
  <si>
    <t>riverdefender</t>
  </si>
  <si>
    <t>morningshowto</t>
  </si>
  <si>
    <t>standardnews</t>
  </si>
  <si>
    <t>roguefema</t>
  </si>
  <si>
    <t>kc_shaw</t>
  </si>
  <si>
    <t>logicalvulcan</t>
  </si>
  <si>
    <t>milo_jeff</t>
  </si>
  <si>
    <t>rodeodance</t>
  </si>
  <si>
    <t>klayvolk</t>
  </si>
  <si>
    <t>cameliaditch</t>
  </si>
  <si>
    <t>amstutzchristin</t>
  </si>
  <si>
    <t>welca</t>
  </si>
  <si>
    <t>thekatwill</t>
  </si>
  <si>
    <t>catvix</t>
  </si>
  <si>
    <t>thewildestsea</t>
  </si>
  <si>
    <t>newrepublic</t>
  </si>
  <si>
    <t>stop_trump_ryan</t>
  </si>
  <si>
    <t>drandall</t>
  </si>
  <si>
    <t>wheresmyaladdin</t>
  </si>
  <si>
    <t>jmbarnet</t>
  </si>
  <si>
    <t>unfinishedaaron</t>
  </si>
  <si>
    <t>huffingtonpost</t>
  </si>
  <si>
    <t>visionary_mike</t>
  </si>
  <si>
    <t>mikko</t>
  </si>
  <si>
    <t>alyzande</t>
  </si>
  <si>
    <t>rtvislam</t>
  </si>
  <si>
    <t>altstatedpt</t>
  </si>
  <si>
    <t>sussibianco</t>
  </si>
  <si>
    <t>mozartplayer</t>
  </si>
  <si>
    <t>nightmareusa</t>
  </si>
  <si>
    <t>itassessors</t>
  </si>
  <si>
    <t>roboraspi</t>
  </si>
  <si>
    <t>pattyyanez</t>
  </si>
  <si>
    <t>obsessed_4life</t>
  </si>
  <si>
    <t>palmerreport</t>
  </si>
  <si>
    <t>smokieyob420</t>
  </si>
  <si>
    <t>rotepille</t>
  </si>
  <si>
    <t>bpolitics</t>
  </si>
  <si>
    <t>mustaffamaryam</t>
  </si>
  <si>
    <t>krystalball</t>
  </si>
  <si>
    <t>maritzaarroyony</t>
  </si>
  <si>
    <t>abc_playcine</t>
  </si>
  <si>
    <t>ansershock</t>
  </si>
  <si>
    <t>intelligencerwv</t>
  </si>
  <si>
    <t>paginanuova</t>
  </si>
  <si>
    <t>gerrishlisa</t>
  </si>
  <si>
    <t>debanthony</t>
  </si>
  <si>
    <t>spammagnetbot</t>
  </si>
  <si>
    <t>_58kiwi</t>
  </si>
  <si>
    <t>tottenbill</t>
  </si>
  <si>
    <t>daudoo</t>
  </si>
  <si>
    <t>bryandawsonusa</t>
  </si>
  <si>
    <t>maike_spraul</t>
  </si>
  <si>
    <t>denniscardiff</t>
  </si>
  <si>
    <t>wales_news_</t>
  </si>
  <si>
    <t>dipenduc</t>
  </si>
  <si>
    <t>wordsepicinfo</t>
  </si>
  <si>
    <t>okohefebisola</t>
  </si>
  <si>
    <t>thepoke</t>
  </si>
  <si>
    <t>davidgmcafee</t>
  </si>
  <si>
    <t>scipionista</t>
  </si>
  <si>
    <t>scemams</t>
  </si>
  <si>
    <t>nauchh88</t>
  </si>
  <si>
    <t>inxsys</t>
  </si>
  <si>
    <t>dgold1054</t>
  </si>
  <si>
    <t>lakesideliberal</t>
  </si>
  <si>
    <t>jackdeo1</t>
  </si>
  <si>
    <t>yasmien_39</t>
  </si>
  <si>
    <t>burhanmehmet9</t>
  </si>
  <si>
    <t>planetscape</t>
  </si>
  <si>
    <t>pricklypam</t>
  </si>
  <si>
    <t>tgradous</t>
  </si>
  <si>
    <t>regardingjosh</t>
  </si>
  <si>
    <t>glorelysmora</t>
  </si>
  <si>
    <t>terrymoran</t>
  </si>
  <si>
    <t>somewhereinatx</t>
  </si>
  <si>
    <t>nspector4</t>
  </si>
  <si>
    <t>vintageauntie</t>
  </si>
  <si>
    <t>xenopoesis3</t>
  </si>
  <si>
    <t>sledge4show</t>
  </si>
  <si>
    <t>time</t>
  </si>
  <si>
    <t>albina82</t>
  </si>
  <si>
    <t>uckfayrumptay</t>
  </si>
  <si>
    <t>lehigh389</t>
  </si>
  <si>
    <t>marac00per</t>
  </si>
  <si>
    <t>sulaimanaa</t>
  </si>
  <si>
    <t>lemondefr</t>
  </si>
  <si>
    <t>sylvienoel5</t>
  </si>
  <si>
    <t>theeconomist</t>
  </si>
  <si>
    <t>basselsafi</t>
  </si>
  <si>
    <t>euphoniusnuts</t>
  </si>
  <si>
    <t>jota_anna_rosa</t>
  </si>
  <si>
    <t>tommyleewaters</t>
  </si>
  <si>
    <t>amielou79</t>
  </si>
  <si>
    <t>shawnatrick</t>
  </si>
  <si>
    <t>mrtommycampbell</t>
  </si>
  <si>
    <t>acreativemuggle</t>
  </si>
  <si>
    <t>heyyybonita</t>
  </si>
  <si>
    <t>kellybrooks6</t>
  </si>
  <si>
    <t>richardhine</t>
  </si>
  <si>
    <t>elaineronson</t>
  </si>
  <si>
    <t>paracomedian09</t>
  </si>
  <si>
    <t>coordenous</t>
  </si>
  <si>
    <t>foreignpolicy</t>
  </si>
  <si>
    <t>dorigatti</t>
  </si>
  <si>
    <t>mklmcgee</t>
  </si>
  <si>
    <t>shaunking</t>
  </si>
  <si>
    <t>moniiquuee</t>
  </si>
  <si>
    <t>jamieh_hampton</t>
  </si>
  <si>
    <t>c_stibbards</t>
  </si>
  <si>
    <t>thetweetwit</t>
  </si>
  <si>
    <t>1401bonniek</t>
  </si>
  <si>
    <t>itvnews</t>
  </si>
  <si>
    <t>jounipulli</t>
  </si>
  <si>
    <t>paddypower</t>
  </si>
  <si>
    <t>kyleoverhere</t>
  </si>
  <si>
    <t>bbcworld</t>
  </si>
  <si>
    <t>cutethireletso</t>
  </si>
  <si>
    <t>npr</t>
  </si>
  <si>
    <t>classroomtools</t>
  </si>
  <si>
    <t>scottvs19</t>
  </si>
  <si>
    <t>repelizaturing</t>
  </si>
  <si>
    <t>wsj</t>
  </si>
  <si>
    <t>rashidaldosari</t>
  </si>
  <si>
    <t>ruhtyt</t>
  </si>
  <si>
    <t>solariummedia</t>
  </si>
  <si>
    <t>ladyfyreaz</t>
  </si>
  <si>
    <t>politico</t>
  </si>
  <si>
    <t>marleemccormick</t>
  </si>
  <si>
    <t>mikeprysner</t>
  </si>
  <si>
    <t>wavesofeuphoria</t>
  </si>
  <si>
    <t>supriyadwivedi</t>
  </si>
  <si>
    <t>markgatiss</t>
  </si>
  <si>
    <t>iamhappytoast</t>
  </si>
  <si>
    <t>politifact</t>
  </si>
  <si>
    <t>david_martos</t>
  </si>
  <si>
    <t>redstate</t>
  </si>
  <si>
    <t>globeandmail</t>
  </si>
  <si>
    <t>cspanwj</t>
  </si>
  <si>
    <t>climatedepot</t>
  </si>
  <si>
    <t>spiegelonline</t>
  </si>
  <si>
    <t>iamjohnoliver</t>
  </si>
  <si>
    <t>How Brits are planning to resist Donald Trump's state visit https://t.co/QSyeAJxMjN</t>
  </si>
  <si>
    <t>Xi spanks DT by refusing to take his call until DT "publicly commit[s] to upholding" 1-China policy, which DT did.
 https://t.co/mmQ98r4uYG</t>
  </si>
  <si>
    <t>“Donald Trump is this walking embodiment of faith in his gut,” says Michael Lewis https://t.co/6UYZzEaFQk https://t.co/WpQa41Pq02</t>
  </si>
  <si>
    <t>RT @HuffingtonPost: Elizabeth Warren blasts Trump for not "draining the swamp" https://t.co/WqBG6TpwDR https://t.co/gX8MPn60Lr</t>
  </si>
  <si>
    <t>Martin Dyckman: How can we respect the presidency, when Donald Trump clearly doesn’t? https://t.co/2KcJxwt1lB… https://t.co/MJW6LFukCF</t>
  </si>
  <si>
    <t>RT @AlabamaToday: Martin Dyckman: How can we respect the presidency, when Donald Trump clearly doesn’t? https://t.co/2KcJxwt1lB #ALPolitics…</t>
  </si>
  <si>
    <t>US appeals court refuses to reinstate Donald Trump #travelban. We talk with @supriyadwivedi next
MORE:… https://t.co/y0qNe803iF</t>
  </si>
  <si>
    <t>MPs rally around Bercow over calls to quit in Trump row https://t.co/dQ40J9VKON</t>
  </si>
  <si>
    <t>Did you know that according to Politifact only 4% of Trump's statements are true?  "mostly true" raises it to 16%
https://t.co/dIRDb4T90l</t>
  </si>
  <si>
    <t>RT @rogueFEMA: Did you know that according to Politifact only 4% of Trump's statements are true?  "mostly true" raises it to 16%
https://t…</t>
  </si>
  <si>
    <t>@IamHappyToast @Markgatiss Trudeau is set to meet with Trump on Monday! Please sign and share! https://t.co/82s0cT6jzA</t>
  </si>
  <si>
    <t>Via @NPR: John Oliver On Facts, Donald Trump, And The Supreme Court For Dogs  https://t.co/bxdfMDHjit</t>
  </si>
  <si>
    <t>Guy Protesting Donald Trump Doesn't Know He Agrees With Him 😂 https://t.co/hd2Fossvrg</t>
  </si>
  <si>
    <t>RT @KlayVolk: Guy Protesting Donald Trump Doesn't Know He Agrees With Him 😂 https://t.co/hd2Fossvrg</t>
  </si>
  <si>
    <t>Donald Trump abruptly fires White House cybersecurity chief, has him escorted out of building https://t.co/SOm2BYtzgt via @PalmerReport</t>
  </si>
  <si>
    <t>RT @TerryMoran: THIS IS BIG: 9th Circuit judges say Donald Trump's sweeping talk of a "Muslim ban" can be used as evidence for discriminati…</t>
  </si>
  <si>
    <t>RT @TheEconomist: Donald Trump is making Iran's revolution great again https://t.co/iWYYOYj1d7</t>
  </si>
  <si>
    <t>Queering Islamophobia: The Homonationalism of the Muslim Ban | Bitch Media https://t.co/QjnKQCYViZ</t>
  </si>
  <si>
    <t>RT @catvix: Queering Islamophobia: The Homonationalism of the Muslim Ban | Bitch Media https://t.co/QjnKQCYViZ</t>
  </si>
  <si>
    <t>The rate of violent crime is falling, but you wouldn't know that from listening to Jeff Sessions.… https://t.co/dHDIoYoEYO</t>
  </si>
  <si>
    <t>RT @NewRepublic: The rate of violent crime is falling, but you wouldn't know that from listening to Jeff Sessions. https://t.co/WAXRDND2Oh…</t>
  </si>
  <si>
    <t>Donald Trump just lost, bigly https://t.co/4HqnIptbiz</t>
  </si>
  <si>
    <t>RT @RegardingJosh: Donald Trump: See you in Court! 
The Court: I'm a court so... https://t.co/itq5unj1fY</t>
  </si>
  <si>
    <t>Donald Trump is just that weird kid in school that would growl at you any time you tried to speak to them</t>
  </si>
  <si>
    <t>Elizabeth Warren blasts Trump for not "draining the swamp" https://t.co/WqBG6TpwDR https://t.co/gX8MPn60Lr</t>
  </si>
  <si>
    <t>This bot watches Donald Trump's tweets for mentions of companies, and automatically executes trades on their stocks. https://t.co/FasLqlB3zF</t>
  </si>
  <si>
    <t>RT @mikko: This bot watches Donald Trump's tweets for mentions of companies, and automatically executes trades on their stocks. https://t.c…</t>
  </si>
  <si>
    <t>Shtëpia e Bardhë është duke hetuar se si përmbajtja e disa prej bisedave të Presidentit Donald Trump me... https://t.co/fIK7vNUXqm</t>
  </si>
  <si>
    <t>Pulitzer Prize winning @PolitiFact shows the full scope of Trump's lies. Only 4% of Trump statements rate TRUE. https://t.co/5vXEprxYLb</t>
  </si>
  <si>
    <t>RT @AltStateDpt: Pulitzer Prize winning @PolitiFact shows the full scope of Trump's lies. Only 4% of Trump statements rate TRUE. https://t.…</t>
  </si>
  <si>
    <t>Britain Plans Resistance to Trump State Visit @TIME (Is it true Trump has asked the 21-gun salute to be canceled?) https://t.co/JozQOQtb9s</t>
  </si>
  <si>
    <t>A secret code in the Bible predicted that Donald Trump would win the Presidency and also be a allied to the... https://t.co/3XgIPSu55x</t>
  </si>
  <si>
    <t>What Trump has planned next for American Muslims is shocking https://t.co/afkdapXtqR</t>
  </si>
  <si>
    <t>Donald Trump's 'see you in court' tweet has sparked the biggest memes of 2017 😂😎 https://t.co/YCoTYR8OQ6</t>
  </si>
  <si>
    <t>Want to take down Donald Trump? Take down his human shield Mitch McConnell first. https://t.co/06rS4LXdWA</t>
  </si>
  <si>
    <t>RT @PalmerReport: Want to take down Donald Trump? Take down his human shield Mitch McConnell first. https://t.co/06rS4LXdWA</t>
  </si>
  <si>
    <t>Donald Trump Is Right About The Need For Term Limits https://t.co/W0xzQnvlWJ</t>
  </si>
  <si>
    <t>"SEE YOU IN COURT," Donald Trump tweets after latest ruling on travel ban https://t.co/mgKdq5lPh0 https://t.co/diEpSvMVyd</t>
  </si>
  <si>
    <t>Lol my adik ' u go die donald trump'😂</t>
  </si>
  <si>
    <t>In first confrontation with China, @realDonaldTrump forced to back down: https://t.co/zHkP616Gw5</t>
  </si>
  <si>
    <t>RT @krystalball: In first confrontation with China, @realDonaldTrump forced to back down: https://t.co/zHkP616Gw5</t>
  </si>
  <si>
    <t>Arranca la Berlinale. Aquí nuestra previa de @david_martos que cuenta cómo Diego Luna atacó a Donald Trump https://t.co/GOySJSKchW</t>
  </si>
  <si>
    <t>Must hand it to Trump. takes courage to accept one's short comings. https://t.co/WcfldT0tnL https://t.co/Yte4Q7CniU https://t.co/zTBXfS7pmZ</t>
  </si>
  <si>
    <t>As President Donald Trump courts the Democratic votes he needs to prevent a filibuster of Supreme Court nominee... https://t.co/X8QFNQyOZ3</t>
  </si>
  <si>
    <t>THE GUARDIAN - Trump agrees to support 'One China' policy in Xi Jinping call https://t.co/KQSCI5elsL #PaginaNuova #Press</t>
  </si>
  <si>
    <t>Donald Trump just lost, bigly - The Washington Post https://t.co/XUkIx9zkiq</t>
  </si>
  <si>
    <t>I'm into free Donald Trump #Oakleysunglasses</t>
  </si>
  <si>
    <t>Well Donald, there's always Nordstrom to point to as an achievement?  Just look at their stock price!  Good effort.… https://t.co/iB6m4MIv44</t>
  </si>
  <si>
    <t>RT @_58kiwi: Well Donald, there's always Nordstrom to point to as an achievement?  Just look at their stock price!  Good effort.  #donaldtr…</t>
  </si>
  <si>
    <t>In yet another major blow, #US appeals court unanimously upholds suspension of Donald Trump's travel ban https://t.co/7KmKytApiX #MuslimBan</t>
  </si>
  <si>
    <t>Next a #RWNJ #Trump supporter falsely claims Trump's #travelban is the same as Obama's, send them this:
#MuslimBan… https://t.co/9z3KsVxdv4</t>
  </si>
  <si>
    <t>RT @BryanDawsonUSA: Next a #RWNJ #Trump supporter falsely claims Trump's #travelban is the same as Obama's, send them this:
#MuslimBan
htt…</t>
  </si>
  <si>
    <t>RT @TheTweetwit: "SEE YOU IN COURT"
Does Donald Trump even know that there are three branches of government? https://t.co/vf21RUdmzz</t>
  </si>
  <si>
    <t>Donald Trump tweeted SEE YOU IN COURT and everyone lost it #Wales https://t.co/aVeM9fgp1K https://t.co/D5uv5XA9rG</t>
  </si>
  <si>
    <t>Senators push back on Donald Trump claims about Gorsuch criticism https://t.co/DYHdvRHnOm</t>
  </si>
  <si>
    <t>See the 58 Democrats that won't attend Donald Trump's inauguration
https://t.co/KcmoyKOBOr</t>
  </si>
  <si>
    <t>IPOB gets VIP slot at Donald Trump's inauguration
https://t.co/Zs4FwmfiGc</t>
  </si>
  <si>
    <t>RT @wordsepicinfo: See the 58 Democrats that won't attend Donald Trump's inauguration
https://t.co/KcmoyKOBOr</t>
  </si>
  <si>
    <t>RT @wordsepicinfo: IPOB gets VIP slot at Donald Trump's inauguration
https://t.co/Zs4FwmfiGc</t>
  </si>
  <si>
    <t>Donald Trump Rally Attendee Charged With Hitting Black Man... #DonaldTrump https://t.co/8VPj25l2G6 #DonaldTrump</t>
  </si>
  <si>
    <t>UPDATE: Hillary Clinton and all the other best responses to Donald Trump's "see you in court" fury… https://t.co/wrmbFT7LK6</t>
  </si>
  <si>
    <t>RT @ThePoke: UPDATE: Hillary Clinton and all the other best responses to Donald Trump's "see you in court" fury https://t.co/vNUjZQfN1j htt…</t>
  </si>
  <si>
    <t>Donald Trump est capable de débarquer comme ça au tribunal pour déglinguer le juge qui a annulé son décret anti-imm… https://t.co/8dzTkzfZfu</t>
  </si>
  <si>
    <t>RT @Scipionista: Donald Trump est capable de débarquer comme ça au tribunal pour déglinguer le juge qui a annulé son décret anti-immigratio…</t>
  </si>
  <si>
    <t>Donald Trump claims his first military action, an airstrike in Yemen that killed a Navy SEAL was "a winning mission."
Far from it.</t>
  </si>
  <si>
    <t>RT @InxsyS: Donald Trump claims his first military action, an airstrike in Yemen that killed a Navy SEAL was "a winning mission."
Far from…</t>
  </si>
  <si>
    <t>RT @TheEconomist: Donald Trump seeks a grand bargain with Vladimir Putin. It's a terrible idea. Our cover this week: https://t.co/Ox4r6S1G2…</t>
  </si>
  <si>
    <t>"Lets make America Great again?"
N O
After watching Trump for two weeks its...
"Lets make America Great again for DONALD TRUMP AND FAMILY"</t>
  </si>
  <si>
    <t>فلم مترجم بالعربي محارم
👇
https://t.co/Sk3si5gabF   
جوال
https://t.co/whrdJX62oG
#سكس
https://t.co/fdEyUYloy1
https://t.co/mVCp90csjG</t>
  </si>
  <si>
    <t>RT @yasmien_39: فلم مترجم بالعربي محارم
👇
https://t.co/Sk3si5gabF   
جوال
https://t.co/whrdJX62oG
#سكس
https://t.co/fdEyUYloy1
https://t…</t>
  </si>
  <si>
    <t>The complete list of all 33 false things Donald Trump has said as president so far https://t.co/kyU9dwH7rB #HoldTrumpAccountable</t>
  </si>
  <si>
    <t>RT @ForeignPolicy: Donald Trump cannot avoid conflict with Russia. Doing so will inevitably lead to war, argues Robert Kagan. https://t.co/…</t>
  </si>
  <si>
    <t>.
Meghan McCain is Right,
Donald Trump is Wrong,
and Louie Gohmert is a Dick
https://t.co/Wv3FjYm5Eq
via @RedState
.</t>
  </si>
  <si>
    <t>Donald Trump: See you in Court! 
The Court: I'm a court so... https://t.co/itq5unj1fY</t>
  </si>
  <si>
    <t>RT @Jamieh_Hampton: "I'LL SEE YOU IN COURT!" - Donald Trump to a court, after he went to court to have a court ruling overturned as he wait…</t>
  </si>
  <si>
    <t>THIS IS BIG: 9th Circuit judges say Donald Trump's sweeping talk of a "Muslim ban" can be used as evidence for disc… https://t.co/qE29yMMzTa</t>
  </si>
  <si>
    <t>Contrary to the report in today's @globeandmail https://t.co/C7z0IHKWiE</t>
  </si>
  <si>
    <t>The House of Lords should block Brexit to remind us that the 'will of the people' means absolutely nothing https://t.co/wZyxoFuCRI</t>
  </si>
  <si>
    <t>RT @vintageauntie: The House of Lords should block Brexit to remind us that the 'will of the people' means absolutely nothing https://t.co/…</t>
  </si>
  <si>
    <t>@cspanwj  Donald Trump IS EITHER the "President of The United States"? Or he ISN'T!!   WE NEED to GET THIS CLEAR NOW!!!  Understand?</t>
  </si>
  <si>
    <t>Now Croatia is mocking President Trump's 'America First' with a hilarious viral video https://t.co/m4fAh7PpRj</t>
  </si>
  <si>
    <t>RT @TIME: Now Croatia is mocking President Trump's 'America First' with a hilarious viral video https://t.co/m4fAh7PpRj</t>
  </si>
  <si>
    <t>#TheResistance #TrumpLeaks
Usually Presidents are smart or at least surrounded by smart ppl. This is a bad show.
[https://t.co/7HdLpiQV2F]</t>
  </si>
  <si>
    <t>RT @UckfayRumptay: #TheResistance #TrumpLeaks
Usually Presidents are smart or at least surrounded by smart ppl. This is a bad show.
[https…</t>
  </si>
  <si>
    <t>RT @janinenatt: 02-10 Titus Andronicus' Patrick Stickles Talks Donald Trump, Aliens, and Kanye West #KanyeWest https://t.co/U4iMR8nrUu #kan…</t>
  </si>
  <si>
    <t>RT @ParaComedian09: Donald Trump: "I'LL SEE YOU IN COURT!"
Ninth Circuit: "We are a court."
Donald Trump: "FAKE NEWS!"</t>
  </si>
  <si>
    <t>La suspension du décret anti-immigration de Donald Trump maintenue par la cour d’appel https://t.co/Ys7p8lEyzc</t>
  </si>
  <si>
    <t>RT @lemondefr: La suspension du décret anti-immigration de Donald Trump maintenue par la cour d’appel https://t.co/Ys7p8lEyzc</t>
  </si>
  <si>
    <t>Donald Trump is making Iran's revolution great again https://t.co/iWYYOYj1d7</t>
  </si>
  <si>
    <t>Donald Trump seeks a grand bargain with Vladimir Putin. It's a terrible idea. Our cover this week:… https://t.co/nhF8Cmtggt</t>
  </si>
  <si>
    <t>@ClimateDepot Michael Mann delivering remarks on Donald Trump. https://t.co/aTxgNZKXyh</t>
  </si>
  <si>
    <t>Kritik an SPD-Kanzlerkandidat: Schäuble vergleicht Schulz mit Trump https://t.co/EQQpH7IUNk via @SPIEGELONLINE</t>
  </si>
  <si>
    <t>RT @jota_anna_Rosa: Kritik an SPD-Kanzlerkandidat: Schäuble vergleicht Schulz mit Trump https://t.co/EQQpH7IUNk via @SPIEGELONLINE</t>
  </si>
  <si>
    <t>Did Neil Gorsuch distance himself from Donald Trump? It's complicated -I like Gorsuch even more 😊 https://t.co/ZiZIkWSCQ4</t>
  </si>
  <si>
    <t>Donald Trump was born wealthy and got handed everything. For the things he wasn't handed, he'd bribe or steal to get his way.
Until now.
3-0</t>
  </si>
  <si>
    <t>RT @MrTommyCampbell: Donald Trump was born wealthy and got handed everything. For the things he wasn't handed, he'd bribe or steal to get h…</t>
  </si>
  <si>
    <t>Donald Trump: SEE YOU IN COURT!
Judge: https://t.co/gKFyT26eIc</t>
  </si>
  <si>
    <t>RT @heyyybonita: Donald Trump: SEE YOU IN COURT!
Judge: https://t.co/gKFyT26eIc</t>
  </si>
  <si>
    <t>Trump embarrasses himself globally by saying botched Yemen raid that killed 9 kids is example of America "winning" https://t.co/Za1uHhTwgI</t>
  </si>
  <si>
    <t>RT @richardhine: Trump embarrasses himself globally by saying botched Yemen raid that killed 9 kids is example of America "winning" https:/…</t>
  </si>
  <si>
    <t>Donald Trump: "I'LL SEE YOU IN COURT!"
Ninth Circuit: "We are a court."
Donald Trump: "FAKE NEWS!"</t>
  </si>
  <si>
    <t>Donald Trump cannot avoid conflict with Russia. Doing so will inevitably lead to war, argues Robert Kagan. https://t.co/qMrHnqTERH</t>
  </si>
  <si>
    <t>RT @BBCWorld: Donald Trump loses appeal court bid to reinstate travel ban
https://t.co/tpJrBoQbo3 https://t.co/J1kdJtuc5F</t>
  </si>
  <si>
    <t>Donald Trump is just so damn embarrassing. The dude makes a complete ass of himself several times a day now. It's h… https://t.co/lCyOzzzi5F</t>
  </si>
  <si>
    <t>RT @ShaunKing: Donald Trump is just so damn embarrassing. The dude makes a complete ass of himself several times a day now. It's hard to ke…</t>
  </si>
  <si>
    <t>"I'LL SEE YOU IN COURT!" - Donald Trump to a court, after he went to court to have a court ruling overturned as he waits for a court hearing</t>
  </si>
  <si>
    <t>"SEE YOU IN COURT"
Does Donald Trump even know that there are three branches of government? https://t.co/vf21RUdmzz</t>
  </si>
  <si>
    <t>SEE YOU IN COURT
Donald Trump loses again and the idiot still attacks the court saying it was political.
How was he successful in business?</t>
  </si>
  <si>
    <t>RT @TheTweetwit: SEE YOU IN COURT
Donald Trump loses again and the idiot still attacks the court saying it was political.
How was he succe…</t>
  </si>
  <si>
    <t>Donald Trump agrees to honour One-China policy in 'cordial' telephone call with President Xi https://t.co/tZwWt1EQt8 https://t.co/IKaZv9EwpQ</t>
  </si>
  <si>
    <t>RT @itvnews: Donald Trump agrees to honour One-China policy in 'cordial' telephone call with President Xi https://t.co/tZwWt1EQt8 https://t…</t>
  </si>
  <si>
    <t>Donald Trump tweets, 'See you in court.' https://t.co/WVMhzpzORQ</t>
  </si>
  <si>
    <t>RT @paddypower: Donald Trump tweets, 'See you in court.' https://t.co/WVMhzpzORQ</t>
  </si>
  <si>
    <t>Donald Trump loses appeal court bid to reinstate travel ban
https://t.co/tpJrBoQbo3 https://t.co/J1kdJtuc5F</t>
  </si>
  <si>
    <t>"I care about facts the way I care about oxygen and imbibing enough water a day to live," says @iamjohnoliver.  https://t.co/Yw26o1l7Mj</t>
  </si>
  <si>
    <t>RT @NPR: "I care about facts the way I care about oxygen and imbibing enough water a day to live," says @iamjohnoliver.  https://t.co/Yw26o…</t>
  </si>
  <si>
    <t>@realDonaldTrump release your tax returns. #donaldtrump #DonaldTrump #ReleaseYourTaxes #showusyourtaxes #ReleaseYourTaxReturns</t>
  </si>
  <si>
    <t>With the help of Jeff Sessions, Donald Trump will like to leave Trump a message about the Dakota pipeline #NoDAPL.</t>
  </si>
  <si>
    <t>Trump commits to ‘One China’ policy in call with Xi Jinping https://t.co/4oAPWqHXMP</t>
  </si>
  <si>
    <t>RT @WSJ: Trump commits to ‘One China’ policy in call with Xi Jinping https://t.co/4oAPWqHXMP</t>
  </si>
  <si>
    <t>02-10 Titus Andronicus' Patrick Stickles Talks Donald Trump, Aliens, and Kanye West #KanyeWest https://t.co/U4iMR8nrUu #kanyewest</t>
  </si>
  <si>
    <t>Donald Trump: I don't know Putin, have no deals in Russia, and 'the haters are going crazy' - #politics https://t.co/wMV1CsH3Yk</t>
  </si>
  <si>
    <t>RT @SolariumMedia: Donald Trump: I don't know Putin, have no deals in Russia, and 'the haters are going crazy' - #politics https://t.co/wMV…</t>
  </si>
  <si>
    <t>.@realDonaldTrump's allies say he has been surprised that government can’t be run like his business… https://t.co/NQ6rIQ7ICp</t>
  </si>
  <si>
    <t>RT @politico: .@realDonaldTrump's allies say he has been surprised that government can’t be run like his business https://t.co/gUu8LqzLLK h…</t>
  </si>
  <si>
    <t>Jesus, Trump's quote signing this is scary af: "Your day is over. A new era of justice begins &amp;amp; it begins right now" https://t.co/9OpXVE4KPX</t>
  </si>
  <si>
    <t>RT @MikePrysner: Jesus, Trump's quote signing this is scary af: "Your day is over. A new era of justice begins &amp;amp; it begins right now" https…</t>
  </si>
  <si>
    <t>http://time.com/?p=4666789</t>
  </si>
  <si>
    <t>http://www.nytimes.com/2017/02/09/world/asia/donald-trump-china-xi-jinping-letter.html</t>
  </si>
  <si>
    <t>http://www.prospectmagazine.co.uk/magazine/interview-michael-lewis-whats-wrong-with-trumps-mind</t>
  </si>
  <si>
    <t>http://trib.al/aritpEi</t>
  </si>
  <si>
    <t>http://altoday.com/archives/15165-martin-dyckman-can-respect-presidency-donald-trump-clearly-doesnt https://twitter.com/i/web/status/829993602642087936</t>
  </si>
  <si>
    <t>http://altoday.com/archives/15165-martin-dyckman-can-respect-presidency-donald-trump-clearly-doesnt</t>
  </si>
  <si>
    <t>https://twitter.com/i/web/status/830028544310849536</t>
  </si>
  <si>
    <t>http://www.standard.co.uk/news/politics/labour-mps-rally-around-speaker-john-bercow-over-calls-to-quit-in-donald-trump-row-a3463426.html</t>
  </si>
  <si>
    <t>http://www.politifact.com/personalities/donald-trump/</t>
  </si>
  <si>
    <t>https://www.change.org/p/justin-trudeau-do-not-meet-with-donald-trump</t>
  </si>
  <si>
    <t>http://www.npr.org/templates/story/story.php?storyId=514152562&amp;utm_campaign=storyshare&amp;utm_source=twitter.com&amp;utm_medium=social</t>
  </si>
  <si>
    <t>http://www.palmerreport.com/politics/donald-trump-abruptly-fires-white-house-cybersecurity-chief-escorted-building/1450/</t>
  </si>
  <si>
    <t>http://econ.trib.al/P6HPtT2</t>
  </si>
  <si>
    <t>https://bitchmedia.org/article/one-nation-under-hate/homonationalism-donald-trump#.WJ2vv15E6FV.twitter</t>
  </si>
  <si>
    <t>https://twitter.com/i/web/status/829849968634712064</t>
  </si>
  <si>
    <t>https://newrepublic.com/minutes/140549/donald-trump-jeff-sessions-going-use-imaginary-crime-wave-launch-crackdown?utm_content=buffer5b371&amp;utm_medium=social&amp;utm_source=twitter.com&amp;utm_campaign=buffer</t>
  </si>
  <si>
    <t>https://pinterest.com/pin/1337074871420019/</t>
  </si>
  <si>
    <t>https://github.com/maxbbraun/trump2cash</t>
  </si>
  <si>
    <t>http://www.rtvislam.ch/artikulli.php?id=63595</t>
  </si>
  <si>
    <t>http://time.com/4666789/donald-trump-united-kingdom-theresa-may/?xid=newsletter-brief</t>
  </si>
  <si>
    <t>http://www.charismanews.com/politics/elections/61031-rabbi-predicts-trump-will-win-and-usher-in-the-second-coming</t>
  </si>
  <si>
    <t>http://www.independent.co.uk/voices/donald-trump-muslim-travel-ban-muslim-brotherhood-terror-bill-civil-society-devastating-effects-a7571426.html</t>
  </si>
  <si>
    <t>https://uk.news.yahoo.com/donald-trumps-see-court-tweet-082404718.html</t>
  </si>
  <si>
    <t>http://www.palmerreport.com/opinion/want-to-take-down-donald-trump-take-down-his-human-shield-mitch-mcconnell-first/1439/</t>
  </si>
  <si>
    <t>http://www.dierotepille.com/index.php?id=14&amp;url=579700</t>
  </si>
  <si>
    <t>http://trib.al/iGjfgea</t>
  </si>
  <si>
    <t>https://www.nytimes.com/glogin?URI=https%3A%2F%2Fwww.nytimes.com%2F2017%2F02%2F09%2Fworld%2Fasia%2Fdonald-trump-china-xi-jinping-letter.html%3F_r%3D1</t>
  </si>
  <si>
    <t>http://www.abc.es/play/cine/noticias/abci-donald-trump-invitado-invisible-berlinale-pocas-estrellas-201702100116_noticia.html?ns_campaign=rrss&amp;ns_mchannel=play&amp;ns_source=tw-fb&amp;ns_linkname=cm-cineytv&amp;ns_fee=0</t>
  </si>
  <si>
    <t>http://www.funnyordie.com/articles/a0eca1fcb9/old-tweets-that-donald-trump-must-regret-now https://twitter.com/AnserShock/status/830027944542216194/photo/1</t>
  </si>
  <si>
    <t>http://www.theintelligencer.net/news/top-headlines/2017/02/west-virginia-senators-capito-and-manchin-meet-with-trump/</t>
  </si>
  <si>
    <t>https://www.theguardian.com/world/2017/feb/10/donald-trump-agrees-support-one-china-policy-phone-call-xi-jinping</t>
  </si>
  <si>
    <t>https://www.washingtonpost.com/news/the-fix/wp/2017/02/09/donald-trump-finally-met-his-match-the-courts/?utm_term=.60e0a5316d9d</t>
  </si>
  <si>
    <t>https://twitter.com/i/web/status/829926831381843968</t>
  </si>
  <si>
    <t>https://www.washingtonpost.com/blogs/right-turn/wp/2017/02/09/the-9th-circuit-deals-a-blow-to-the-imperial-and-incompetent-president/?postshare=1801486696159378&amp;tid=ss_tw</t>
  </si>
  <si>
    <t>https://twitter.com/i/web/status/829941479229501440</t>
  </si>
  <si>
    <t>http://www.newslocker.com/en-uk/region/wales/donald-trump-tweeted-see-you-in-court-and-everyone-lost-it/</t>
  </si>
  <si>
    <t>http://linkis.com/huffingtonpost.in/6dQS6</t>
  </si>
  <si>
    <t>http://www.wordsepic.com/2017/01/see-58-democrats-that-wont-attend.html</t>
  </si>
  <si>
    <t>http://www.wordsepic.com/2017/01/ipob-gets-vip-slot-at-donald-trumps.html</t>
  </si>
  <si>
    <t>http://dlvr.it/NLFW29?utm_source=dlvr.it&amp;utm_medium=twitter</t>
  </si>
  <si>
    <t>https://twitter.com/i/web/status/830014373632552960</t>
  </si>
  <si>
    <t>http://www.thepoke.co.uk/2017/02/10/hillary-clintons-perfect-trolling-donald-trump/</t>
  </si>
  <si>
    <t>https://twitter.com/i/web/status/829993152736067586</t>
  </si>
  <si>
    <t>http://www.saudi-economy-tips.com/2016/04/saudi-arabia-warnings-of-increasing.html http://www.saudi-economy-tips.com/2016/09/the-arrogance-of-programmers-in-egypt.html http://www.saudi-economy-tips.com/2016/04/donald-trump-without-us-saudi-arabia.html</t>
  </si>
  <si>
    <t>https://www.thestar.com/news/world/2017/02/03/daniel-dales-donald-trump-fact-check-updates.html</t>
  </si>
  <si>
    <t>http://www.redstate.com/absentee/2017/02/10/meghan-mccain-right-donald-trump-absurdly-wrong-louie-gohmert-dick/?utm_source=rsmorningbriefing</t>
  </si>
  <si>
    <t>https://twitter.com/i/web/status/829834278401880064</t>
  </si>
  <si>
    <t>https://www.wsj.com/articles/donald-trump-affirms-commitment-to-one-china-policy-in-call-with-xi-jinping-1486699771?emailToken=JRrzcPt7Y32VgtI2b8ww01shaqVNF/WUQ0uSJX7EO1LJrznepuekxrkwit2r5H+oAEF86pUP7285THjJh25rV97Umrg6ml6gfzxCr43ElB2Kf0bamlaLe+VZ7/WFoHc4v/YEQw==</t>
  </si>
  <si>
    <t>http://www.independent.co.uk/voices/brexit-bill-house-of-lords-donald-trump-european-union-a7572031.html</t>
  </si>
  <si>
    <t>http://trib.al/vSHWhtE</t>
  </si>
  <si>
    <t>http://www.politico.com/story/2017/02/donald-trump-challenges-governing-presidency-234879?cmpid=sf</t>
  </si>
  <si>
    <t>http://feeds.feedburner.com/~r/tumblr/VJyL/~3/bwwE7nLUKmI/NLGrHF?utm_source=feedburner&amp;utm_medium=twitter&amp;utm_campaign=janinenatt</t>
  </si>
  <si>
    <t>http://www.lemonde.fr/donald-trump/article/2017/02/10/la-suspension-du-decret-anti-immigration-de-donald-trump-maintenue-par-la-cour-d-appel_5077414_4853715.html?utm_campaign=Echobox&amp;utm_medium=Social&amp;utm_source=Twitter#link_time=1486707816</t>
  </si>
  <si>
    <t>https://twitter.com/i/web/status/830017988875149313</t>
  </si>
  <si>
    <t>http://www.spiegel.de/artikel/a-1133973.html</t>
  </si>
  <si>
    <t>http://www.foxnews.com/politics/2017/02/10/did-neil-gorsuch-distance-himself-from-donald-trump-its-complicated.html</t>
  </si>
  <si>
    <t>http://www.independent.co.uk/news/world/americas/donald-trump-claims-botched-yemen-raid-us-winning-success-failure-twitter-rant-a7571646.html</t>
  </si>
  <si>
    <t>http://foreignpolicy.com/2017/02/06/backing-into-world-war-iii-russia-china-trump-obama/?utm_content=buffer019e0&amp;utm_medium=social&amp;utm_source=twitter.com&amp;utm_campaign=buffer</t>
  </si>
  <si>
    <t>http://trib.al/u0dEg3L</t>
  </si>
  <si>
    <t>https://twitter.com/i/web/status/829950741657710592</t>
  </si>
  <si>
    <t>http://www.itv.com/news/2017-02-10/donald-trump-agrees-to-honour-one-china-policy-in-cordial-telephone-call-with-president-xi/</t>
  </si>
  <si>
    <t>http://www.npr.org/2017/02/10/514152562/john-oliver-on-facts-donald-trump-and-the-supreme-court-for-dogs?utm_source=twitter.com&amp;utm_medium=social&amp;utm_campaign=npr&amp;utm_term=nprnews&amp;utm_content=20170210</t>
  </si>
  <si>
    <t>http://trib.al/JytyviL</t>
  </si>
  <si>
    <t>http://www.washingtontimes.com/news/2017/feb/7/donald-trump-i-dont-know-putin-have-no-deals-russi/</t>
  </si>
  <si>
    <t>https://twitter.com/i/web/status/830028558189879296</t>
  </si>
  <si>
    <t>http://trib.al/c79VQCr</t>
  </si>
  <si>
    <t>http://www.independent.co.uk/news/world/americas/donald-trump-sign-executive-order-police-more-authority-murder-shooting-us-president-jeff-sessions-a7572001.html</t>
  </si>
  <si>
    <t>time.com</t>
  </si>
  <si>
    <t>trib.al</t>
  </si>
  <si>
    <t>altoday.com twitter.com</t>
  </si>
  <si>
    <t>altoday.com</t>
  </si>
  <si>
    <t>politifact.com</t>
  </si>
  <si>
    <t>change.org</t>
  </si>
  <si>
    <t>palmerreport.com</t>
  </si>
  <si>
    <t>bitchmedia.org</t>
  </si>
  <si>
    <t>newrepublic.com</t>
  </si>
  <si>
    <t>pinterest.com</t>
  </si>
  <si>
    <t>github.com</t>
  </si>
  <si>
    <t>rtvislam.ch</t>
  </si>
  <si>
    <t>charismanews.com</t>
  </si>
  <si>
    <t>yahoo.com</t>
  </si>
  <si>
    <t>dierotepille.com</t>
  </si>
  <si>
    <t>abc.es</t>
  </si>
  <si>
    <t>funnyordie.com twitter.com</t>
  </si>
  <si>
    <t>theintelligencer.net</t>
  </si>
  <si>
    <t>washingtonpost.com</t>
  </si>
  <si>
    <t>newslocker.com</t>
  </si>
  <si>
    <t>wordsepic.com</t>
  </si>
  <si>
    <t>saudi-economy-tips.com saudi-economy-tips.com saudi-economy-tips.com</t>
  </si>
  <si>
    <t>thestar.com</t>
  </si>
  <si>
    <t>redstate.com</t>
  </si>
  <si>
    <t>wsj.com</t>
  </si>
  <si>
    <t>politico.com</t>
  </si>
  <si>
    <t>lemonde.fr</t>
  </si>
  <si>
    <t>spiegel.de</t>
  </si>
  <si>
    <t>foreignpolicy.com</t>
  </si>
  <si>
    <t>itv.com</t>
  </si>
  <si>
    <t>alpolitics</t>
  </si>
  <si>
    <t>travelban</t>
  </si>
  <si>
    <t>paginanuova press</t>
  </si>
  <si>
    <t>oakleysunglasses</t>
  </si>
  <si>
    <t>us muslimban</t>
  </si>
  <si>
    <t>rwnj trump travelban muslimban</t>
  </si>
  <si>
    <t>wales</t>
  </si>
  <si>
    <t>سكس</t>
  </si>
  <si>
    <t>holdtrumpaccountable</t>
  </si>
  <si>
    <t>theresistance trumpleaks</t>
  </si>
  <si>
    <t>kanyewest</t>
  </si>
  <si>
    <t>donaldtrump donaldtrump releaseyourtaxes showusyourtaxes releaseyourtaxreturns</t>
  </si>
  <si>
    <t>nodapl</t>
  </si>
  <si>
    <t>kanyewest kanyewest</t>
  </si>
  <si>
    <t>politics</t>
  </si>
  <si>
    <t>https://twitter.com/#!/est1001/status/830028541035159553</t>
  </si>
  <si>
    <t>https://twitter.com/#!/jacklgoldsmith/status/830028543669174274</t>
  </si>
  <si>
    <t>https://twitter.com/#!/prospect_uk/status/830028543769747456</t>
  </si>
  <si>
    <t>https://twitter.com/#!/hayalaalfalah/status/830028544076038144</t>
  </si>
  <si>
    <t>https://twitter.com/#!/alabamatoday/status/829993602642087936</t>
  </si>
  <si>
    <t>https://twitter.com/#!/riverdefender/status/830028544143159297</t>
  </si>
  <si>
    <t>https://twitter.com/#!/morningshowto/status/830028544310849536</t>
  </si>
  <si>
    <t>https://twitter.com/#!/standardnews/status/830028546752073729</t>
  </si>
  <si>
    <t>https://twitter.com/#!/roguefema/status/829907779536166916</t>
  </si>
  <si>
    <t>https://twitter.com/#!/kc_shaw/status/830028546768826368</t>
  </si>
  <si>
    <t>https://twitter.com/#!/logicalvulcan/status/830028547246923776</t>
  </si>
  <si>
    <t>https://twitter.com/#!/milo_jeff/status/830028547305644033</t>
  </si>
  <si>
    <t>https://twitter.com/#!/rodeodance/status/830028548291313664</t>
  </si>
  <si>
    <t>https://twitter.com/#!/klayvolk/status/829878272687218689</t>
  </si>
  <si>
    <t>https://twitter.com/#!/cameliaditch/status/830028549721571328</t>
  </si>
  <si>
    <t>https://twitter.com/#!/amstutzchristin/status/830028549952249856</t>
  </si>
  <si>
    <t>https://twitter.com/#!/welca/status/830028550400905216</t>
  </si>
  <si>
    <t>https://twitter.com/#!/thekatwill/status/830028550631727106</t>
  </si>
  <si>
    <t>https://twitter.com/#!/catvix/status/830028361380614144</t>
  </si>
  <si>
    <t>https://twitter.com/#!/thewildestsea/status/830028550690525185</t>
  </si>
  <si>
    <t>https://twitter.com/#!/newrepublic/status/829849968634712064</t>
  </si>
  <si>
    <t>https://twitter.com/#!/stop_trump_ryan/status/830028551046848512</t>
  </si>
  <si>
    <t>https://twitter.com/#!/drandall/status/830028551500005376</t>
  </si>
  <si>
    <t>https://twitter.com/#!/wheresmyaladdin/status/830028551915175936</t>
  </si>
  <si>
    <t>https://twitter.com/#!/jmbarnet/status/830028552737259520</t>
  </si>
  <si>
    <t>https://twitter.com/#!/unfinishedaaron/status/830028557342621697</t>
  </si>
  <si>
    <t>https://twitter.com/#!/huffingtonpost/status/830022154783703040</t>
  </si>
  <si>
    <t>https://twitter.com/#!/visionary_mike/status/830028558194110464</t>
  </si>
  <si>
    <t>https://twitter.com/#!/mikko/status/830024099388850176</t>
  </si>
  <si>
    <t>https://twitter.com/#!/alyzande/status/830028558273753088</t>
  </si>
  <si>
    <t>https://twitter.com/#!/rtvislam/status/830028558445711360</t>
  </si>
  <si>
    <t>https://twitter.com/#!/altstatedpt/status/829458390493560833</t>
  </si>
  <si>
    <t>https://twitter.com/#!/sussibianco/status/830028558546386944</t>
  </si>
  <si>
    <t>https://twitter.com/#!/mozartplayer/status/830028559095848960</t>
  </si>
  <si>
    <t>https://twitter.com/#!/nightmareusa/status/830028559502696448</t>
  </si>
  <si>
    <t>https://twitter.com/#!/itassessors/status/830028560559652864</t>
  </si>
  <si>
    <t>https://twitter.com/#!/roboraspi/status/830028563667640320</t>
  </si>
  <si>
    <t>https://twitter.com/#!/pattyyanez/status/830028563701256193</t>
  </si>
  <si>
    <t>https://twitter.com/#!/obsessed_4life/status/830028567001993216</t>
  </si>
  <si>
    <t>https://twitter.com/#!/palmerreport/status/829918089856770049</t>
  </si>
  <si>
    <t>https://twitter.com/#!/smokieyob420/status/830028568293888000</t>
  </si>
  <si>
    <t>https://twitter.com/#!/rotepille/status/830028569254514688</t>
  </si>
  <si>
    <t>https://twitter.com/#!/bpolitics/status/830028571372576769</t>
  </si>
  <si>
    <t>https://twitter.com/#!/mustaffamaryam/status/830028571884212224</t>
  </si>
  <si>
    <t>https://twitter.com/#!/krystalball/status/830016903661903872</t>
  </si>
  <si>
    <t>https://twitter.com/#!/maritzaarroyony/status/830028573134221312</t>
  </si>
  <si>
    <t>https://twitter.com/#!/abc_playcine/status/830028573771780098</t>
  </si>
  <si>
    <t>https://twitter.com/#!/ansershock/status/830028574795165696</t>
  </si>
  <si>
    <t>https://twitter.com/#!/intelligencerwv/status/830028577802428416</t>
  </si>
  <si>
    <t>https://twitter.com/#!/paginanuova/status/830028578142183426</t>
  </si>
  <si>
    <t>https://twitter.com/#!/gerrishlisa/status/830028579605970944</t>
  </si>
  <si>
    <t>https://twitter.com/#!/debanthony/status/830028580763664384</t>
  </si>
  <si>
    <t>https://twitter.com/#!/spammagnetbot/status/830028582202249217</t>
  </si>
  <si>
    <t>https://twitter.com/#!/_58kiwi/status/829926831381843968</t>
  </si>
  <si>
    <t>https://twitter.com/#!/tottenbill/status/830028583636758528</t>
  </si>
  <si>
    <t>https://twitter.com/#!/daudoo/status/830028584894992384</t>
  </si>
  <si>
    <t>https://twitter.com/#!/bryandawsonusa/status/829941479229501440</t>
  </si>
  <si>
    <t>https://twitter.com/#!/maike_spraul/status/830028585943650307</t>
  </si>
  <si>
    <t>https://twitter.com/#!/denniscardiff/status/830028588179193856</t>
  </si>
  <si>
    <t>https://twitter.com/#!/wales_news_/status/830028588552437763</t>
  </si>
  <si>
    <t>https://twitter.com/#!/dipenduc/status/830028589580029957</t>
  </si>
  <si>
    <t>https://twitter.com/#!/wordsepicinfo/status/822461733856038912</t>
  </si>
  <si>
    <t>https://twitter.com/#!/wordsepicinfo/status/822469450784002048</t>
  </si>
  <si>
    <t>https://twitter.com/#!/okohefebisola/status/830028559368515586</t>
  </si>
  <si>
    <t>https://twitter.com/#!/okohefebisola/status/830028591660429312</t>
  </si>
  <si>
    <t>https://twitter.com/#!/whitebettys/status/830028591819747333</t>
  </si>
  <si>
    <t>https://twitter.com/#!/thepoke/status/830014373632552960</t>
  </si>
  <si>
    <t>https://twitter.com/#!/davidgmcafee/status/830028595288371202</t>
  </si>
  <si>
    <t>https://twitter.com/#!/scipionista/status/829993152736067586</t>
  </si>
  <si>
    <t>https://twitter.com/#!/scemams/status/830028595783430148</t>
  </si>
  <si>
    <t>https://twitter.com/#!/nauchh88/status/830028596232208384</t>
  </si>
  <si>
    <t>https://twitter.com/#!/inxsys/status/830026116727439361</t>
  </si>
  <si>
    <t>https://twitter.com/#!/dgold1054/status/830028596387385345</t>
  </si>
  <si>
    <t>https://twitter.com/#!/lakesideliberal/status/830028597876424704</t>
  </si>
  <si>
    <t>https://twitter.com/#!/jackdeo1/status/830028597964439552</t>
  </si>
  <si>
    <t>https://twitter.com/#!/yasmien_39/status/829747310972239878</t>
  </si>
  <si>
    <t>https://twitter.com/#!/burhanmehmet9/status/830028599264690176</t>
  </si>
  <si>
    <t>https://twitter.com/#!/planetscape/status/830028599356977152</t>
  </si>
  <si>
    <t>https://twitter.com/#!/pricklypam/status/830028600166453248</t>
  </si>
  <si>
    <t>https://twitter.com/#!/tgradous/status/830028602116866048</t>
  </si>
  <si>
    <t>https://twitter.com/#!/regardingjosh/status/829846111678562304</t>
  </si>
  <si>
    <t>https://twitter.com/#!/glorelysmora/status/830028602137800704</t>
  </si>
  <si>
    <t>https://twitter.com/#!/glorelysmora/status/830028561092337666</t>
  </si>
  <si>
    <t>https://twitter.com/#!/terrymoran/status/829834278401880064</t>
  </si>
  <si>
    <t>https://twitter.com/#!/somewhereinatx/status/830028602536247296</t>
  </si>
  <si>
    <t>https://twitter.com/#!/nspector4/status/830028603358277632</t>
  </si>
  <si>
    <t>https://twitter.com/#!/vintageauntie/status/830026412404916224</t>
  </si>
  <si>
    <t>https://twitter.com/#!/xenopoesis3/status/830028604713091073</t>
  </si>
  <si>
    <t>https://twitter.com/#!/sledge4show/status/830028606143397888</t>
  </si>
  <si>
    <t>https://twitter.com/#!/time/status/829883861538594816</t>
  </si>
  <si>
    <t>https://twitter.com/#!/albina82/status/830028606244020224</t>
  </si>
  <si>
    <t>https://twitter.com/#!/uckfayrumptay/status/830019821236518912</t>
  </si>
  <si>
    <t>https://twitter.com/#!/lehigh389/status/830028607254888448</t>
  </si>
  <si>
    <t>https://twitter.com/#!/marac00per/status/830028608055828480</t>
  </si>
  <si>
    <t>https://twitter.com/#!/sulaimanaa/status/830028608227909632</t>
  </si>
  <si>
    <t>https://twitter.com/#!/lemondefr/status/829943507594989569</t>
  </si>
  <si>
    <t>https://twitter.com/#!/sylvienoel5/status/830028608391507968</t>
  </si>
  <si>
    <t>https://twitter.com/#!/theeconomist/status/830007069487013890</t>
  </si>
  <si>
    <t>https://twitter.com/#!/theeconomist/status/830017988875149313</t>
  </si>
  <si>
    <t>https://twitter.com/#!/basselsafi/status/830028608840335361</t>
  </si>
  <si>
    <t>https://twitter.com/#!/euphoniusnuts/status/830028613047218176</t>
  </si>
  <si>
    <t>https://twitter.com/#!/jota_anna_rosa/status/830028224004497409</t>
  </si>
  <si>
    <t>https://twitter.com/#!/tommyleewaters/status/830028613416267777</t>
  </si>
  <si>
    <t>https://twitter.com/#!/amielou79/status/830028616423571456</t>
  </si>
  <si>
    <t>https://twitter.com/#!/shawnatrick/status/830028617224577024</t>
  </si>
  <si>
    <t>https://twitter.com/#!/mrtommycampbell/status/829863382199078912</t>
  </si>
  <si>
    <t>https://twitter.com/#!/acreativemuggle/status/830028617304403968</t>
  </si>
  <si>
    <t>https://twitter.com/#!/heyyybonita/status/829839006628270080</t>
  </si>
  <si>
    <t>https://twitter.com/#!/kellybrooks6/status/830028619758051332</t>
  </si>
  <si>
    <t>https://twitter.com/#!/richardhine/status/829999666762809344</t>
  </si>
  <si>
    <t>https://twitter.com/#!/elaineronson/status/830028621196775424</t>
  </si>
  <si>
    <t>https://twitter.com/#!/paracomedian09/status/829864866978488320</t>
  </si>
  <si>
    <t>https://twitter.com/#!/coordenous/status/830028622534733824</t>
  </si>
  <si>
    <t>https://twitter.com/#!/foreignpolicy/status/830026550867263489</t>
  </si>
  <si>
    <t>https://twitter.com/#!/dorigatti/status/830028623071543296</t>
  </si>
  <si>
    <t>https://twitter.com/#!/mklmcgee/status/830028623142862848</t>
  </si>
  <si>
    <t>https://twitter.com/#!/shaunking/status/829950741657710592</t>
  </si>
  <si>
    <t>https://twitter.com/#!/moniiquuee/status/830028623352590338</t>
  </si>
  <si>
    <t>https://twitter.com/#!/jamieh_hampton/status/829850226479468548</t>
  </si>
  <si>
    <t>https://twitter.com/#!/c_stibbards/status/830028623616831488</t>
  </si>
  <si>
    <t>https://twitter.com/#!/thetweetwit/status/829869392573763584</t>
  </si>
  <si>
    <t>https://twitter.com/#!/thetweetwit/status/830025636542418944</t>
  </si>
  <si>
    <t>https://twitter.com/#!/1401bonniek/status/830028626573799424</t>
  </si>
  <si>
    <t>https://twitter.com/#!/itvnews/status/829989076614922240</t>
  </si>
  <si>
    <t>https://twitter.com/#!/jounipulli/status/830028627081314305</t>
  </si>
  <si>
    <t>https://twitter.com/#!/paddypower/status/829983590234595328</t>
  </si>
  <si>
    <t>https://twitter.com/#!/kyleoverhere/status/830028627202932736</t>
  </si>
  <si>
    <t>https://twitter.com/#!/bbcworld/status/830003404701364224</t>
  </si>
  <si>
    <t>https://twitter.com/#!/cutethireletso/status/830028628171825152</t>
  </si>
  <si>
    <t>https://twitter.com/#!/npr/status/830023259412328450</t>
  </si>
  <si>
    <t>https://twitter.com/#!/classroomtools/status/830028628545056768</t>
  </si>
  <si>
    <t>https://twitter.com/#!/scottvs19/status/830028631061716993</t>
  </si>
  <si>
    <t>https://twitter.com/#!/repelizaturing/status/830028631216943106</t>
  </si>
  <si>
    <t>https://twitter.com/#!/wsj/status/830027058256429056</t>
  </si>
  <si>
    <t>https://twitter.com/#!/rashidaldosari/status/830028631460151296</t>
  </si>
  <si>
    <t>https://twitter.com/#!/janinenatt/status/830028520042659840</t>
  </si>
  <si>
    <t>https://twitter.com/#!/ruhtyt/status/830028632059965440</t>
  </si>
  <si>
    <t>https://twitter.com/#!/solariummedia/status/830027358895747073</t>
  </si>
  <si>
    <t>https://twitter.com/#!/ladyfyreaz/status/830028634106843136</t>
  </si>
  <si>
    <t>https://twitter.com/#!/politico/status/830028558189879296</t>
  </si>
  <si>
    <t>https://twitter.com/#!/marleemccormick/status/830028635264413696</t>
  </si>
  <si>
    <t>https://twitter.com/#!/mikeprysner/status/829756812027129857</t>
  </si>
  <si>
    <t>https://twitter.com/#!/wavesofeuphoria/status/830028637139247104</t>
  </si>
  <si>
    <t>830028541035159553</t>
  </si>
  <si>
    <t>830028543669174274</t>
  </si>
  <si>
    <t>830028543769747456</t>
  </si>
  <si>
    <t>830028544076038144</t>
  </si>
  <si>
    <t>829993602642087936</t>
  </si>
  <si>
    <t>830028544143159297</t>
  </si>
  <si>
    <t>830028544310849536</t>
  </si>
  <si>
    <t>830028546752073729</t>
  </si>
  <si>
    <t>829907779536166916</t>
  </si>
  <si>
    <t>830028546768826368</t>
  </si>
  <si>
    <t>830028547246923776</t>
  </si>
  <si>
    <t>830028547305644033</t>
  </si>
  <si>
    <t>830028548291313664</t>
  </si>
  <si>
    <t>829878272687218689</t>
  </si>
  <si>
    <t>830028549721571328</t>
  </si>
  <si>
    <t>830028549952249856</t>
  </si>
  <si>
    <t>830028550400905216</t>
  </si>
  <si>
    <t>830028550631727106</t>
  </si>
  <si>
    <t>830028361380614144</t>
  </si>
  <si>
    <t>830028550690525185</t>
  </si>
  <si>
    <t>829849968634712064</t>
  </si>
  <si>
    <t>830028551046848512</t>
  </si>
  <si>
    <t>830028551500005376</t>
  </si>
  <si>
    <t>830028551915175936</t>
  </si>
  <si>
    <t>830028552737259520</t>
  </si>
  <si>
    <t>830028557342621697</t>
  </si>
  <si>
    <t>830022154783703040</t>
  </si>
  <si>
    <t>830028558194110464</t>
  </si>
  <si>
    <t>830024099388850176</t>
  </si>
  <si>
    <t>830028558273753088</t>
  </si>
  <si>
    <t>830028558445711360</t>
  </si>
  <si>
    <t>829458390493560833</t>
  </si>
  <si>
    <t>830028558546386944</t>
  </si>
  <si>
    <t>830028559095848960</t>
  </si>
  <si>
    <t>830028559502696448</t>
  </si>
  <si>
    <t>830028560559652864</t>
  </si>
  <si>
    <t>830028563667640320</t>
  </si>
  <si>
    <t>830028563701256193</t>
  </si>
  <si>
    <t>830028567001993216</t>
  </si>
  <si>
    <t>829918089856770049</t>
  </si>
  <si>
    <t>830028568293888000</t>
  </si>
  <si>
    <t>830028569254514688</t>
  </si>
  <si>
    <t>830028571372576769</t>
  </si>
  <si>
    <t>830028571884212224</t>
  </si>
  <si>
    <t>830016903661903872</t>
  </si>
  <si>
    <t>830028573134221312</t>
  </si>
  <si>
    <t>830028573771780098</t>
  </si>
  <si>
    <t>830028574795165696</t>
  </si>
  <si>
    <t>830028577802428416</t>
  </si>
  <si>
    <t>830028578142183426</t>
  </si>
  <si>
    <t>830028579605970944</t>
  </si>
  <si>
    <t>830028580763664384</t>
  </si>
  <si>
    <t>830028582202249217</t>
  </si>
  <si>
    <t>829926831381843968</t>
  </si>
  <si>
    <t>830028583636758528</t>
  </si>
  <si>
    <t>830028584894992384</t>
  </si>
  <si>
    <t>829941479229501440</t>
  </si>
  <si>
    <t>830028585943650307</t>
  </si>
  <si>
    <t>830028588179193856</t>
  </si>
  <si>
    <t>830028588552437763</t>
  </si>
  <si>
    <t>830028589580029957</t>
  </si>
  <si>
    <t>822461733856038912</t>
  </si>
  <si>
    <t>822469450784002048</t>
  </si>
  <si>
    <t>830028559368515586</t>
  </si>
  <si>
    <t>830028591660429312</t>
  </si>
  <si>
    <t>830028591819747333</t>
  </si>
  <si>
    <t>830014373632552960</t>
  </si>
  <si>
    <t>830028595288371202</t>
  </si>
  <si>
    <t>829993152736067586</t>
  </si>
  <si>
    <t>830028595783430148</t>
  </si>
  <si>
    <t>830028596232208384</t>
  </si>
  <si>
    <t>830026116727439361</t>
  </si>
  <si>
    <t>830028596387385345</t>
  </si>
  <si>
    <t>830028597876424704</t>
  </si>
  <si>
    <t>830028597964439552</t>
  </si>
  <si>
    <t>829747310972239878</t>
  </si>
  <si>
    <t>830028599264690176</t>
  </si>
  <si>
    <t>830028599356977152</t>
  </si>
  <si>
    <t>830028600166453248</t>
  </si>
  <si>
    <t>830028602116866048</t>
  </si>
  <si>
    <t>829846111678562304</t>
  </si>
  <si>
    <t>830028602137800704</t>
  </si>
  <si>
    <t>830028561092337666</t>
  </si>
  <si>
    <t>829834278401880064</t>
  </si>
  <si>
    <t>830028602536247296</t>
  </si>
  <si>
    <t>830028603358277632</t>
  </si>
  <si>
    <t>830026412404916224</t>
  </si>
  <si>
    <t>830028604713091073</t>
  </si>
  <si>
    <t>830028606143397888</t>
  </si>
  <si>
    <t>829883861538594816</t>
  </si>
  <si>
    <t>830028606244020224</t>
  </si>
  <si>
    <t>830019821236518912</t>
  </si>
  <si>
    <t>830028607254888448</t>
  </si>
  <si>
    <t>830028608055828480</t>
  </si>
  <si>
    <t>830028608227909632</t>
  </si>
  <si>
    <t>829943507594989569</t>
  </si>
  <si>
    <t>830028608391507968</t>
  </si>
  <si>
    <t>830007069487013890</t>
  </si>
  <si>
    <t>830017988875149313</t>
  </si>
  <si>
    <t>830028608840335361</t>
  </si>
  <si>
    <t>830028613047218176</t>
  </si>
  <si>
    <t>830028224004497409</t>
  </si>
  <si>
    <t>830028613416267777</t>
  </si>
  <si>
    <t>830028616423571456</t>
  </si>
  <si>
    <t>830028617224577024</t>
  </si>
  <si>
    <t>829863382199078912</t>
  </si>
  <si>
    <t>830028617304403968</t>
  </si>
  <si>
    <t>829839006628270080</t>
  </si>
  <si>
    <t>830028619758051332</t>
  </si>
  <si>
    <t>829999666762809344</t>
  </si>
  <si>
    <t>830028621196775424</t>
  </si>
  <si>
    <t>829864866978488320</t>
  </si>
  <si>
    <t>830028622534733824</t>
  </si>
  <si>
    <t>830026550867263489</t>
  </si>
  <si>
    <t>830028623071543296</t>
  </si>
  <si>
    <t>830028623142862848</t>
  </si>
  <si>
    <t>829950741657710592</t>
  </si>
  <si>
    <t>830028623352590338</t>
  </si>
  <si>
    <t>829850226479468548</t>
  </si>
  <si>
    <t>830028623616831488</t>
  </si>
  <si>
    <t>829869392573763584</t>
  </si>
  <si>
    <t>830025636542418944</t>
  </si>
  <si>
    <t>830028626573799424</t>
  </si>
  <si>
    <t>829989076614922240</t>
  </si>
  <si>
    <t>830028627081314305</t>
  </si>
  <si>
    <t>829983590234595328</t>
  </si>
  <si>
    <t>830028627202932736</t>
  </si>
  <si>
    <t>830003404701364224</t>
  </si>
  <si>
    <t>830028628171825152</t>
  </si>
  <si>
    <t>830023259412328450</t>
  </si>
  <si>
    <t>830028628545056768</t>
  </si>
  <si>
    <t>830028631061716993</t>
  </si>
  <si>
    <t>830028631216943106</t>
  </si>
  <si>
    <t>830027058256429056</t>
  </si>
  <si>
    <t>830028631460151296</t>
  </si>
  <si>
    <t>830028520042659840</t>
  </si>
  <si>
    <t>830028632059965440</t>
  </si>
  <si>
    <t>830027358895747073</t>
  </si>
  <si>
    <t>830028634106843136</t>
  </si>
  <si>
    <t>830028558189879296</t>
  </si>
  <si>
    <t>830028635264413696</t>
  </si>
  <si>
    <t>829756812027129857</t>
  </si>
  <si>
    <t>830028637139247104</t>
  </si>
  <si>
    <t>829810137867157505</t>
  </si>
  <si>
    <t>830026099996360704</t>
  </si>
  <si>
    <t>ar</t>
  </si>
  <si>
    <t>US</t>
  </si>
  <si>
    <t>Basingstoke, England</t>
  </si>
  <si>
    <t>Los Angeles, CA</t>
  </si>
  <si>
    <t>Esther O'Toole</t>
  </si>
  <si>
    <t>Jack Goldsmith</t>
  </si>
  <si>
    <t>Prospect Magazine</t>
  </si>
  <si>
    <t>abdALLAH Americano</t>
  </si>
  <si>
    <t>Huffington Post</t>
  </si>
  <si>
    <t>AL Today</t>
  </si>
  <si>
    <t>Mitch Reid</t>
  </si>
  <si>
    <t>The Morning Show</t>
  </si>
  <si>
    <t>Supriya Dwivedi</t>
  </si>
  <si>
    <t>Evening Standard</t>
  </si>
  <si>
    <t>Rogue FEMA</t>
  </si>
  <si>
    <t>Kate Shaw</t>
  </si>
  <si>
    <t>Alex M. Bright</t>
  </si>
  <si>
    <t>Mark Gatiss</t>
  </si>
  <si>
    <t>HappyToast ★</t>
  </si>
  <si>
    <t>Jeff Milo</t>
  </si>
  <si>
    <t>NPR</t>
  </si>
  <si>
    <t>dora wiilliams</t>
  </si>
  <si>
    <t>Mr. Brexit 🇺🇸</t>
  </si>
  <si>
    <t>Camelia J. Ditch</t>
  </si>
  <si>
    <t>Christine Amstutz</t>
  </si>
  <si>
    <t>Palmer Report</t>
  </si>
  <si>
    <t>Wendy Ledger</t>
  </si>
  <si>
    <t>Terry Moran</t>
  </si>
  <si>
    <t>Kat Dub</t>
  </si>
  <si>
    <t>The Economist</t>
  </si>
  <si>
    <t>Vicky Syred</t>
  </si>
  <si>
    <t>Bad Wolf</t>
  </si>
  <si>
    <t>New Republic</t>
  </si>
  <si>
    <t>healthcareforall</t>
  </si>
  <si>
    <t>thephotographer4you®</t>
  </si>
  <si>
    <t>Jasmine ♋️</t>
  </si>
  <si>
    <t>Josh Gwynn</t>
  </si>
  <si>
    <t>Jesus Martinez B</t>
  </si>
  <si>
    <t>Aaron G</t>
  </si>
  <si>
    <t>Mike ⚡️</t>
  </si>
  <si>
    <t>Mikko Hypponen</t>
  </si>
  <si>
    <t>Alyzande Renard🌹</t>
  </si>
  <si>
    <t>RTV ISLAM</t>
  </si>
  <si>
    <t>Alt Dept of State</t>
  </si>
  <si>
    <t>PolitiFact</t>
  </si>
  <si>
    <t>Sussi Bianco</t>
  </si>
  <si>
    <t>Jim  Corbett</t>
  </si>
  <si>
    <t>TIME</t>
  </si>
  <si>
    <t>Timothy Bledsoe</t>
  </si>
  <si>
    <t>it assessors</t>
  </si>
  <si>
    <t>Raspbian</t>
  </si>
  <si>
    <t>Patricia Yanez</t>
  </si>
  <si>
    <t>bb_fan_forlife</t>
  </si>
  <si>
    <t>Yob Benami</t>
  </si>
  <si>
    <t>Die rote Pille</t>
  </si>
  <si>
    <t>Bloomberg Politics</t>
  </si>
  <si>
    <t>🌚</t>
  </si>
  <si>
    <t>Krystal Ball</t>
  </si>
  <si>
    <t>Maritza Arroyo</t>
  </si>
  <si>
    <t>▶️ Play Cine</t>
  </si>
  <si>
    <t>David Martos</t>
  </si>
  <si>
    <t>Anser</t>
  </si>
  <si>
    <t>The Intelligencer</t>
  </si>
  <si>
    <t>Pagina Nuova</t>
  </si>
  <si>
    <t>Lisa Gerrish</t>
  </si>
  <si>
    <t>DebAnthony</t>
  </si>
  <si>
    <t>Spam Magnet</t>
  </si>
  <si>
    <t>Bannon's Hand Puppet</t>
  </si>
  <si>
    <t>Bill Totten</t>
  </si>
  <si>
    <t>Live From Mogadishu</t>
  </si>
  <si>
    <t>Bryan Dawson</t>
  </si>
  <si>
    <t>Maike</t>
  </si>
  <si>
    <t>Dennis Cardiff</t>
  </si>
  <si>
    <t>The Tweetwit</t>
  </si>
  <si>
    <t>Wales</t>
  </si>
  <si>
    <t>DIPENDU CHOWDHURY</t>
  </si>
  <si>
    <t>Wordsepic</t>
  </si>
  <si>
    <t>Okohe Febisola</t>
  </si>
  <si>
    <t>The Poke</t>
  </si>
  <si>
    <t>David G. McAfee</t>
  </si>
  <si>
    <t>Scipion</t>
  </si>
  <si>
    <t>Creed</t>
  </si>
  <si>
    <t>naud</t>
  </si>
  <si>
    <t>InxsySparxs</t>
  </si>
  <si>
    <t>David aka Pops</t>
  </si>
  <si>
    <t>#TheResistance</t>
  </si>
  <si>
    <t>Jack Deo  ✒️</t>
  </si>
  <si>
    <t>عايدة الزغبي</t>
  </si>
  <si>
    <t>Burhan Mehmet</t>
  </si>
  <si>
    <t>Nancy</t>
  </si>
  <si>
    <t>Pam</t>
  </si>
  <si>
    <t>Foreign Policy</t>
  </si>
  <si>
    <t>Tim Gradous</t>
  </si>
  <si>
    <t>RedState</t>
  </si>
  <si>
    <t>GLORELYS MORA 🇩🇴</t>
  </si>
  <si>
    <t>Jamie</t>
  </si>
  <si>
    <t>Somewhere In ATX</t>
  </si>
  <si>
    <t>Norman Spector</t>
  </si>
  <si>
    <t>The Globe and Mail</t>
  </si>
  <si>
    <t>Rose Bartlett</t>
  </si>
  <si>
    <t>xeno</t>
  </si>
  <si>
    <t>Sledge</t>
  </si>
  <si>
    <t>Washington Journal</t>
  </si>
  <si>
    <t>Mina</t>
  </si>
  <si>
    <t>The Trump Resistance</t>
  </si>
  <si>
    <t>Lehigh389</t>
  </si>
  <si>
    <t>Mara Cooper</t>
  </si>
  <si>
    <t>Akin omo Akin</t>
  </si>
  <si>
    <t>Michael Blackman</t>
  </si>
  <si>
    <t>Le Monde</t>
  </si>
  <si>
    <t>Sylvie Noel</t>
  </si>
  <si>
    <t>Bassel Safi</t>
  </si>
  <si>
    <t>Euphonius Bugnuts</t>
  </si>
  <si>
    <t>Marc Morano</t>
  </si>
  <si>
    <t>Jota</t>
  </si>
  <si>
    <t>SPIEGEL ONLINE</t>
  </si>
  <si>
    <t>Tom Waters</t>
  </si>
  <si>
    <t>Ammie</t>
  </si>
  <si>
    <t>Shawn</t>
  </si>
  <si>
    <t>Tommy Campbell</t>
  </si>
  <si>
    <t>Pinky Slivotitz™❄</t>
  </si>
  <si>
    <t>Amanda Mester</t>
  </si>
  <si>
    <t>Kelly Brooks</t>
  </si>
  <si>
    <t>Richard Hine</t>
  </si>
  <si>
    <t>Elaine Ronson</t>
  </si>
  <si>
    <t>Jules</t>
  </si>
  <si>
    <t>Bruno Dorigatti</t>
  </si>
  <si>
    <t>Michael McGee</t>
  </si>
  <si>
    <t>BBC News (World)</t>
  </si>
  <si>
    <t>Shaun King</t>
  </si>
  <si>
    <t>princessazula</t>
  </si>
  <si>
    <t>charlotte</t>
  </si>
  <si>
    <t>#BonnieNotMyPrez</t>
  </si>
  <si>
    <t>ITV News</t>
  </si>
  <si>
    <t>Jouni Pulli</t>
  </si>
  <si>
    <t>Paddy Power</t>
  </si>
  <si>
    <t>Kyle_EdwinC🇿🇦</t>
  </si>
  <si>
    <t>sedibane machele</t>
  </si>
  <si>
    <t>John Oliver</t>
  </si>
  <si>
    <t>Bill Chapman</t>
  </si>
  <si>
    <t>Vee Scott</t>
  </si>
  <si>
    <t>Rep. Eliza Turing</t>
  </si>
  <si>
    <t>Wall Street Journal</t>
  </si>
  <si>
    <t>rashid al dosari</t>
  </si>
  <si>
    <t>Ruth</t>
  </si>
  <si>
    <t>Common Sense</t>
  </si>
  <si>
    <t>Angela Roy</t>
  </si>
  <si>
    <t>POLITICO</t>
  </si>
  <si>
    <t>Marlee McCormick</t>
  </si>
  <si>
    <t>Mike Prysner</t>
  </si>
  <si>
    <t>~ waves of euphoria~</t>
  </si>
  <si>
    <t>Writing/Drama/VR/AR/MR/Tech Convergence
#cosmicperspective #streetart #vrvisions #futurepositive #oodlesofdoodles #alwayslearning 
Yes, all opinions my own.</t>
  </si>
  <si>
    <t>Professor @Harvard_Law, Senior Fellow @HooverInst, Co-Founder @Lawfareblog</t>
  </si>
  <si>
    <t>Download Prospect's e-book The past in perspective free today! Featuring Andrew Marr, Anthony Beevor &amp; Edith Hall. https://t.co/za8WBSXsx4</t>
  </si>
  <si>
    <t>I live in NJ. I work in a cath lab &amp; help to save people's life &amp; improve their life style With no regard to gender race or relgeion &amp; I'm proud to be a MUSLIM</t>
  </si>
  <si>
    <t>Just like https://t.co/b4omiDqchs, but shorter.</t>
  </si>
  <si>
    <t>Where news is news and opinion is opinion.</t>
  </si>
  <si>
    <t>Program Director and Policy Wonk for the Alabama Rivers Alliance</t>
  </si>
  <si>
    <t>Your source for local Toronto and national news with @jmacspeaks @carolynglobal &amp; @liemvu. Follow the national edition: @morningshowca</t>
  </si>
  <si>
    <t>Host of The Morning Show @am640. Went to law school so I could win arguments on Twitter. Avid I told you so-er. Unfunny feminist. Former lobbyist/flak/hack</t>
  </si>
  <si>
    <t>Breaking news and updates on top London stories from the newsdesk of the @EveningStandard. Follow our other accounts at https://t.co/5nrRg0ZT</t>
  </si>
  <si>
    <t>Unofficial real talk from your Friendly Earthling Management Agency.   No government agencies were harmed in the creation of this twitter account.</t>
  </si>
  <si>
    <t>Writer, drummer, birder, hiker, cooker, eater. Also invigilator so don't spam me about your essay-writing service. Repped by Amanda Rutter of Red Sofa Literary.</t>
  </si>
  <si>
    <t>Logical. Except when I'm not. Sci-Fi Nerd. Knitter. Writer. Bi-sapiosexual. Mostly blonde. Definitely nuts. LLAP.</t>
  </si>
  <si>
    <t>Actor. Writer. Strangler.</t>
  </si>
  <si>
    <t>Pictures, clips and talking nonsense. Slapdash at best and shouldn't be believed. Follow me, tell your friends.
Available to rent, not to be sold separately.</t>
  </si>
  <si>
    <t>Music Journalist / Freelance Writer / Public Library proponent</t>
  </si>
  <si>
    <t>News. Arts &amp; Life. Music. Everything and more from NPR.</t>
  </si>
  <si>
    <t>Access to affordable healthcare should be a right for ALL .#HealthCareIsAHumanRight</t>
  </si>
  <si>
    <t>Americanism, Not Globalism
#MAGA #MrBrexit</t>
  </si>
  <si>
    <t>#TrumpWarriors #Trump4President #TrumpTrain / Proud American. ❤️ I love USA ❤️ / #Motivational blogger / #Internet Franchise owner / #Health&amp;Beauty Adviser</t>
  </si>
  <si>
    <t>Artist, Silkpainter, different painting techniques, Meditation, TaiJi, Nature, Languages ... Member of Arts Morin-Heights</t>
  </si>
  <si>
    <t>Palmer Report: news and analysis for politics and elections https://t.co/1OJ2cVGZGu</t>
  </si>
  <si>
    <t>Author of Joy Returns! 
https://t.co/BBDncAXADv
Editor and Transcriber
https://t.co/dlqgEkDq6T
No lists.</t>
  </si>
  <si>
    <t>Chief Foreign Correspondent, ABC News.</t>
  </si>
  <si>
    <t>News and analysis with a global perspective.  Subscribe here: https://t.co/owztJzwlmm</t>
  </si>
  <si>
    <t>Maths graduate with a love for #PersonOfInterest, #BlackSails and #WynonnaEarp.</t>
  </si>
  <si>
    <t>wheelchair user. parent. archaeologist. plane enthusiast. muslim. writer. part-time hijabi. autistic. queer. trans. survivor. tiger.
(they/them/their)</t>
  </si>
  <si>
    <t>Founded in 1914, the New Republic is a media organization dedicated to addressing today’s most critical issues. https://t.co/OpQ07u5Px8</t>
  </si>
  <si>
    <t>I</t>
  </si>
  <si>
    <t>Lifestyle &amp; Food thephotographer4you® is a registered trademark - All Rights Reserved</t>
  </si>
  <si>
    <t>I'm random. #GSU #SouthernNOTState | Future Psychologist | Shit happens. Learn from it. Get over it.</t>
  </si>
  <si>
    <t>Californian in Harlem. Let's have story time. Emory and New School Alum. 1/3 @PrismaticSeries Podcast</t>
  </si>
  <si>
    <t>Investigador biomedico. Tepetlista. Melomano</t>
  </si>
  <si>
    <t>Station manager of @kuberadio. Student at Keele Uni. Avid Liverpool, beer and food fan. These are my own views.</t>
  </si>
  <si>
    <t>#ClaflinAlum | #NCAT Grad Student | 23 |Tech Entrepreneur|</t>
  </si>
  <si>
    <t>CRO at F-Secure ● TED Speaker ● Revɘrse Engineer ● Supervillain</t>
  </si>
  <si>
    <t>Autistic. Writer. Pagan Druid. Privacy. Feminist. Geek. Maker. Mum. Gamer. Disability Rights. Kind. Survivor. Owner, Worlds Best Name.  0x5C1BCFEE</t>
  </si>
  <si>
    <t>RTV ISLAM në gjuhën shqipe,një alternativ e re e komunikimit bashkëkohor,një kanal me përmbajtje edukative individuale,familjare,shoqërore, kombëtare dhe fetare</t>
  </si>
  <si>
    <t>Unofficial. News &amp; opinion on the State of #Resistance. Posts herein contain public information. We do not represent government position/affiliation. #Resist</t>
  </si>
  <si>
    <t>Home of the Truth-O-Meter and independent fact-checking.</t>
  </si>
  <si>
    <t>Specialist in welfare Innovation, professional networking, entrepreneurship. Concept developer/speaker/connector/facilitator.</t>
  </si>
  <si>
    <t>Pianist, cellist, mountain biker, political/social activist, Vietnam Vet , genealogist, Ham Radio, film buff, independent voter.</t>
  </si>
  <si>
    <t>Breaking news and current events from around the globe. Hosted by TIME staff. Tweet questions to our customer service team @TIMEmag_Service.</t>
  </si>
  <si>
    <t>Marketing Docudrama Television Series:  Silent Cries for Help: Teen Sex Trafficking in America 
© 2010-2015 (CV19897) Timothy L Bledsoe</t>
  </si>
  <si>
    <t>Planificació tributària - IT &amp; Legal services - IT &amp; Fiscaal Advocatenkantoor</t>
  </si>
  <si>
    <t>|| Tech Nerd in #NYC ||</t>
  </si>
  <si>
    <t>Keep your hopes high and your expectations low. You are not entitled to anything but there is nothing that you can't earn.</t>
  </si>
  <si>
    <t>All things Big Brother/Big Brother fan from day one!!  Janelle...The Queen of BB follows me. ❤️#foreverteamJanelle #teamdanielle</t>
  </si>
  <si>
    <t>Liberal,gay,a major geek a chronic pain sufferer. NOH8,NO GOP,NO Tea Party,Independent ,Love Red Sox,Star Trek,SciFi,&amp; Ganja Also on Facebook Google+</t>
  </si>
  <si>
    <t>Alternative Nachrichtenübersicht aus Politik Finanz und Gesellschaft mit den Schwerpunkten USA, Ukraine, China, Naher Osten, Verschuldung, ...</t>
  </si>
  <si>
    <t>Bloomberg Politics is the destination for smart, non-partisan global political coverage, including breaking news, analysis and digital video.</t>
  </si>
  <si>
    <t>just be you , don't change for someone</t>
  </si>
  <si>
    <t>Ella and LoLo's mama. Contributor to Glamour. NLC Senior Fellow. Principal Wildcat Digital.</t>
  </si>
  <si>
    <t>Equity Warrior. UWNYC VP Education. Presidio CSL Fellows '14. No Holds Barred.</t>
  </si>
  <si>
    <t>Descubre las mejores películas de la historia del cine. Repasamos las novedades de la gran pantalla, noticias cinematográficas y las críticas más interesantes.</t>
  </si>
  <si>
    <t>Film Journalist. Directing @Kinotico at @eldiarioes. Producer at @LaTropaProduce. Consigliere. Sibarita. Pesao. Don't you try to catch me!</t>
  </si>
  <si>
    <t>Artist, Illustrator, Graphic Designer &amp; Fulbright alumni. Once again a demi god living life multiple freakouts at a time.</t>
  </si>
  <si>
    <t>The Intelligencer and Wheeling News-Register cover the Upper Ohio Valley and report the latest local and national news, sports and weather.</t>
  </si>
  <si>
    <t>Pagina Nuova è un news magazine multimediale dedicato alla cultura, all'attualità e allo sport, che dedica grande attenzione ai libri. 
La conoscenza condivisa!</t>
  </si>
  <si>
    <t>Full time Accounting prof, part time chef, unrepentant progressive</t>
  </si>
  <si>
    <t>Curious, sad to see loss of middle class and political corruption</t>
  </si>
  <si>
    <t>Please tell me more about your product or service! A bot by @danhett</t>
  </si>
  <si>
    <t>Supports: US Constitution, Democracy, Global Equality, The Right of Dissent Rejects: Narcissistic Clowns, Authoritarian Wingnuts, and Grinning Sycophants.</t>
  </si>
  <si>
    <t>I don't care if you follow me, but, if you're following thousands of people I probably won't follow back</t>
  </si>
  <si>
    <t>I am a Freelance Journalist in Mogadishu covering events as they break - with a special focus on Al-Shabaab and global conflict updates</t>
  </si>
  <si>
    <t>Radical Right = Radical Left = Radically Wrong' - Stop false propaganda. Truth above ideology. Our nation deserves better. #IAmJohnBrown - I am #TheResistance</t>
  </si>
  <si>
    <t>Author.........https://t.co/Gc3xowcsYu ...................https://t.co/zDsWxVl42l Blogger.......https://t.co/XYP8ub0bpS Poet............https://t.co/KVw53gF2SM</t>
  </si>
  <si>
    <t>Live and let live as long as you are not a racist, a bigot, a bully or Donald Trump. #Vietnam #Veteran #NotMyPresident #TheResistance #CrookedTrump #NeverTrump</t>
  </si>
  <si>
    <t>Find your latest news about Wales with just one click. Don't miss out on anything happening in your region!</t>
  </si>
  <si>
    <t>I AM JOURNALIST PAST (PLUS MINUS) 26 YRS. I`M WAITING 4 BETTER SOCIETY OF INDIA.  AND I WANTED TO WALK WITH GLOBAL PEACE MISSION.</t>
  </si>
  <si>
    <t>Visit wordsepic for Celebrities, Entertainment, Gossip, News, Politics, Sports, Fashion, Inspirational and of course breaking news</t>
  </si>
  <si>
    <t>Time well wasted.</t>
  </si>
  <si>
    <t>Profile for David G. McAfee, author of Atheist Answers (https://t.co/E8Ojwo9hlT) &amp; founder of @theofficialporp. Wiki: https://t.co/reW1rSJVsV</t>
  </si>
  <si>
    <t>31 janvier 2016 : Triaud claque 10 millions d'euros.</t>
  </si>
  <si>
    <t>Westbrook ❤ - DD🐸</t>
  </si>
  <si>
    <t>I fucking love merlot cheese</t>
  </si>
  <si>
    <t>Follow me/ I'll Follow you 
I got my spine
I got my Orange Crush 
Political Activist  
#THERESISTANCE #NOTMYPRESIDENT</t>
  </si>
  <si>
    <t>Arts &amp; Culture Environment Food &amp; Drink Politics Sports Longhorns pop &amp; poppi have 2 beautiful girls &amp; 3 precious grandkids Scotch &amp; Tequila fan, RWNJ get blkd</t>
  </si>
  <si>
    <t>Runner, coder, writer, wannabe mycologist, political agent provocateur._x000D_
Known Current Affiliation(s): #TheResistance, Democratic World Federalists</t>
  </si>
  <si>
    <t>Writer - Artist - Scriptwriter : Fiction based on subjective reality : Paint in oils - some acrylics : Services for hire - contact me https://t.co/rIuBZcwf2S</t>
  </si>
  <si>
    <t>Those people who are easily shocked, should be shocked more often._x000D_
~ Mae West</t>
  </si>
  <si>
    <t>Peaceful resistance, 
140 characters at a time. 
And I don't feed trolls.</t>
  </si>
  <si>
    <t>The magazine for global politics, economics and ideas. Follow our staff: https://t.co/8hcvq6i4MO</t>
  </si>
  <si>
    <t>Horse trainer/hayfarmer (old saddle bronc rider) The Constitutional Republic is gone‼️My Goal is to be as good as my🐴&amp;🐶think I am. GOD BLESS #HaySeedHick</t>
  </si>
  <si>
    <t>RedState: Political News - Conservative Blog &amp; Right Wing Views | Get the RedState Morning Briefing here: https://t.co/YuUXEM5tIw</t>
  </si>
  <si>
    <t>Black Bill Gates in the Making // Digital Marketing Professional: Health🌿+ Finance💰• Motivational Blogger: @fygdotlife • Enjoying the journey ✈️✨</t>
  </si>
  <si>
    <t>Looking for more info - in perpetuity.  Tweets are my own, unless I've been hacked. #YIMBY Urbanism</t>
  </si>
  <si>
    <t>Ex-PMO Chief of Staff/federal &amp; BC DM/ambassador/publisher/columnist/academic PhD reads between the lines/lies of pols/journos in 2 official languages</t>
  </si>
  <si>
    <t>Canada's national news organization.  Customer service: @GlobeHelp Share info with us anonymously: https://t.co/mDkX2boooF Ask us anything: #AskTheGlobe</t>
  </si>
  <si>
    <t>Shellac and Vinyl DJ, playing music from the 20's through to the early 80's using Gramophones and decks, vintage china, tableware and bunting hire.</t>
  </si>
  <si>
    <t>To convince someone of the truth, it is not enough to state it, but rather one must find the path from error to truth.</t>
  </si>
  <si>
    <t>A well regulated Militia, being necessary to the security of a free State, the right of the people to keep and bear Arms, shall not be infringed.  -T. Jefferson</t>
  </si>
  <si>
    <t>C-SPAN's morning call-in program. Live every day from 7-10am ET with guests taking your calls and tweets. Join the conversation. https://t.co/ZKQQdz0lPz</t>
  </si>
  <si>
    <t>You should never sacrifice 3 things: your family, heart, or dignity.</t>
  </si>
  <si>
    <t>Historian. Queer. Feminist. NY. 
It's not a conversation, it's direction. #TheResistance #GrabYourWallet #TrumpLeaks #AnonFamily #OpTrump  Trumpanzee blocker.</t>
  </si>
  <si>
    <t>I love everybody. Some I love to be around, some I love to avoid, and others I would love to punch in the face.</t>
  </si>
  <si>
    <t>Service to others is the rent you pay for your room here on earth. Mohammed Ali</t>
  </si>
  <si>
    <t>Written for Huffington Post and some other "fake news" websites. *Tweets in Washington Post, Twitter Moments, etc.</t>
  </si>
  <si>
    <t>L'actualité de référence par la rédaction du Monde | Piloté par @martelclem @marieslavicek @bricelaemle | Snapchat, FB, Instagram : lemondefr</t>
  </si>
  <si>
    <t>Tweets /RT's aren't endorsements.</t>
  </si>
  <si>
    <t>Bugnuts Dictum: All Climate Science Fraud is to enhance the case for attributing warming to man.</t>
  </si>
  <si>
    <t>Climate Hustle Relased on DVD! https://t.co/PC3gXQBWKg</t>
  </si>
  <si>
    <t>Das Verdienst eines Menschen liegt in seiner Erkenntnis und seinen Handlungen,nicht in der Farbe seiner Haut oder seines Glaubens Khalil Gibran</t>
  </si>
  <si>
    <t>Die wichtigsten Nachrichten des Tages und die besten Geschichten von SPIEGEL ONLINE • Impressum: https://t.co/vp9WWSDJfv</t>
  </si>
  <si>
    <t>warrior for nature</t>
  </si>
  <si>
    <t>#prolife #profamily #NeverTrump #NeverHillary #Cruz2020</t>
  </si>
  <si>
    <t>follow me, i follow back ❂</t>
  </si>
  <si>
    <t>Comic/Actor | The Dark Knight | Doctor Who | Arrow | Supernatural | Matt Hatter Chronicles|HuffPo|Foodie| My comedy album's TOP 25 on https://t.co/rrfO829laC</t>
  </si>
  <si>
    <t>Atheist/Vegetarian/Lover of Serbian slivovitz/animals/books/nature/bawdy humor/expletives/sarcasm Incorrigible flirt 18+ Wits 'n Tits. Fuck Trump</t>
  </si>
  <si>
    <t>Writer at Large | Editor at Ambrosia for Heads | Hip Hop &amp; ThinkyThings | Holla to the scholarly street skats that follow me | NO JUSTICE NO ✌</t>
  </si>
  <si>
    <t>Author: Russell Wiley Is Out to Lunch https://t.co/92IwuBWTsp &amp; Kim Kardashian Saves the World (After President Trump Nearly Ends It) https://t.co/J4wiDU2lc5</t>
  </si>
  <si>
    <t>Journalist. Director and co-founder @ArtKapsule. New York via London via Cumbernauld - it's in Scotland.</t>
  </si>
  <si>
    <t>Ezekiel 25:17
Fear of people who have no strings attached.</t>
  </si>
  <si>
    <t>Artist</t>
  </si>
  <si>
    <t>News, features and analysis from the World's newsroom. Breaking news, follow @BBCBreaking. UK news, @BBCNews. Latest sports news @BBCSport</t>
  </si>
  <si>
    <t>Senior Justice Writer @NYDailyNews; Commentator @TheYoungTurks &amp; @TJMShow; #BlackLivesMatter; @WeWillBoycott; https://t.co/TCtHkUwVdX TIPS: news@shaunking.org</t>
  </si>
  <si>
    <t>earth matters</t>
  </si>
  <si>
    <t>disruptive to others'</t>
  </si>
  <si>
    <t>#I'mStillWithHer
#GUNSENSE
 #NeverTrump
**Thank you, President Obama**
#TheResistance  
.</t>
  </si>
  <si>
    <t>Breaking news and the biggest stories from the UK and around the world. Bulletins weekdays at 1:30pm, 6:30pm and 10pm on ITV. Email yourstory@itv.com</t>
  </si>
  <si>
    <t>Simply the best.</t>
  </si>
  <si>
    <t>Betting and sports news, served with a side of mischief. @AskPaddyPower for queries &amp; assistance! Followers must be 18+.   Snapchat: thepaddypower</t>
  </si>
  <si>
    <t>Write us off, you're off your head, don't you know the Devils are RED. Bacc student at Stellenbosch University.</t>
  </si>
  <si>
    <t>Comedian. @LastWeekTonight, @TheDailyShow, The Bugle Podcast (@hellobuglers)</t>
  </si>
  <si>
    <t>Retired secondary social studies teacher. Now writing a book, Building History Labs: US History Lessons That Teach Critical Thinking &amp; Other Citizenship Skills</t>
  </si>
  <si>
    <t>Honored to represent Vermont's 2nd Congressional District. Educator. Artist. Democrat. #ImStillWithHer</t>
  </si>
  <si>
    <t>Breaking news and features from the WSJ.</t>
  </si>
  <si>
    <t>I listen to and respect others views and I expect them to do the same, I like political analysis-constructive criticism required</t>
  </si>
  <si>
    <t>Naturally and artificially flavoured</t>
  </si>
  <si>
    <t>Common Sense Conservative. That's all you need to know.</t>
  </si>
  <si>
    <t>Dedicated to the preservation of the Constitution, the Bill of Rights and the Rule of Law.</t>
  </si>
  <si>
    <t>Nobody knows politics like POLITICO.</t>
  </si>
  <si>
    <t>Morning News Anchor at WBAP News/Talk 820 AM, 4th generation Texan, TexasEx🤘 &amp; Virgo by nature.</t>
  </si>
  <si>
    <t>Sent to the Iraq war a patriotic US soldier—came home an anti-imperialist. Producer &amp; co-writer of @EmpireFiles on @teleSURenglish // Socialist @pslweb</t>
  </si>
  <si>
    <t>nerdy bohemian; people before profit, anti-corruption, human rights-er, earth-loving tree-hugger, free the weed, feminist as fuck, DSA/leftist Berner, pagan</t>
  </si>
  <si>
    <t>Amsterdam/London</t>
  </si>
  <si>
    <t>Cambridge, MA</t>
  </si>
  <si>
    <t>NJ, USA</t>
  </si>
  <si>
    <t>Canada</t>
  </si>
  <si>
    <t>East Tennessee</t>
  </si>
  <si>
    <t>Mount Seleya, New Vulcan</t>
  </si>
  <si>
    <t>Ferndale, MI</t>
  </si>
  <si>
    <t>Republic of Trump</t>
  </si>
  <si>
    <t xml:space="preserve">Cary NC </t>
  </si>
  <si>
    <t>Morin-Heights, Canada</t>
  </si>
  <si>
    <t>California, USA</t>
  </si>
  <si>
    <t>Cleveland, OH</t>
  </si>
  <si>
    <t>Moss Side</t>
  </si>
  <si>
    <t>Bemidji, Minnesota</t>
  </si>
  <si>
    <t>Earth, USA</t>
  </si>
  <si>
    <t>Traveling the world</t>
  </si>
  <si>
    <t>Harlem, New York</t>
  </si>
  <si>
    <t>Belfast/Keele</t>
  </si>
  <si>
    <t>Hampton, SC</t>
  </si>
  <si>
    <t>Finland</t>
  </si>
  <si>
    <t>Cambridge UK</t>
  </si>
  <si>
    <t>Zürich, Schweiz</t>
  </si>
  <si>
    <t>Grand Rapids, MIchigan</t>
  </si>
  <si>
    <t>Louisville, Kentucky</t>
  </si>
  <si>
    <t>Barcelona - Brussel - London</t>
  </si>
  <si>
    <t>40.750482, -73.993378</t>
  </si>
  <si>
    <t>london</t>
  </si>
  <si>
    <t>ÜT: 47.005378,-122.833235</t>
  </si>
  <si>
    <t>New York, NY</t>
  </si>
  <si>
    <t>NYC</t>
  </si>
  <si>
    <t>Spain</t>
  </si>
  <si>
    <t>41.632384,-70.92797</t>
  </si>
  <si>
    <t>Wheeling WV</t>
  </si>
  <si>
    <t xml:space="preserve"> Torino, Italy</t>
  </si>
  <si>
    <t>Concord, NH</t>
  </si>
  <si>
    <t>Maine</t>
  </si>
  <si>
    <t>San Francisco, CA</t>
  </si>
  <si>
    <t>Middlehurg Florida</t>
  </si>
  <si>
    <t>Mogadishu - Somalia</t>
  </si>
  <si>
    <t>E PLURIBUS UNUM</t>
  </si>
  <si>
    <t>Ottawa, Canada</t>
  </si>
  <si>
    <t>Washington, USA</t>
  </si>
  <si>
    <t xml:space="preserve">  KOLKATA,      WB,  INDIA.</t>
  </si>
  <si>
    <t>Lagos, Nigeria</t>
  </si>
  <si>
    <t>Barad-dûr, Mordor</t>
  </si>
  <si>
    <t>Jensen Beach, FL</t>
  </si>
  <si>
    <t>Houston, TX</t>
  </si>
  <si>
    <t xml:space="preserve">Illinois </t>
  </si>
  <si>
    <t>Planet Earth</t>
  </si>
  <si>
    <t>Pennsylvania</t>
  </si>
  <si>
    <t>Home of The MASTERS ⛳️</t>
  </si>
  <si>
    <t>Nueva York, NY, USA</t>
  </si>
  <si>
    <t>King's Landing, Westeros.</t>
  </si>
  <si>
    <t>Austin, TX</t>
  </si>
  <si>
    <t>Victoria, BC</t>
  </si>
  <si>
    <t>Manchester</t>
  </si>
  <si>
    <t>Null bathroom, North Carolina</t>
  </si>
  <si>
    <t>FL, Miami</t>
  </si>
  <si>
    <t>Kaduna, Nigeria</t>
  </si>
  <si>
    <t>Australia &amp; UAE</t>
  </si>
  <si>
    <t>Hamburg, Germany</t>
  </si>
  <si>
    <t>St. Jean-de-Luz, France</t>
  </si>
  <si>
    <t>Michigan, USA</t>
  </si>
  <si>
    <t>Florida</t>
  </si>
  <si>
    <t>Vancouver</t>
  </si>
  <si>
    <t>A Frozen Wasteland❄</t>
  </si>
  <si>
    <t xml:space="preserve">Newly NOLA </t>
  </si>
  <si>
    <t>York, PA</t>
  </si>
  <si>
    <t>#ResistancePoems</t>
  </si>
  <si>
    <t>Manhattan, NY</t>
  </si>
  <si>
    <t xml:space="preserve">Homeless </t>
  </si>
  <si>
    <t>Rio de Janeiro</t>
  </si>
  <si>
    <t>New York, USA</t>
  </si>
  <si>
    <t>London, UK</t>
  </si>
  <si>
    <t xml:space="preserve">Brooklyn via Atlanta via KY </t>
  </si>
  <si>
    <t xml:space="preserve">south west london </t>
  </si>
  <si>
    <t>Stadi</t>
  </si>
  <si>
    <t xml:space="preserve">Bet Now </t>
  </si>
  <si>
    <t>Wellington, South Africa</t>
  </si>
  <si>
    <t>Cape Town, South Africa</t>
  </si>
  <si>
    <t>New York</t>
  </si>
  <si>
    <t>Berkeley, CA</t>
  </si>
  <si>
    <t>Astoria, Queens</t>
  </si>
  <si>
    <t>DC &amp; VT-2</t>
  </si>
  <si>
    <t>Nevada</t>
  </si>
  <si>
    <t>Arizona</t>
  </si>
  <si>
    <t>Dallas, TX</t>
  </si>
  <si>
    <t>NY now; WA is goal</t>
  </si>
  <si>
    <t>https://t.co/g1QseIfAh7</t>
  </si>
  <si>
    <t>http://t.co/IW9Jo5MXdE</t>
  </si>
  <si>
    <t>http://t.co/K5AeRmZw8h</t>
  </si>
  <si>
    <t>https://t.co/3OfNk6yNw8</t>
  </si>
  <si>
    <t>http://t.co/9vYzeu4iVq</t>
  </si>
  <si>
    <t>http://t.co/7F83MYvrlt</t>
  </si>
  <si>
    <t>https://t.co/8gWoHGDu47</t>
  </si>
  <si>
    <t>https://t.co/Xk5VAY92RN</t>
  </si>
  <si>
    <t>http://t.co/OfWZUFsZeL</t>
  </si>
  <si>
    <t>http://t.co/zaFpWNCe2y</t>
  </si>
  <si>
    <t>https://t.co/1GYLz59ByQ</t>
  </si>
  <si>
    <t>http://t.co/w6guip9BAt</t>
  </si>
  <si>
    <t>http://t.co/U7NDlkTOoY</t>
  </si>
  <si>
    <t>http://t.co/SoL86ga4RI</t>
  </si>
  <si>
    <t>https://t.co/pMJkJiSnGn</t>
  </si>
  <si>
    <t>https://t.co/pb01FXgm4z</t>
  </si>
  <si>
    <t>https://t.co/NsqxNUlcj3</t>
  </si>
  <si>
    <t>https://t.co/1OJ2cVGZGu</t>
  </si>
  <si>
    <t>https://t.co/dlqgEkDq6T</t>
  </si>
  <si>
    <t>http://t.co/sW2ixIAV2W</t>
  </si>
  <si>
    <t>https://t.co/pN0OAmG4SP</t>
  </si>
  <si>
    <t>http://t.co/re8z4ATEzZ</t>
  </si>
  <si>
    <t>https://t.co/eyyMJE2ezv</t>
  </si>
  <si>
    <t>https://t.co/vKTx7ZaKGS</t>
  </si>
  <si>
    <t>http://t.co/OLO57rN6Ax</t>
  </si>
  <si>
    <t>https://t.co/5ML7zal5eY</t>
  </si>
  <si>
    <t>https://t.co/Cv6e4zsJzN</t>
  </si>
  <si>
    <t>http://t.co/FBU5hvR3XO</t>
  </si>
  <si>
    <t>https://t.co/DPzWZ42N71</t>
  </si>
  <si>
    <t>https://t.co/WSOBPuqEvj</t>
  </si>
  <si>
    <t>http://t.co/4aYbUuAeSh</t>
  </si>
  <si>
    <t>http://t.co/qILwgBRnVN</t>
  </si>
  <si>
    <t>http://t.co/GNi4KyAuWe</t>
  </si>
  <si>
    <t>http://t.co/MkyhxVI6Xr</t>
  </si>
  <si>
    <t>http://t.co/WKcMOZn7yC</t>
  </si>
  <si>
    <t>https://t.co/Ddfn3r7A8K</t>
  </si>
  <si>
    <t>https://t.co/aM9eUb2gLK</t>
  </si>
  <si>
    <t>https://t.co/wf2DBBxe5x</t>
  </si>
  <si>
    <t>http://t.co/jm6wkBPrkH</t>
  </si>
  <si>
    <t>http://t.co/oVI8IQumjQ</t>
  </si>
  <si>
    <t>https://t.co/9WuikW6s0b</t>
  </si>
  <si>
    <t>http://t.co/C8hmc8uDJQ</t>
  </si>
  <si>
    <t>http://t.co/TEGEsxTQrs</t>
  </si>
  <si>
    <t>http://t.co/4uIHiSoW8z</t>
  </si>
  <si>
    <t>https://t.co/sAme3RYNyL</t>
  </si>
  <si>
    <t>https://t.co/blGdWZFepe</t>
  </si>
  <si>
    <t>https://t.co/c5tO5OkzTo</t>
  </si>
  <si>
    <t>https://t.co/0k9jxYMfVj</t>
  </si>
  <si>
    <t>https://t.co/rIuBZcwf2S</t>
  </si>
  <si>
    <t>http://t.co/2sRF45vWBX</t>
  </si>
  <si>
    <t>https://t.co/AwWAsokOkM</t>
  </si>
  <si>
    <t>https://t.co/RgNdZjIveq</t>
  </si>
  <si>
    <t>http://t.co/4yCpX2amxT</t>
  </si>
  <si>
    <t>http://t.co/BRDunG5Ald</t>
  </si>
  <si>
    <t>https://t.co/i1QjR1KcGF</t>
  </si>
  <si>
    <t>https://t.co/S60LwkBFso</t>
  </si>
  <si>
    <t>https://t.co/CYO0xHbgPf</t>
  </si>
  <si>
    <t>https://t.co/vW5uM38Tix</t>
  </si>
  <si>
    <t>https://t.co/MSbP2rnPNV</t>
  </si>
  <si>
    <t>http://t.co/pJYOCPvBa9</t>
  </si>
  <si>
    <t>https://t.co/knAYWME0vM</t>
  </si>
  <si>
    <t>https://t.co/UTuIm2JENa</t>
  </si>
  <si>
    <t>https://t.co/xmxj2L29NK</t>
  </si>
  <si>
    <t>https://t.co/5c4cLFVt2G</t>
  </si>
  <si>
    <t>https://t.co/a48fwBFKTj</t>
  </si>
  <si>
    <t>http://t.co/d5x0XHCWz3</t>
  </si>
  <si>
    <t>https://t.co/ezyCJGfPIG</t>
  </si>
  <si>
    <t>https://t.co/7NEgoMwJy3</t>
  </si>
  <si>
    <t>https://t.co/ifAFtjJOgz</t>
  </si>
  <si>
    <t>https://t.co/aFhKWdeYQd</t>
  </si>
  <si>
    <t>http://t.co/9oB2je89</t>
  </si>
  <si>
    <t>https://t.co/GzUJgMTzvt</t>
  </si>
  <si>
    <t>http://t.co/LvB5GQEHOe</t>
  </si>
  <si>
    <t>http://t.co/qbOinEMIHG</t>
  </si>
  <si>
    <t>http://t.co/T2whhithF8</t>
  </si>
  <si>
    <t>https://t.co/GhhR6PLfem</t>
  </si>
  <si>
    <t>https://t.co/6CzLE8oqTU</t>
  </si>
  <si>
    <t>https://t.co/BE5JFzmnFU</t>
  </si>
  <si>
    <t>https://t.co/wyB6o0sYai</t>
  </si>
  <si>
    <t>https://t.co/AlN1bByPCZ</t>
  </si>
  <si>
    <t>Amsterdam</t>
  </si>
  <si>
    <t>Atlantic Time (Canada)</t>
  </si>
  <si>
    <t>Helsinki</t>
  </si>
  <si>
    <t>Bern</t>
  </si>
  <si>
    <t>America/Los_Angeles</t>
  </si>
  <si>
    <t>Rome</t>
  </si>
  <si>
    <t>Abu Dhabi</t>
  </si>
  <si>
    <t>Ljubljana</t>
  </si>
  <si>
    <t>Berlin</t>
  </si>
  <si>
    <t>Nairobi</t>
  </si>
  <si>
    <t>Casablanca</t>
  </si>
  <si>
    <t>Pretoria</t>
  </si>
  <si>
    <t>https://pbs.twimg.com/profile_banners/54542310/1482227016</t>
  </si>
  <si>
    <t>https://pbs.twimg.com/profile_banners/21417687/1484739284</t>
  </si>
  <si>
    <t>https://pbs.twimg.com/profile_banners/244713857/1462269637</t>
  </si>
  <si>
    <t>https://pbs.twimg.com/profile_banners/14511951/1485959596</t>
  </si>
  <si>
    <t>https://pbs.twimg.com/profile_banners/3019316668/1452020003</t>
  </si>
  <si>
    <t>https://pbs.twimg.com/profile_banners/2980473929/1455056541</t>
  </si>
  <si>
    <t>https://pbs.twimg.com/profile_banners/372291193/1467302235</t>
  </si>
  <si>
    <t>https://pbs.twimg.com/profile_banners/322375052/1486159328</t>
  </si>
  <si>
    <t>https://pbs.twimg.com/profile_banners/38142380/1422548966</t>
  </si>
  <si>
    <t>https://pbs.twimg.com/profile_banners/824433789699026944/1485728523</t>
  </si>
  <si>
    <t>https://pbs.twimg.com/profile_banners/18248148/1411837840</t>
  </si>
  <si>
    <t>https://pbs.twimg.com/profile_banners/375265306/1472342292</t>
  </si>
  <si>
    <t>https://pbs.twimg.com/profile_banners/164242095/1391517945</t>
  </si>
  <si>
    <t>https://pbs.twimg.com/profile_banners/325183830/1400000822</t>
  </si>
  <si>
    <t>https://pbs.twimg.com/profile_banners/592716542/1394204676</t>
  </si>
  <si>
    <t>https://pbs.twimg.com/profile_banners/5392522/1406560384</t>
  </si>
  <si>
    <t>https://pbs.twimg.com/profile_banners/3347017152/1485449925</t>
  </si>
  <si>
    <t>https://pbs.twimg.com/profile_banners/475158308/1462425037</t>
  </si>
  <si>
    <t>https://pbs.twimg.com/profile_banners/15115280/1483078113</t>
  </si>
  <si>
    <t>https://pbs.twimg.com/profile_banners/15234546/1481138432</t>
  </si>
  <si>
    <t>https://pbs.twimg.com/profile_banners/23706604/1485927243</t>
  </si>
  <si>
    <t>https://pbs.twimg.com/profile_banners/5988062/1486636870</t>
  </si>
  <si>
    <t>https://pbs.twimg.com/profile_banners/22644059/1465097034</t>
  </si>
  <si>
    <t>https://pbs.twimg.com/profile_banners/17961176/1458154443</t>
  </si>
  <si>
    <t>https://pbs.twimg.com/profile_banners/82689705/1439302495</t>
  </si>
  <si>
    <t>https://pbs.twimg.com/profile_banners/391049660/1479324178</t>
  </si>
  <si>
    <t>https://pbs.twimg.com/profile_banners/9532792/1383754059</t>
  </si>
  <si>
    <t>https://pbs.twimg.com/profile_banners/138615757/1485050397</t>
  </si>
  <si>
    <t>https://pbs.twimg.com/profile_banners/20000558/1482973519</t>
  </si>
  <si>
    <t>https://pbs.twimg.com/profile_banners/364039137/1434824771</t>
  </si>
  <si>
    <t>https://pbs.twimg.com/profile_banners/23566038/1485887960</t>
  </si>
  <si>
    <t>https://pbs.twimg.com/profile_banners/32397781/1391789558</t>
  </si>
  <si>
    <t>https://pbs.twimg.com/profile_banners/3344606799/1435184013</t>
  </si>
  <si>
    <t>https://pbs.twimg.com/profile_banners/824467746436120576/1485489256</t>
  </si>
  <si>
    <t>https://pbs.twimg.com/profile_banners/8953122/1445356550</t>
  </si>
  <si>
    <t>https://pbs.twimg.com/profile_banners/40185389/1427269785</t>
  </si>
  <si>
    <t>https://pbs.twimg.com/profile_banners/14293310/1403546591</t>
  </si>
  <si>
    <t>https://pbs.twimg.com/profile_banners/3507624377/1470338617</t>
  </si>
  <si>
    <t>https://pbs.twimg.com/profile_banners/756606593626624000/1476317461</t>
  </si>
  <si>
    <t>https://pbs.twimg.com/profile_banners/45024622/1453657452</t>
  </si>
  <si>
    <t>https://pbs.twimg.com/profile_banners/564111558/1481571223</t>
  </si>
  <si>
    <t>https://pbs.twimg.com/profile_banners/2884725373/1485586750</t>
  </si>
  <si>
    <t>https://pbs.twimg.com/profile_banners/12323882/1484130506</t>
  </si>
  <si>
    <t>https://pbs.twimg.com/profile_banners/1730201/1484494607</t>
  </si>
  <si>
    <t>https://pbs.twimg.com/profile_banners/149057543/1374528635</t>
  </si>
  <si>
    <t>https://pbs.twimg.com/profile_banners/18108933/1438741154</t>
  </si>
  <si>
    <t>https://pbs.twimg.com/profile_banners/2574200585/1455075088</t>
  </si>
  <si>
    <t>https://pbs.twimg.com/profile_banners/17201688/1378121660</t>
  </si>
  <si>
    <t>https://pbs.twimg.com/profile_banners/327721535/1486557578</t>
  </si>
  <si>
    <t>https://pbs.twimg.com/profile_banners/1383647425/1427828496</t>
  </si>
  <si>
    <t>https://pbs.twimg.com/profile_banners/435297255/1418556502</t>
  </si>
  <si>
    <t>https://pbs.twimg.com/profile_banners/997682274/1442695988</t>
  </si>
  <si>
    <t>https://pbs.twimg.com/profile_banners/163299688/1406827077</t>
  </si>
  <si>
    <t>https://pbs.twimg.com/profile_banners/800375946775707653/1480084048</t>
  </si>
  <si>
    <t>https://pbs.twimg.com/profile_banners/327839487/1398770041</t>
  </si>
  <si>
    <t>https://pbs.twimg.com/profile_banners/143145579/1483550001</t>
  </si>
  <si>
    <t>https://pbs.twimg.com/profile_banners/126364026/1486268959</t>
  </si>
  <si>
    <t>https://pbs.twimg.com/profile_banners/493450965/1444402004</t>
  </si>
  <si>
    <t>https://pbs.twimg.com/profile_banners/1357717710/1485107379</t>
  </si>
  <si>
    <t>https://pbs.twimg.com/profile_banners/721096014027829248/1486368166</t>
  </si>
  <si>
    <t>https://pbs.twimg.com/profile_banners/25720057/1464892596</t>
  </si>
  <si>
    <t>https://pbs.twimg.com/profile_banners/815912285529116672/1483413071</t>
  </si>
  <si>
    <t>https://pbs.twimg.com/profile_banners/284559613/1484931857</t>
  </si>
  <si>
    <t>https://pbs.twimg.com/profile_banners/1123728727/1485922371</t>
  </si>
  <si>
    <t>https://pbs.twimg.com/profile_banners/412591027/1484039620</t>
  </si>
  <si>
    <t>https://pbs.twimg.com/profile_banners/26792275/1481508645</t>
  </si>
  <si>
    <t>https://pbs.twimg.com/profile_banners/1372786812/1463099294</t>
  </si>
  <si>
    <t>https://pbs.twimg.com/profile_banners/3135241/1463065502</t>
  </si>
  <si>
    <t>https://pbs.twimg.com/profile_banners/343507929/1485739606</t>
  </si>
  <si>
    <t>https://pbs.twimg.com/profile_banners/232519990/1398296065</t>
  </si>
  <si>
    <t>https://pbs.twimg.com/profile_banners/8736882/1446584968</t>
  </si>
  <si>
    <t>https://pbs.twimg.com/profile_banners/732584754210562048/1471708816</t>
  </si>
  <si>
    <t>https://pbs.twimg.com/profile_banners/720959501181038597/1485622763</t>
  </si>
  <si>
    <t>https://pbs.twimg.com/profile_banners/15923226/1401899602</t>
  </si>
  <si>
    <t>https://pbs.twimg.com/profile_banners/797350843918020608/1485070634</t>
  </si>
  <si>
    <t>https://pbs.twimg.com/profile_banners/2798748398/1410216392</t>
  </si>
  <si>
    <t>https://pbs.twimg.com/profile_banners/89109298/1465807389</t>
  </si>
  <si>
    <t>https://pbs.twimg.com/profile_banners/83464348/1410006292</t>
  </si>
  <si>
    <t>https://pbs.twimg.com/profile_banners/24744541/1453113211</t>
  </si>
  <si>
    <t>https://pbs.twimg.com/profile_banners/536355231/1485423603</t>
  </si>
  <si>
    <t>https://pbs.twimg.com/profile_banners/1533537968/1485458034</t>
  </si>
  <si>
    <t>https://pbs.twimg.com/profile_banners/2834511/1474662928</t>
  </si>
  <si>
    <t>https://pbs.twimg.com/profile_banners/82714485/1397611208</t>
  </si>
  <si>
    <t>https://pbs.twimg.com/profile_banners/181765241/1459692028</t>
  </si>
  <si>
    <t>https://pbs.twimg.com/profile_banners/2300619008/1390184615</t>
  </si>
  <si>
    <t>https://pbs.twimg.com/profile_banners/30739842/1484162300</t>
  </si>
  <si>
    <t>https://pbs.twimg.com/profile_banners/432703985/1482358501</t>
  </si>
  <si>
    <t>https://pbs.twimg.com/profile_banners/1454783030/1479076662</t>
  </si>
  <si>
    <t>https://pbs.twimg.com/profile_banners/115563859/1472288795</t>
  </si>
  <si>
    <t>https://pbs.twimg.com/profile_banners/319255054/1400083818</t>
  </si>
  <si>
    <t>https://pbs.twimg.com/profile_banners/225693049/1479476691</t>
  </si>
  <si>
    <t>https://pbs.twimg.com/profile_banners/742143/1485172490</t>
  </si>
  <si>
    <t>https://pbs.twimg.com/profile_banners/755113/1448336549</t>
  </si>
  <si>
    <t>https://pbs.twimg.com/profile_banners/1016538859/1453793780</t>
  </si>
  <si>
    <t>https://pbs.twimg.com/profile_banners/477868876/1485050609</t>
  </si>
  <si>
    <t>https://pbs.twimg.com/profile_banners/21866939/1483959501</t>
  </si>
  <si>
    <t>https://pbs.twimg.com/profile_banners/14387275/1486135892</t>
  </si>
  <si>
    <t>https://pbs.twimg.com/profile_banners/880260085/1486292671</t>
  </si>
  <si>
    <t>https://pbs.twimg.com/profile_banners/1619768570/1431907437</t>
  </si>
  <si>
    <t>https://pbs.twimg.com/profile_banners/22288097/1397157223</t>
  </si>
  <si>
    <t>https://pbs.twimg.com/profile_banners/725457025229045760/1461799707</t>
  </si>
  <si>
    <t>https://pbs.twimg.com/profile_banners/3108351/1462483236</t>
  </si>
  <si>
    <t>https://pbs.twimg.com/profile_banners/2804567817/1412420737</t>
  </si>
  <si>
    <t>https://pbs.twimg.com/profile_banners/702217168612679680/1468942013</t>
  </si>
  <si>
    <t>https://pbs.twimg.com/profile_banners/21604766/1359657124</t>
  </si>
  <si>
    <t>https://pbs.twimg.com/profile_banners/9300262/1479760803</t>
  </si>
  <si>
    <t>https://pbs.twimg.com/profile_banners/464777626/1468194801</t>
  </si>
  <si>
    <t>https://pbs.twimg.com/profile_banners/309302492/1457217650</t>
  </si>
  <si>
    <t>https://pbs.twimg.com/profile_banners/15326206/1463690391</t>
  </si>
  <si>
    <t>en-GB</t>
  </si>
  <si>
    <t>it</t>
  </si>
  <si>
    <t>fi</t>
  </si>
  <si>
    <t>http://pbs.twimg.com/profile_background_images/297649056/Better.jpg</t>
  </si>
  <si>
    <t>http://pbs.twimg.com/profile_background_images/662779208/drm9hjltviedp5of1mft.png</t>
  </si>
  <si>
    <t>http://pbs.twimg.com/profile_background_images/641767862/389vxlu343llpa7mll1s.jpeg</t>
  </si>
  <si>
    <t>http://pbs.twimg.com/profile_background_images/18703860/es_twitter.jpg</t>
  </si>
  <si>
    <t>http://pbs.twimg.com/profile_background_images/341492627/images.jpg</t>
  </si>
  <si>
    <t>http://pbs.twimg.com/profile_background_images/378800000059519727/82bd8de20de597731d3739c648532015.jpeg</t>
  </si>
  <si>
    <t>http://pbs.twimg.com/profile_background_images/826003681/44dcb4107311a04f145947151a8ad3f2.jpeg</t>
  </si>
  <si>
    <t>http://pbs.twimg.com/profile_background_images/414161733/nprnews_background.jpg</t>
  </si>
  <si>
    <t>http://abs.twimg.com/images/themes/theme18/bg.gif</t>
  </si>
  <si>
    <t>http://abs.twimg.com/images/themes/theme2/bg.gif</t>
  </si>
  <si>
    <t>http://pbs.twimg.com/profile_background_images/719082265/55d41b1800d416bffe0067d5edaeac54.png</t>
  </si>
  <si>
    <t>http://pbs.twimg.com/profile_background_images/203776846/terry_0209111_d01.jpg</t>
  </si>
  <si>
    <t>http://pbs.twimg.com/profile_background_images/845392952/963b46728d3607fe369457e527b9d62e.png</t>
  </si>
  <si>
    <t>http://abs.twimg.com/images/themes/theme6/bg.gif</t>
  </si>
  <si>
    <t>http://pbs.twimg.com/profile_background_images/531862155872595968/zwby75YO.jpeg</t>
  </si>
  <si>
    <t>http://pbs.twimg.com/profile_background_images/527936952377425921/WrfYo_T5.jpeg</t>
  </si>
  <si>
    <t>http://pbs.twimg.com/profile_background_images/518480336896794624/mUt4OW8F.jpeg</t>
  </si>
  <si>
    <t>http://pbs.twimg.com/profile_background_images/398356072/Screen_Shot_2012-01-10_at_2.04.41_PM.png</t>
  </si>
  <si>
    <t>http://abs.twimg.com/images/themes/theme17/bg.gif</t>
  </si>
  <si>
    <t>http://pbs.twimg.com/profile_background_images/537265258960674816/WmPEY9X7.jpeg</t>
  </si>
  <si>
    <t>http://pbs.twimg.com/profile_background_images/378800000035944674/71a32e4aa87fb24e0161343468e14c90.gif</t>
  </si>
  <si>
    <t>http://pbs.twimg.com/profile_background_images/477099487450521600/4i4PQyGq.jpeg</t>
  </si>
  <si>
    <t>http://pbs.twimg.com/profile_background_images/649591667700293632/IlXBLRkr.png</t>
  </si>
  <si>
    <t>http://pbs.twimg.com/profile_background_images/735228291/107f1a300a90ee713937234bb3d139c0.jpeg</t>
  </si>
  <si>
    <t>http://pbs.twimg.com/profile_background_images/116126600/STVulcanIDIC.jpg</t>
  </si>
  <si>
    <t>http://pbs.twimg.com/profile_background_images/540884395/Bloomberg_twback_orng.jpg</t>
  </si>
  <si>
    <t>http://pbs.twimg.com/profile_background_images/612074698/w9vcct188dl3849qu5zb.jpeg</t>
  </si>
  <si>
    <t>http://pbs.twimg.com/profile_background_images/715841482/b64c03293f96c69587d5ae511566c14c.jpeg</t>
  </si>
  <si>
    <t>http://pbs.twimg.com/profile_background_images/182220892/Gradient.jpg</t>
  </si>
  <si>
    <t>http://pbs.twimg.com/profile_background_images/570097618626158592/bTA4dHq4.jpeg</t>
  </si>
  <si>
    <t>http://pbs.twimg.com/profile_background_images/557190150057656320/2HXz86hO.png</t>
  </si>
  <si>
    <t>http://pbs.twimg.com/profile_background_images/638384313981992962/ImPZACOD.jpg</t>
  </si>
  <si>
    <t>http://pbs.twimg.com/profile_background_images/378800000158380704/UBVDRQ9W.png</t>
  </si>
  <si>
    <t>http://pbs.twimg.com/profile_background_images/697320177134768128/SLyhW0Ae.jpg</t>
  </si>
  <si>
    <t>http://pbs.twimg.com/profile_background_images/514799406/007.JPG</t>
  </si>
  <si>
    <t>http://pbs.twimg.com/profile_background_images/822508316/4deca7eee22cec3dd764a50857a5cb84.jpeg</t>
  </si>
  <si>
    <t>http://pbs.twimg.com/profile_background_images/600385858898767872/r6n8vcHw.jpg</t>
  </si>
  <si>
    <t>http://pbs.twimg.com/profile_background_images/410660989/Globe_Linen_Background.png</t>
  </si>
  <si>
    <t>http://pbs.twimg.com/profile_background_images/121095367/washjourn_twitterV2_1440x1024.jpg</t>
  </si>
  <si>
    <t>http://pbs.twimg.com/profile_background_images/508221618535936001/GYfAHeGt.png</t>
  </si>
  <si>
    <t>http://pbs.twimg.com/profile_background_images/255939997/twitter_lmfr.jpg</t>
  </si>
  <si>
    <t>http://abs.twimg.com/images/themes/theme13/bg.gif</t>
  </si>
  <si>
    <t>http://abs.twimg.com/images/themes/theme10/bg.gif</t>
  </si>
  <si>
    <t>http://pbs.twimg.com/profile_background_images/90342854/JardimBotanico.jpg</t>
  </si>
  <si>
    <t>http://pbs.twimg.com/profile_background_images/459295591915204608/P0byaGJj.jpeg</t>
  </si>
  <si>
    <t>http://pbs.twimg.com/profile_background_images/542860413432369152/UIhc0Gv9.jpeg</t>
  </si>
  <si>
    <t>http://pbs.twimg.com/profile_background_images/378800000152127341/z4u8ZaBI.png</t>
  </si>
  <si>
    <t>http://pbs.twimg.com/profile_background_images/425148191/New_York_City.jpg</t>
  </si>
  <si>
    <t>http://pbs.twimg.com/profile_background_images/766810747/a53a8d9148ca55ff82b713b6a9631fe7.jpeg</t>
  </si>
  <si>
    <t>http://pbs.twimg.com/profile_background_images/577486347784474625/F2DNTJey.jpeg</t>
  </si>
  <si>
    <t>http://pbs.twimg.com/profile_background_images/608445566/gcs2dyny5ps5ssxp4xts.jpeg</t>
  </si>
  <si>
    <t>http://pbs.twimg.com/profile_background_images/4999747/P7040359-email.jpg</t>
  </si>
  <si>
    <t>http://pbs.twimg.com/profile_background_images/378800000026078008/c07ad7d60f01c3a836dd701fc3f71233.jpeg</t>
  </si>
  <si>
    <t>http://pbs.twimg.com/profile_background_images/124295485/twilk_background_4c42751b34050.jpg</t>
  </si>
  <si>
    <t>http://pbs.twimg.com/profile_background_images/796212188/bbdc5e3f7842b5b33f418ac5bc9685ee.jpeg</t>
  </si>
  <si>
    <t>http://pbs.twimg.com/profile_background_images/263206162/M19.jpg</t>
  </si>
  <si>
    <t>http://pbs.twimg.com/profile_images/648229802294550528/S5mKNvyQ_normal.jpg</t>
  </si>
  <si>
    <t>http://pbs.twimg.com/profile_images/667050831049420800/R-o5QppH_normal.jpg</t>
  </si>
  <si>
    <t>http://pbs.twimg.com/profile_images/2750003003/92f0d53371f30805a34ffed75494a2ea_normal.jpeg</t>
  </si>
  <si>
    <t>http://pbs.twimg.com/profile_images/726184851553017857/cMNF_nfF_normal.jpg</t>
  </si>
  <si>
    <t>http://pbs.twimg.com/profile_images/720642862551928832/I58EQMCH_normal.jpg</t>
  </si>
  <si>
    <t>http://pbs.twimg.com/profile_images/585935717869555712/HU5SSNzC_normal.png</t>
  </si>
  <si>
    <t>http://pbs.twimg.com/profile_images/801152423548985344/p2ESSqXa_normal.jpg</t>
  </si>
  <si>
    <t>http://pbs.twimg.com/profile_images/464817603068706816/eTe7Cek1_normal.jpeg</t>
  </si>
  <si>
    <t>http://pbs.twimg.com/profile_images/740173709563076608/ipbar3ul_normal.jpg</t>
  </si>
  <si>
    <t>http://pbs.twimg.com/profile_images/1264649100/ES_news_normal.jpg</t>
  </si>
  <si>
    <t>http://pbs.twimg.com/profile_images/826612566499717120/ZMBlCAak_normal.jpg</t>
  </si>
  <si>
    <t>http://pbs.twimg.com/profile_images/649220333312983041/6jZzdsF3_normal.png</t>
  </si>
  <si>
    <t>http://pbs.twimg.com/profile_images/659401783266029568/2WSdeQms_normal.png</t>
  </si>
  <si>
    <t>http://pbs.twimg.com/profile_images/822854679319216129/G3Cfa61W_normal.jpg</t>
  </si>
  <si>
    <t>http://pbs.twimg.com/profile_images/466262016034762754/O5i68eLV_normal.jpeg</t>
  </si>
  <si>
    <t>http://pbs.twimg.com/profile_images/2258001447/174740_175081909201517_3616302_n_normal.jpg</t>
  </si>
  <si>
    <t>http://pbs.twimg.com/profile_images/722199003845304320/s2zwEoao_normal.jpg</t>
  </si>
  <si>
    <t>http://pbs.twimg.com/profile_images/1431065642/Orange_chair_Union_UW-Mad_profilephoto_normal.jpg</t>
  </si>
  <si>
    <t>http://pbs.twimg.com/profile_images/766384009714819072/oJzmPKUg_normal.jpg</t>
  </si>
  <si>
    <t>http://pbs.twimg.com/profile_images/739658511337021441/1Bb7O7Dy_normal.jpg</t>
  </si>
  <si>
    <t>http://pbs.twimg.com/profile_images/1435990525/Christine_Amstutz__1_of_1__normal.jpg</t>
  </si>
  <si>
    <t>http://pbs.twimg.com/profile_images/814714938644017152/6NV4MKBU_normal.jpg</t>
  </si>
  <si>
    <t>http://pbs.twimg.com/profile_images/1229154553/wendy_sunglasses-crop_normal.jpg</t>
  </si>
  <si>
    <t>http://pbs.twimg.com/profile_images/806576003313057792/9SwNzJ8T_normal.jpg</t>
  </si>
  <si>
    <t>http://pbs.twimg.com/profile_images/1798360870/image_normal.jpg</t>
  </si>
  <si>
    <t>http://pbs.twimg.com/profile_images/461499742950678528/2JnpHjUo_normal.png</t>
  </si>
  <si>
    <t>http://pbs.twimg.com/profile_images/810139387287760896/pbYAaFsT_normal.jpg</t>
  </si>
  <si>
    <t>http://pbs.twimg.com/profile_images/827633522160476160/f6DTy7Gj_normal.jpg</t>
  </si>
  <si>
    <t>http://pbs.twimg.com/profile_images/631195731756388352/rXgYnC9S_normal.jpg</t>
  </si>
  <si>
    <t>http://pbs.twimg.com/profile_images/798969740983046144/2KlQ_L-P_normal.jpg</t>
  </si>
  <si>
    <t>http://pbs.twimg.com/profile_images/819203824267227137/KRun0pFC_normal.jpg</t>
  </si>
  <si>
    <t>http://pbs.twimg.com/profile_images/826637169527775232/_L9Dalyo_normal.jpg</t>
  </si>
  <si>
    <t>http://pbs.twimg.com/profile_images/804447973681659904/oLrsn-V8_normal.jpg</t>
  </si>
  <si>
    <t>http://pbs.twimg.com/profile_images/1725115089/121_normal.JPG</t>
  </si>
  <si>
    <t>http://pbs.twimg.com/profile_images/665872593174601728/eLwP_jb7_normal.jpg</t>
  </si>
  <si>
    <t>http://pbs.twimg.com/profile_images/828056408813948928/g3AjpNkV_normal.jpg</t>
  </si>
  <si>
    <t>http://pbs.twimg.com/profile_images/741983685025628160/g78uDP4T_normal.jpg</t>
  </si>
  <si>
    <t>http://pbs.twimg.com/profile_images/795781077457653761/76-rWnD7_normal.jpg</t>
  </si>
  <si>
    <t>http://pbs.twimg.com/profile_images/613831331978436608/oXhBD5PA_normal.jpg</t>
  </si>
  <si>
    <t>http://pbs.twimg.com/profile_images/826288434553712640/MQjX90W7_normal.jpg</t>
  </si>
  <si>
    <t>http://pbs.twimg.com/profile_images/793886717967294464/f3PtBYwC_normal.jpg</t>
  </si>
  <si>
    <t>http://pbs.twimg.com/profile_images/1508165766/Sussi_Bianco_0294-44-2_normal.jpg</t>
  </si>
  <si>
    <t>http://pbs.twimg.com/profile_images/458559715320934400/MXy05Iij_normal.jpeg</t>
  </si>
  <si>
    <t>http://pbs.twimg.com/profile_images/1700796190/Picture_24_normal.png</t>
  </si>
  <si>
    <t>http://pbs.twimg.com/profile_images/591630042725154816/hDgA1sbV_normal.jpg</t>
  </si>
  <si>
    <t>http://pbs.twimg.com/profile_images/378800000701994656/cfcb3098d68d69673157fdbfebc522d5_normal.jpeg</t>
  </si>
  <si>
    <t>http://pbs.twimg.com/profile_images/761311782728237056/N7jYxfGH_normal.jpg</t>
  </si>
  <si>
    <t>http://pbs.twimg.com/profile_images/679776959963000832/ZLtT6LKU_normal.jpg</t>
  </si>
  <si>
    <t>http://pbs.twimg.com/profile_images/787526545917083648/sbfzjvhB_normal.jpg</t>
  </si>
  <si>
    <t>http://pbs.twimg.com/profile_images/772626830494806016/JOCCBb7x_normal.jpg</t>
  </si>
  <si>
    <t>http://pbs.twimg.com/profile_images/502355088464035840/f88Fh9jp_normal.jpeg</t>
  </si>
  <si>
    <t>http://pbs.twimg.com/profile_images/714804098890133504/cUO4gD1A_normal.jpg</t>
  </si>
  <si>
    <t>http://pbs.twimg.com/profile_images/793432110635716608/yfKPQN8S_normal.jpg</t>
  </si>
  <si>
    <t>http://pbs.twimg.com/profile_images/686948902495502337/T4jcpboc_normal.jpg</t>
  </si>
  <si>
    <t>http://pbs.twimg.com/profile_images/1177862730/25169_413646906564_750241564_5184729_3802537_n_normal.jpg</t>
  </si>
  <si>
    <t>http://pbs.twimg.com/profile_images/803994244750905346/FRakt4g3_normal.jpg</t>
  </si>
  <si>
    <t>http://pbs.twimg.com/profile_images/825713399489261571/oB_4DNwX_normal.jpg</t>
  </si>
  <si>
    <t>http://pbs.twimg.com/profile_images/378800000172542182/ba61ccce20b80fc9446dd84560bb1e2b_normal.jpeg</t>
  </si>
  <si>
    <t>http://pbs.twimg.com/profile_images/730069231/wheeling_normal.jpg</t>
  </si>
  <si>
    <t>http://pbs.twimg.com/profile_images/733085909457993728/CNCcL-S7_normal.jpg</t>
  </si>
  <si>
    <t>http://pbs.twimg.com/profile_images/644126826462359552/ebjdYlCt_normal.jpg</t>
  </si>
  <si>
    <t>http://pbs.twimg.com/profile_images/422352137025105921/7xiw0vNO_normal.jpeg</t>
  </si>
  <si>
    <t>http://pbs.twimg.com/profile_images/744214186130083840/4e3RVeQO_normal.jpg</t>
  </si>
  <si>
    <t>http://pbs.twimg.com/profile_images/828248857519681540/pQuQ0Ovn_normal.jpg</t>
  </si>
  <si>
    <t>http://pbs.twimg.com/profile_images/450274567316307969/EqlPIgTN_normal.jpeg</t>
  </si>
  <si>
    <t>http://pbs.twimg.com/profile_images/2369633746/t9x0uayvh1s11nl1olql_normal.jpeg</t>
  </si>
  <si>
    <t>http://pbs.twimg.com/profile_images/823336832029097987/jXOn_MJ6_normal.jpg</t>
  </si>
  <si>
    <t>http://pbs.twimg.com/profile_images/822176665233133570/VrQHpwS4_normal.jpg</t>
  </si>
  <si>
    <t>http://pbs.twimg.com/profile_images/502934371590881282/xKxrnIcI_normal.jpeg</t>
  </si>
  <si>
    <t>http://pbs.twimg.com/profile_images/802157321811939328/MXgrK9mp_normal.jpg</t>
  </si>
  <si>
    <t>http://pbs.twimg.com/profile_images/557190143434850304/LY7l7Hn5_normal.png</t>
  </si>
  <si>
    <t>http://pbs.twimg.com/profile_images/669780076041408512/VObGZyxS_normal.png</t>
  </si>
  <si>
    <t>http://pbs.twimg.com/profile_images/802854214389166080/5CICj9Oa_normal.jpg</t>
  </si>
  <si>
    <t>http://pbs.twimg.com/profile_images/773472021644705792/lpAnSJxm_normal.jpg</t>
  </si>
  <si>
    <t>http://pbs.twimg.com/profile_images/556060000410296321/BXU9aiar_normal.png</t>
  </si>
  <si>
    <t>http://pbs.twimg.com/profile_images/819744370924482561/e6qa4pvE_normal.jpg</t>
  </si>
  <si>
    <t>http://pbs.twimg.com/profile_images/638486967852904448/-xX84wiq_normal.jpg</t>
  </si>
  <si>
    <t>http://pbs.twimg.com/profile_images/823251458229436416/QCHJJ_Ce_normal.jpg</t>
  </si>
  <si>
    <t>http://pbs.twimg.com/profile_images/825201691674935296/KT-AANem_normal.jpg</t>
  </si>
  <si>
    <t>http://pbs.twimg.com/profile_images/758123198407905280/jl84wZWT_normal.jpg</t>
  </si>
  <si>
    <t>http://pbs.twimg.com/profile_images/815938027063222272/em-vCgSV_normal.jpg</t>
  </si>
  <si>
    <t>http://pbs.twimg.com/profile_images/822485823820099592/Ro9QFj-J_normal.jpg</t>
  </si>
  <si>
    <t>http://pbs.twimg.com/profile_images/823731240507416577/hDEXj5HJ_normal.jpg</t>
  </si>
  <si>
    <t>http://pbs.twimg.com/profile_images/816593589455175681/H-htHwBt_normal.jpg</t>
  </si>
  <si>
    <t>http://pbs.twimg.com/profile_images/3343823921/6cbe00df22c1293e3ffb9ffc29cc594a_normal.jpeg</t>
  </si>
  <si>
    <t>http://pbs.twimg.com/profile_images/815841112514564096/4O_hTVIZ_normal.jpg</t>
  </si>
  <si>
    <t>http://pbs.twimg.com/profile_images/560557786350637057/GXv25iue_normal.png</t>
  </si>
  <si>
    <t>http://pbs.twimg.com/profile_images/765168824131788800/UfzmQH5e_normal.jpg</t>
  </si>
  <si>
    <t>http://pbs.twimg.com/profile_images/3153911530/20ba1b5b03d54f0f7fae18dcbc4f7910_normal.jpeg</t>
  </si>
  <si>
    <t>http://pbs.twimg.com/profile_images/828334131587186688/d3J2PyDt_normal.jpg</t>
  </si>
  <si>
    <t>http://pbs.twimg.com/profile_images/748727619449942016/6DMk6jeg_normal.jpg</t>
  </si>
  <si>
    <t>http://pbs.twimg.com/profile_images/794280814850674688/ogEItUvD_normal.jpg</t>
  </si>
  <si>
    <t>http://pbs.twimg.com/profile_images/520337975385665536/NDXxbH6c_normal.jpeg</t>
  </si>
  <si>
    <t>http://pbs.twimg.com/profile_images/742385672682512384/VfTAuqLg_normal.jpg</t>
  </si>
  <si>
    <t>http://pbs.twimg.com/profile_images/632957886835130368/AV6F0BKn_normal.jpg</t>
  </si>
  <si>
    <t>http://pbs.twimg.com/profile_images/768418103583735810/G9j0OH4__normal.jpg</t>
  </si>
  <si>
    <t>http://pbs.twimg.com/profile_images/820293138350743552/m2321GHK_normal.jpg</t>
  </si>
  <si>
    <t>http://pbs.twimg.com/profile_images/461530451916492801/oXnjtNIJ_normal.jpeg</t>
  </si>
  <si>
    <t>http://pbs.twimg.com/profile_images/805258446576685056/EFpqUPQT_normal.jpg</t>
  </si>
  <si>
    <t>http://pbs.twimg.com/profile_images/810376398229663744/U3nX_3vj_normal.jpg</t>
  </si>
  <si>
    <t>http://pbs.twimg.com/profile_images/705022860809469952/7xoix1iK_normal.jpg</t>
  </si>
  <si>
    <t>http://pbs.twimg.com/profile_images/509110528208142336/Ah4ZC3vh_normal.jpeg</t>
  </si>
  <si>
    <t>http://pbs.twimg.com/profile_images/548108601500266496/R84gkpVE_normal.jpeg</t>
  </si>
  <si>
    <t>http://pbs.twimg.com/profile_images/483075654401785856/zO12FXNN_normal.jpeg</t>
  </si>
  <si>
    <t>http://pbs.twimg.com/profile_images/817042499134980096/LTpqSDMM_normal.jpg</t>
  </si>
  <si>
    <t>http://pbs.twimg.com/profile_images/743539028943900672/s_zeKLSe_normal.jpg</t>
  </si>
  <si>
    <t>http://pbs.twimg.com/profile_images/825315331900076033/c01a3jF5_normal.jpg</t>
  </si>
  <si>
    <t>http://pbs.twimg.com/profile_images/730851850044493824/ZQNNgvnF_normal.jpg</t>
  </si>
  <si>
    <t>http://pbs.twimg.com/profile_images/1294902539/climatedepot_normal.jpg</t>
  </si>
  <si>
    <t>http://pbs.twimg.com/profile_images/814207617505562624/rqNhQm1m_normal.jpg</t>
  </si>
  <si>
    <t>http://pbs.twimg.com/profile_images/772884343047983106/N20kjUrd_normal.jpg</t>
  </si>
  <si>
    <t>http://pbs.twimg.com/profile_images/771350142431719424/xnagjJgi_normal.jpg</t>
  </si>
  <si>
    <t>http://pbs.twimg.com/profile_images/779417291272228864/9ZXppSOc_normal.jpg</t>
  </si>
  <si>
    <t>http://pbs.twimg.com/profile_images/425941510853783552/7NXH_asw_normal.jpeg</t>
  </si>
  <si>
    <t>http://pbs.twimg.com/profile_images/723660076368596992/fmNK3u_l_normal.jpg</t>
  </si>
  <si>
    <t>http://pbs.twimg.com/profile_images/821896134780133376/xHmih1tT_normal.jpg</t>
  </si>
  <si>
    <t>http://pbs.twimg.com/profile_images/823533817323524100/KaCZEbjL_normal.jpg</t>
  </si>
  <si>
    <t>http://pbs.twimg.com/profile_images/539585073054773248/9YiCC57m_normal.jpeg</t>
  </si>
  <si>
    <t>http://pbs.twimg.com/profile_images/623474233377718272/j8U7xg2I_normal.jpg</t>
  </si>
  <si>
    <t>http://pbs.twimg.com/profile_images/579299399882375168/maG6glSo_normal.jpg</t>
  </si>
  <si>
    <t>http://pbs.twimg.com/profile_images/822876632478318592/0_ZTvhK1_normal.jpg</t>
  </si>
  <si>
    <t>http://pbs.twimg.com/profile_images/290861113/thwart_bioterror_normal.jpg</t>
  </si>
  <si>
    <t>http://pbs.twimg.com/profile_images/1321436107/General_normal.jpg</t>
  </si>
  <si>
    <t>http://pbs.twimg.com/profile_images/694449140269518848/57ZmXva0_normal.jpg</t>
  </si>
  <si>
    <t>http://pbs.twimg.com/profile_images/825845401425166338/wsQvuubf_normal.jpg</t>
  </si>
  <si>
    <t>http://pbs.twimg.com/profile_images/807403298336735232/604dbZcE_normal.jpg</t>
  </si>
  <si>
    <t>http://pbs.twimg.com/profile_images/822983715848646656/as6Y-sWX_normal.jpg</t>
  </si>
  <si>
    <t>http://pbs.twimg.com/profile_images/746164348792406016/QuDhntzn_normal.png</t>
  </si>
  <si>
    <t>http://pbs.twimg.com/profile_images/3105933720/17bab587f151975ca4ae9f6a1cab7c56_normal.png</t>
  </si>
  <si>
    <t>http://abs.twimg.com/sticky/default_profile_images/default_profile_4_normal.png</t>
  </si>
  <si>
    <t>http://pbs.twimg.com/profile_images/799595351984537600/V90FKR4J_normal.jpg</t>
  </si>
  <si>
    <t>http://pbs.twimg.com/profile_images/828251272746848256/bNI8rPi5_normal.jpg</t>
  </si>
  <si>
    <t>http://pbs.twimg.com/profile_images/629380110177693696/QtET14B8_normal.jpg</t>
  </si>
  <si>
    <t>http://pbs.twimg.com/profile_images/1393958859/main_normal.jpg</t>
  </si>
  <si>
    <t>http://pbs.twimg.com/profile_images/459067500/Evaluated_normal.jpg</t>
  </si>
  <si>
    <t>http://pbs.twimg.com/profile_images/482214485810110466/-_2oISEo_normal.jpeg</t>
  </si>
  <si>
    <t>http://pbs.twimg.com/profile_images/725477465821323265/BmC8Yias_normal.jpg</t>
  </si>
  <si>
    <t>http://pbs.twimg.com/profile_images/685113343204585473/jV72Zljq_normal.jpg</t>
  </si>
  <si>
    <t>http://pbs.twimg.com/profile_images/1389660377/image_normal.jpg</t>
  </si>
  <si>
    <t>http://pbs.twimg.com/profile_images/518355358603943938/25arsg_l_normal.jpeg</t>
  </si>
  <si>
    <t>http://pbs.twimg.com/profile_images/755423752201003008/_sidF9I4_normal.jpg</t>
  </si>
  <si>
    <t>http://pbs.twimg.com/profile_images/2039456043/70c0c9e3-8648-42d8-9413-95c2c8f12116_normal.png</t>
  </si>
  <si>
    <t>http://pbs.twimg.com/profile_images/677177503694237697/y6yTzWn6_normal.png</t>
  </si>
  <si>
    <t>http://pbs.twimg.com/profile_images/617333751744303106/8MnmBlbf_normal.jpg</t>
  </si>
  <si>
    <t>http://pbs.twimg.com/profile_images/779139766285664256/Mx7CXquZ_normal.jpg</t>
  </si>
  <si>
    <t>http://pbs.twimg.com/profile_images/754393688483229696/mVk2JDmi_normal.jpg</t>
  </si>
  <si>
    <t>https://twitter.com/est1001</t>
  </si>
  <si>
    <t>https://twitter.com/jacklgoldsmith</t>
  </si>
  <si>
    <t>https://twitter.com/prospect_uk</t>
  </si>
  <si>
    <t>https://twitter.com/hayalaalfalah</t>
  </si>
  <si>
    <t>https://twitter.com/huffingtonpost</t>
  </si>
  <si>
    <t>https://twitter.com/alabamatoday</t>
  </si>
  <si>
    <t>https://twitter.com/riverdefender</t>
  </si>
  <si>
    <t>https://twitter.com/morningshowto</t>
  </si>
  <si>
    <t>https://twitter.com/supriyadwivedi</t>
  </si>
  <si>
    <t>https://twitter.com/standardnews</t>
  </si>
  <si>
    <t>https://twitter.com/roguefema</t>
  </si>
  <si>
    <t>https://twitter.com/kc_shaw</t>
  </si>
  <si>
    <t>https://twitter.com/logicalvulcan</t>
  </si>
  <si>
    <t>https://twitter.com/markgatiss</t>
  </si>
  <si>
    <t>https://twitter.com/iamhappytoast</t>
  </si>
  <si>
    <t>https://twitter.com/milo_jeff</t>
  </si>
  <si>
    <t>https://twitter.com/npr</t>
  </si>
  <si>
    <t>https://twitter.com/rodeodance</t>
  </si>
  <si>
    <t>https://twitter.com/klayvolk</t>
  </si>
  <si>
    <t>https://twitter.com/cameliaditch</t>
  </si>
  <si>
    <t>https://twitter.com/amstutzchristin</t>
  </si>
  <si>
    <t>https://twitter.com/palmerreport</t>
  </si>
  <si>
    <t>https://twitter.com/welca</t>
  </si>
  <si>
    <t>https://twitter.com/terrymoran</t>
  </si>
  <si>
    <t>https://twitter.com/thekatwill</t>
  </si>
  <si>
    <t>https://twitter.com/theeconomist</t>
  </si>
  <si>
    <t>https://twitter.com/catvix</t>
  </si>
  <si>
    <t>https://twitter.com/thewildestsea</t>
  </si>
  <si>
    <t>https://twitter.com/newrepublic</t>
  </si>
  <si>
    <t>https://twitter.com/stop_trump_ryan</t>
  </si>
  <si>
    <t>https://twitter.com/drandall</t>
  </si>
  <si>
    <t>https://twitter.com/wheresmyaladdin</t>
  </si>
  <si>
    <t>https://twitter.com/regardingjosh</t>
  </si>
  <si>
    <t>https://twitter.com/jmbarnet</t>
  </si>
  <si>
    <t>https://twitter.com/unfinishedaaron</t>
  </si>
  <si>
    <t>https://twitter.com/visionary_mike</t>
  </si>
  <si>
    <t>https://twitter.com/mikko</t>
  </si>
  <si>
    <t>https://twitter.com/alyzande</t>
  </si>
  <si>
    <t>https://twitter.com/rtvislam</t>
  </si>
  <si>
    <t>https://twitter.com/altstatedpt</t>
  </si>
  <si>
    <t>https://twitter.com/politifact</t>
  </si>
  <si>
    <t>https://twitter.com/sussibianco</t>
  </si>
  <si>
    <t>https://twitter.com/mozartplayer</t>
  </si>
  <si>
    <t>https://twitter.com/time</t>
  </si>
  <si>
    <t>https://twitter.com/nightmareusa</t>
  </si>
  <si>
    <t>https://twitter.com/itassessors</t>
  </si>
  <si>
    <t>https://twitter.com/roboraspi</t>
  </si>
  <si>
    <t>https://twitter.com/pattyyanez</t>
  </si>
  <si>
    <t>https://twitter.com/obsessed_4life</t>
  </si>
  <si>
    <t>https://twitter.com/smokieyob420</t>
  </si>
  <si>
    <t>https://twitter.com/rotepille</t>
  </si>
  <si>
    <t>https://twitter.com/bpolitics</t>
  </si>
  <si>
    <t>https://twitter.com/mustaffamaryam</t>
  </si>
  <si>
    <t>https://twitter.com/krystalball</t>
  </si>
  <si>
    <t>https://twitter.com/maritzaarroyony</t>
  </si>
  <si>
    <t>https://twitter.com/abc_playcine</t>
  </si>
  <si>
    <t>https://twitter.com/david_martos</t>
  </si>
  <si>
    <t>https://twitter.com/ansershock</t>
  </si>
  <si>
    <t>https://twitter.com/intelligencerwv</t>
  </si>
  <si>
    <t>https://twitter.com/paginanuova</t>
  </si>
  <si>
    <t>https://twitter.com/gerrishlisa</t>
  </si>
  <si>
    <t>https://twitter.com/debanthony</t>
  </si>
  <si>
    <t>https://twitter.com/spammagnetbot</t>
  </si>
  <si>
    <t>https://twitter.com/_58kiwi</t>
  </si>
  <si>
    <t>https://twitter.com/tottenbill</t>
  </si>
  <si>
    <t>https://twitter.com/daudoo</t>
  </si>
  <si>
    <t>https://twitter.com/bryandawsonusa</t>
  </si>
  <si>
    <t>https://twitter.com/maike_spraul</t>
  </si>
  <si>
    <t>https://twitter.com/denniscardiff</t>
  </si>
  <si>
    <t>https://twitter.com/thetweetwit</t>
  </si>
  <si>
    <t>https://twitter.com/wales_news_</t>
  </si>
  <si>
    <t>https://twitter.com/dipenduc</t>
  </si>
  <si>
    <t>https://twitter.com/wordsepicinfo</t>
  </si>
  <si>
    <t>https://twitter.com/okohefebisola</t>
  </si>
  <si>
    <t>https://twitter.com/thepoke</t>
  </si>
  <si>
    <t>https://twitter.com/davidgmcafee</t>
  </si>
  <si>
    <t>https://twitter.com/scipionista</t>
  </si>
  <si>
    <t>https://twitter.com/scemams</t>
  </si>
  <si>
    <t>https://twitter.com/nauchh88</t>
  </si>
  <si>
    <t>https://twitter.com/inxsys</t>
  </si>
  <si>
    <t>https://twitter.com/dgold1054</t>
  </si>
  <si>
    <t>https://twitter.com/lakesideliberal</t>
  </si>
  <si>
    <t>https://twitter.com/jackdeo1</t>
  </si>
  <si>
    <t>https://twitter.com/yasmien_39</t>
  </si>
  <si>
    <t>https://twitter.com/burhanmehmet9</t>
  </si>
  <si>
    <t>https://twitter.com/planetscape</t>
  </si>
  <si>
    <t>https://twitter.com/pricklypam</t>
  </si>
  <si>
    <t>https://twitter.com/foreignpolicy</t>
  </si>
  <si>
    <t>https://twitter.com/tgradous</t>
  </si>
  <si>
    <t>https://twitter.com/redstate</t>
  </si>
  <si>
    <t>https://twitter.com/glorelysmora</t>
  </si>
  <si>
    <t>https://twitter.com/jamieh_hampton</t>
  </si>
  <si>
    <t>https://twitter.com/somewhereinatx</t>
  </si>
  <si>
    <t>https://twitter.com/nspector4</t>
  </si>
  <si>
    <t>https://twitter.com/globeandmail</t>
  </si>
  <si>
    <t>https://twitter.com/vintageauntie</t>
  </si>
  <si>
    <t>https://twitter.com/xenopoesis3</t>
  </si>
  <si>
    <t>https://twitter.com/sledge4show</t>
  </si>
  <si>
    <t>https://twitter.com/cspanwj</t>
  </si>
  <si>
    <t>https://twitter.com/albina82</t>
  </si>
  <si>
    <t>https://twitter.com/uckfayrumptay</t>
  </si>
  <si>
    <t>https://twitter.com/lehigh389</t>
  </si>
  <si>
    <t>https://twitter.com/marac00per</t>
  </si>
  <si>
    <t>https://twitter.com/sulaimanaa</t>
  </si>
  <si>
    <t>https://twitter.com/paracomedian09</t>
  </si>
  <si>
    <t>https://twitter.com/lemondefr</t>
  </si>
  <si>
    <t>https://twitter.com/sylvienoel5</t>
  </si>
  <si>
    <t>https://twitter.com/basselsafi</t>
  </si>
  <si>
    <t>https://twitter.com/euphoniusnuts</t>
  </si>
  <si>
    <t>https://twitter.com/climatedepot</t>
  </si>
  <si>
    <t>https://twitter.com/jota_anna_rosa</t>
  </si>
  <si>
    <t>https://twitter.com/spiegelonline</t>
  </si>
  <si>
    <t>https://twitter.com/tommyleewaters</t>
  </si>
  <si>
    <t>https://twitter.com/amielou79</t>
  </si>
  <si>
    <t>https://twitter.com/shawnatrick</t>
  </si>
  <si>
    <t>https://twitter.com/mrtommycampbell</t>
  </si>
  <si>
    <t>https://twitter.com/acreativemuggle</t>
  </si>
  <si>
    <t>https://twitter.com/heyyybonita</t>
  </si>
  <si>
    <t>https://twitter.com/kellybrooks6</t>
  </si>
  <si>
    <t>https://twitter.com/richardhine</t>
  </si>
  <si>
    <t>https://twitter.com/elaineronson</t>
  </si>
  <si>
    <t>https://twitter.com/coordenous</t>
  </si>
  <si>
    <t>https://twitter.com/dorigatti</t>
  </si>
  <si>
    <t>https://twitter.com/mklmcgee</t>
  </si>
  <si>
    <t>https://twitter.com/bbcworld</t>
  </si>
  <si>
    <t>https://twitter.com/shaunking</t>
  </si>
  <si>
    <t>https://twitter.com/moniiquuee</t>
  </si>
  <si>
    <t>https://twitter.com/c_stibbards</t>
  </si>
  <si>
    <t>https://twitter.com/1401bonniek</t>
  </si>
  <si>
    <t>https://twitter.com/itvnews</t>
  </si>
  <si>
    <t>https://twitter.com/jounipulli</t>
  </si>
  <si>
    <t>https://twitter.com/paddypower</t>
  </si>
  <si>
    <t>https://twitter.com/kyleoverhere</t>
  </si>
  <si>
    <t>https://twitter.com/cutethireletso</t>
  </si>
  <si>
    <t>https://twitter.com/iamjohnoliver</t>
  </si>
  <si>
    <t>https://twitter.com/classroomtools</t>
  </si>
  <si>
    <t>https://twitter.com/scottvs19</t>
  </si>
  <si>
    <t>https://twitter.com/repelizaturing</t>
  </si>
  <si>
    <t>https://twitter.com/wsj</t>
  </si>
  <si>
    <t>https://twitter.com/rashidaldosari</t>
  </si>
  <si>
    <t>https://twitter.com/ruhtyt</t>
  </si>
  <si>
    <t>https://twitter.com/solariummedia</t>
  </si>
  <si>
    <t>https://twitter.com/ladyfyreaz</t>
  </si>
  <si>
    <t>https://twitter.com/politico</t>
  </si>
  <si>
    <t>https://twitter.com/marleemccormick</t>
  </si>
  <si>
    <t>https://twitter.com/mikeprysner</t>
  </si>
  <si>
    <t>https://twitter.com/wavesofeuphoria</t>
  </si>
  <si>
    <t>janinenatt
02-10 Titus Andronicus' Patrick
Stickles Talks Donald Trump, Aliens,
and Kanye West #KanyeWest https://t.co/U4iMR8nrUu
#kanyewest</t>
  </si>
  <si>
    <t>est1001
How Brits are planning to resist
Donald Trump's state visit https://t.co/QSyeAJxMjN</t>
  </si>
  <si>
    <t>jacklgoldsmith
Xi spanks DT by refusing to take
his call until DT "publicly commit[s]
to upholding" 1-China policy, which
DT did. https://t.co/mmQ98r4uYG</t>
  </si>
  <si>
    <t>prospect_uk
“Donald Trump is this walking embodiment
of faith in his gut,” says Michael
Lewis https://t.co/6UYZzEaFQk https://t.co/WpQa41Pq02</t>
  </si>
  <si>
    <t>huffingtonpost
Elizabeth Warren blasts Trump for
not "draining the swamp" https://t.co/WqBG6TpwDR
https://t.co/gX8MPn60Lr</t>
  </si>
  <si>
    <t>alabamatoday
Martin Dyckman: How can we respect
the presidency, when Donald Trump
clearly doesn’t? https://t.co/2KcJxwt1lB…
https://t.co/MJW6LFukCF</t>
  </si>
  <si>
    <t>riverdefender
RT @AlabamaToday: Martin Dyckman:
How can we respect the presidency,
when Donald Trump clearly doesn’t?
https://t.co/2KcJxwt1lB #ALPolitics…</t>
  </si>
  <si>
    <t>morningshowto
US appeals court refuses to reinstate
Donald Trump #travelban. We talk
with @supriyadwivedi next MORE:…
https://t.co/y0qNe803iF</t>
  </si>
  <si>
    <t xml:space="preserve">supriyadwivedi
</t>
  </si>
  <si>
    <t>standardnews
MPs rally around Bercow over calls
to quit in Trump row https://t.co/dQ40J9VKON</t>
  </si>
  <si>
    <t>roguefema
Did you know that according to
Politifact only 4% of Trump's statements
are true? "mostly true" raises
it to 16% https://t.co/dIRDb4T90l</t>
  </si>
  <si>
    <t>kc_shaw
RT @rogueFEMA: Did you know that
according to Politifact only 4%
of Trump's statements are true?
"mostly true" raises it to 16%
https://t…</t>
  </si>
  <si>
    <t xml:space="preserve">markgatiss
</t>
  </si>
  <si>
    <t xml:space="preserve">iamhappytoast
</t>
  </si>
  <si>
    <t>milo_jeff
Via @NPR: John Oliver On Facts,
Donald Trump, And The Supreme Court
For Dogs https://t.co/bxdfMDHjit</t>
  </si>
  <si>
    <t>npr
"I care about facts the way I care
about oxygen and imbibing enough
water a day to live," says @iamjohnoliver.
https://t.co/Yw26o1l7Mj</t>
  </si>
  <si>
    <t>rodeodance
RT @HuffingtonPost: Elizabeth Warren
blasts Trump for not "draining
the swamp" https://t.co/WqBG6TpwDR
https://t.co/gX8MPn60Lr</t>
  </si>
  <si>
    <t>klayvolk
Guy Protesting Donald Trump Doesn't
Know He Agrees With Him 😂 https://t.co/hd2Fossvrg</t>
  </si>
  <si>
    <t>cameliaditch
RT @KlayVolk: Guy Protesting Donald
Trump Doesn't Know He Agrees With
Him 😂 https://t.co/hd2Fossvrg</t>
  </si>
  <si>
    <t>amstutzchristin
Donald Trump abruptly fires White
House cybersecurity chief, has
him escorted out of building https://t.co/SOm2BYtzgt
via @PalmerReport</t>
  </si>
  <si>
    <t>welca
RT @TerryMoran: THIS IS BIG: 9th
Circuit judges say Donald Trump's
sweeping talk of a "Muslim ban"
can be used as evidence for discriminati…</t>
  </si>
  <si>
    <t>terrymoran
THIS IS BIG: 9th Circuit judges
say Donald Trump's sweeping talk
of a "Muslim ban" can be used as
evidence for disc… https://t.co/qE29yMMzTa</t>
  </si>
  <si>
    <t>thekatwill
RT @TheEconomist: Donald Trump
is making Iran's revolution great
again https://t.co/iWYYOYj1d7</t>
  </si>
  <si>
    <t>theeconomist
Donald Trump seeks a grand bargain
with Vladimir Putin. It's a terrible
idea. Our cover this week:… https://t.co/nhF8Cmtggt</t>
  </si>
  <si>
    <t>catvix
Queering Islamophobia: The Homonationalism
of the Muslim Ban | Bitch Media
https://t.co/QjnKQCYViZ</t>
  </si>
  <si>
    <t>thewildestsea
RT @catvix: Queering Islamophobia:
The Homonationalism of the Muslim
Ban | Bitch Media https://t.co/QjnKQCYViZ</t>
  </si>
  <si>
    <t>stop_trump_ryan
RT @NewRepublic: The rate of violent
crime is falling, but you wouldn't
know that from listening to Jeff
Sessions. https://t.co/WAXRDND2Oh…</t>
  </si>
  <si>
    <t>drandall
Donald Trump just lost, bigly https://t.co/4HqnIptbiz</t>
  </si>
  <si>
    <t>wheresmyaladdin
RT @RegardingJosh: Donald Trump:
See you in Court! The Court: I'm
a court so... https://t.co/itq5unj1fY</t>
  </si>
  <si>
    <t>regardingjosh
Donald Trump: See you in Court!
The Court: I'm a court so... https://t.co/itq5unj1fY</t>
  </si>
  <si>
    <t>jmbarnet
RT @TheEconomist: Donald Trump
is making Iran's revolution great
again https://t.co/iWYYOYj1d7</t>
  </si>
  <si>
    <t>unfinishedaaron
Donald Trump is just that weird
kid in school that would growl
at you any time you tried to speak
to them</t>
  </si>
  <si>
    <t>visionary_mike
RT @HuffingtonPost: Elizabeth Warren
blasts Trump for not "draining
the swamp" https://t.co/WqBG6TpwDR
https://t.co/gX8MPn60Lr</t>
  </si>
  <si>
    <t>mikko
This bot watches Donald Trump's
tweets for mentions of companies,
and automatically executes trades
on their stocks. https://t.co/FasLqlB3zF</t>
  </si>
  <si>
    <t>alyzande
RT @mikko: This bot watches Donald
Trump's tweets for mentions of
companies, and automatically executes
trades on their stocks. https://t.c…</t>
  </si>
  <si>
    <t>rtvislam
Shtëpia e Bardhë është duke hetuar
se si përmbajtja e disa prej bisedave
të Presidentit Donald Trump me...
https://t.co/fIK7vNUXqm</t>
  </si>
  <si>
    <t>altstatedpt
Pulitzer Prize winning @PolitiFact
shows the full scope of Trump's
lies. Only 4% of Trump statements
rate TRUE. https://t.co/5vXEprxYLb</t>
  </si>
  <si>
    <t xml:space="preserve">politifact
</t>
  </si>
  <si>
    <t>sussibianco
RT @AltStateDpt: Pulitzer Prize
winning @PolitiFact shows the full
scope of Trump's lies. Only 4%
of Trump statements rate TRUE.
https://t.…</t>
  </si>
  <si>
    <t>mozartplayer
Britain Plans Resistance to Trump
State Visit @TIME (Is it true Trump
has asked the 21-gun salute to
be canceled?) https://t.co/JozQOQtb9s</t>
  </si>
  <si>
    <t>nightmareusa
A secret code in the Bible predicted
that Donald Trump would win the
Presidency and also be a allied
to the... https://t.co/3XgIPSu55x</t>
  </si>
  <si>
    <t>roboraspi
RT @RegardingJosh: Donald Trump:
See you in Court! The Court: I'm
a court so... https://t.co/itq5unj1fY</t>
  </si>
  <si>
    <t>pattyyanez
Donald Trump's 'see you in court'
tweet has sparked the biggest memes
of 2017 😂😎 https://t.co/YCoTYR8OQ6</t>
  </si>
  <si>
    <t>obsessed_4life
RT @RegardingJosh: Donald Trump:
See you in Court! The Court: I'm
a court so... https://t.co/itq5unj1fY</t>
  </si>
  <si>
    <t>smokieyob420
RT @PalmerReport: Want to take
down Donald Trump? Take down his
human shield Mitch McConnell first.
https://t.co/06rS4LXdWA</t>
  </si>
  <si>
    <t>rotepille
Donald Trump Is Right About The
Need For Term Limits https://t.co/W0xzQnvlWJ</t>
  </si>
  <si>
    <t>bpolitics
"SEE YOU IN COURT," Donald Trump
tweets after latest ruling on travel
ban https://t.co/mgKdq5lPh0 https://t.co/diEpSvMVyd</t>
  </si>
  <si>
    <t>mustaffamaryam
Lol my adik ' u go die donald trump'😂</t>
  </si>
  <si>
    <t>krystalball
In first confrontation with China,
@realDonaldTrump forced to back
down: https://t.co/zHkP616Gw5</t>
  </si>
  <si>
    <t>maritzaarroyony
RT @krystalball: In first confrontation
with China, @realDonaldTrump forced
to back down: https://t.co/zHkP616Gw5</t>
  </si>
  <si>
    <t>abc_playcine
Arranca la Berlinale. Aquí nuestra
previa de @david_martos que cuenta
cómo Diego Luna atacó a Donald
Trump https://t.co/GOySJSKchW</t>
  </si>
  <si>
    <t xml:space="preserve">david_martos
</t>
  </si>
  <si>
    <t>ansershock
Must hand it to Trump. takes courage
to accept one's short comings.
https://t.co/WcfldT0tnL https://t.co/Yte4Q7CniU
https://t.co/zTBXfS7pmZ</t>
  </si>
  <si>
    <t>intelligencerwv
As President Donald Trump courts
the Democratic votes he needs to
prevent a filibuster of Supreme
Court nominee... https://t.co/X8QFNQyOZ3</t>
  </si>
  <si>
    <t>paginanuova
THE GUARDIAN - Trump agrees to
support 'One China' policy in Xi
Jinping call https://t.co/KQSCI5elsL
#PaginaNuova #Press</t>
  </si>
  <si>
    <t>debanthony
RT @TerryMoran: THIS IS BIG: 9th
Circuit judges say Donald Trump's
sweeping talk of a "Muslim ban"
can be used as evidence for discriminati…</t>
  </si>
  <si>
    <t>spammagnetbot
I'm into free Donald Trump #Oakleysunglasses</t>
  </si>
  <si>
    <t>_58kiwi
Well Donald, there's always Nordstrom
to point to as an achievement?
Just look at their stock price!
Good effort.… https://t.co/iB6m4MIv44</t>
  </si>
  <si>
    <t>tottenbill
RT @_58kiwi: Well Donald, there's
always Nordstrom to point to as
an achievement? Just look at their
stock price! Good effort. #donaldtr…</t>
  </si>
  <si>
    <t>daudoo
In yet another major blow, #US
appeals court unanimously upholds
suspension of Donald Trump's travel
ban https://t.co/7KmKytApiX #MuslimBan</t>
  </si>
  <si>
    <t>bryandawsonusa
Next a #RWNJ #Trump supporter falsely
claims Trump's #travelban is the
same as Obama's, send them this:
#MuslimBan… https://t.co/9z3KsVxdv4</t>
  </si>
  <si>
    <t>maike_spraul
RT @BryanDawsonUSA: Next a #RWNJ
#Trump supporter falsely claims
Trump's #travelban is the same
as Obama's, send them this: #MuslimBan
htt…</t>
  </si>
  <si>
    <t>denniscardiff
RT @TheTweetwit: "SEE YOU IN COURT"
Does Donald Trump even know that
there are three branches of government?
https://t.co/vf21RUdmzz</t>
  </si>
  <si>
    <t>thetweetwit
SEE YOU IN COURT Donald Trump loses
again and the idiot still attacks
the court saying it was political.
How was he successful in business?</t>
  </si>
  <si>
    <t>wales_news_
Donald Trump tweeted SEE YOU IN
COURT and everyone lost it #Wales
https://t.co/aVeM9fgp1K https://t.co/D5uv5XA9rG</t>
  </si>
  <si>
    <t>dipenduc
Senators push back on Donald Trump
claims about Gorsuch criticism
https://t.co/DYHdvRHnOm</t>
  </si>
  <si>
    <t>thepoke
UPDATE: Hillary Clinton and all
the other best responses to Donald
Trump's "see you in court" fury…
https://t.co/wrmbFT7LK6</t>
  </si>
  <si>
    <t>davidgmcafee
RT @ThePoke: UPDATE: Hillary Clinton
and all the other best responses
to Donald Trump's "see you in court"
fury https://t.co/vNUjZQfN1j htt…</t>
  </si>
  <si>
    <t>scipionista
Donald Trump est capable de débarquer
comme ça au tribunal pour déglinguer
le juge qui a annulé son décret
anti-imm… https://t.co/8dzTkzfZfu</t>
  </si>
  <si>
    <t>scemams
RT @Scipionista: Donald Trump est
capable de débarquer comme ça au
tribunal pour déglinguer le juge
qui a annulé son décret anti-immigratio…</t>
  </si>
  <si>
    <t>nauchh88
RT @RegardingJosh: Donald Trump:
See you in Court! The Court: I'm
a court so... https://t.co/itq5unj1fY</t>
  </si>
  <si>
    <t>dgold1054
RT @InxsyS: Donald Trump claims
his first military action, an airstrike
in Yemen that killed a Navy SEAL
was "a winning mission." Far from…</t>
  </si>
  <si>
    <t>lakesideliberal
RT @TheEconomist: Donald Trump
seeks a grand bargain with Vladimir
Putin. It's a terrible idea. Our
cover this week: https://t.co/Ox4r6S1G2…</t>
  </si>
  <si>
    <t>jackdeo1
"Lets make America Great again?"
N O After watching Trump for two
weeks its... "Lets make America
Great again for DONALD TRUMP AND
FAMILY"</t>
  </si>
  <si>
    <t>yasmien_39
فلم مترجم بالعربي محارم 👇 https://t.co/Sk3si5gabF
جوال https://t.co/whrdJX62oG #سكس
https://t.co/fdEyUYloy1 https://t.co/mVCp90csjG</t>
  </si>
  <si>
    <t>burhanmehmet9
RT @yasmien_39: فلم مترجم بالعربي
محارم 👇 https://t.co/Sk3si5gabF
جوال https://t.co/whrdJX62oG #سكس
https://t.co/fdEyUYloy1 https://t…</t>
  </si>
  <si>
    <t>planetscape
The complete list of all 33 false
things Donald Trump has said as
president so far https://t.co/kyU9dwH7rB
#HoldTrumpAccountable</t>
  </si>
  <si>
    <t>pricklypam
RT @ForeignPolicy: Donald Trump
cannot avoid conflict with Russia.
Doing so will inevitably lead to
war, argues Robert Kagan. https://t.co/…</t>
  </si>
  <si>
    <t>foreignpolicy
Donald Trump cannot avoid conflict
with Russia. Doing so will inevitably
lead to war, argues Robert Kagan.
https://t.co/qMrHnqTERH</t>
  </si>
  <si>
    <t>tgradous
. Meghan McCain is Right, Donald
Trump is Wrong, and Louie Gohmert
is a Dick https://t.co/Wv3FjYm5Eq
via @RedState .</t>
  </si>
  <si>
    <t xml:space="preserve">redstate
</t>
  </si>
  <si>
    <t>glorelysmora
RT @RegardingJosh: Donald Trump:
See you in Court! The Court: I'm
a court so... https://t.co/itq5unj1fY</t>
  </si>
  <si>
    <t>jamieh_hampton
"I'LL SEE YOU IN COURT!" - Donald
Trump to a court, after he went
to court to have a court ruling
overturned as he waits for a court
hearing</t>
  </si>
  <si>
    <t>somewhereinatx
RT @TerryMoran: THIS IS BIG: 9th
Circuit judges say Donald Trump's
sweeping talk of a "Muslim ban"
can be used as evidence for discriminati…</t>
  </si>
  <si>
    <t>nspector4
Contrary to the report in today's
@globeandmail https://t.co/C7z0IHKWiE</t>
  </si>
  <si>
    <t xml:space="preserve">globeandmail
</t>
  </si>
  <si>
    <t>vintageauntie
The House of Lords should block
Brexit to remind us that the 'will
of the people' means absolutely
nothing https://t.co/wZyxoFuCRI</t>
  </si>
  <si>
    <t>xenopoesis3
RT @vintageauntie: The House of
Lords should block Brexit to remind
us that the 'will of the people'
means absolutely nothing https://t.co/…</t>
  </si>
  <si>
    <t>sledge4show
@cspanwj Donald Trump IS EITHER
the "President of The United States"?
Or he ISN'T!! WE NEED to GET THIS
CLEAR NOW!!! Understand?</t>
  </si>
  <si>
    <t xml:space="preserve">cspanwj
</t>
  </si>
  <si>
    <t>albina82
RT @TIME: Now Croatia is mocking
President Trump's 'America First'
with a hilarious viral video https://t.co/m4fAh7PpRj</t>
  </si>
  <si>
    <t>uckfayrumptay
#TheResistance #TrumpLeaks Usually
Presidents are smart or at least
surrounded by smart ppl. This is
a bad show. [https://t.co/7HdLpiQV2F]</t>
  </si>
  <si>
    <t>marac00per
RT @janinenatt: 02-10 Titus Andronicus'
Patrick Stickles Talks Donald Trump,
Aliens, and Kanye West #KanyeWest
https://t.co/U4iMR8nrUu #kan…</t>
  </si>
  <si>
    <t>sulaimanaa
RT @ParaComedian09: Donald Trump:
"I'LL SEE YOU IN COURT!" Ninth
Circuit: "We are a court." Donald
Trump: "FAKE NEWS!"</t>
  </si>
  <si>
    <t>paracomedian09
Donald Trump: "I'LL SEE YOU IN
COURT!" Ninth Circuit: "We are
a court." Donald Trump: "FAKE NEWS!"</t>
  </si>
  <si>
    <t>sylvienoel5
RT @lemondefr: La suspension du
décret anti-immigration de Donald
Trump maintenue par la cour d’appel
https://t.co/Ys7p8lEyzc</t>
  </si>
  <si>
    <t>basselsafi
RT @TheEconomist: Donald Trump
seeks a grand bargain with Vladimir
Putin. It's a terrible idea. Our
cover this week: https://t.co/Ox4r6S1G2…</t>
  </si>
  <si>
    <t>euphoniusnuts
@ClimateDepot Michael Mann delivering
remarks on Donald Trump. https://t.co/aTxgNZKXyh</t>
  </si>
  <si>
    <t xml:space="preserve">climatedepot
</t>
  </si>
  <si>
    <t>jota_anna_rosa
Kritik an SPD-Kanzlerkandidat:
Schäuble vergleicht Schulz mit
Trump https://t.co/EQQpH7IUNk via
@SPIEGELONLINE</t>
  </si>
  <si>
    <t xml:space="preserve">spiegelonline
</t>
  </si>
  <si>
    <t>tommyleewaters
RT @jota_anna_Rosa: Kritik an SPD-Kanzlerkandidat:
Schäuble vergleicht Schulz mit
Trump https://t.co/EQQpH7IUNk via
@SPIEGELONLINE</t>
  </si>
  <si>
    <t>amielou79
Did Neil Gorsuch distance himself
from Donald Trump? It's complicated
-I like Gorsuch even more 😊 https://t.co/ZiZIkWSCQ4</t>
  </si>
  <si>
    <t>shawnatrick
RT @janinenatt: 02-10 Titus Andronicus'
Patrick Stickles Talks Donald Trump,
Aliens, and Kanye West #KanyeWest
https://t.co/U4iMR8nrUu #kan…</t>
  </si>
  <si>
    <t>acreativemuggle
RT @MrTommyCampbell: Donald Trump
was born wealthy and got handed
everything. For the things he wasn't
handed, he'd bribe or steal to
get h…</t>
  </si>
  <si>
    <t>heyyybonita
Donald Trump: SEE YOU IN COURT!
Judge: https://t.co/gKFyT26eIc</t>
  </si>
  <si>
    <t>kellybrooks6
RT @heyyybonita: Donald Trump:
SEE YOU IN COURT! Judge: https://t.co/gKFyT26eIc</t>
  </si>
  <si>
    <t>richardhine
Trump embarrasses himself globally
by saying botched Yemen raid that
killed 9 kids is example of America
"winning" https://t.co/Za1uHhTwgI</t>
  </si>
  <si>
    <t>elaineronson
RT @richardhine: Trump embarrasses
himself globally by saying botched
Yemen raid that killed 9 kids is
example of America "winning" https:/…</t>
  </si>
  <si>
    <t>coordenous
RT @ParaComedian09: Donald Trump:
"I'LL SEE YOU IN COURT!" Ninth
Circuit: "We are a court." Donald
Trump: "FAKE NEWS!"</t>
  </si>
  <si>
    <t>dorigatti
RT @ForeignPolicy: Donald Trump
cannot avoid conflict with Russia.
Doing so will inevitably lead to
war, argues Robert Kagan. https://t.co/…</t>
  </si>
  <si>
    <t>mklmcgee
RT @BBCWorld: Donald Trump loses
appeal court bid to reinstate travel
ban https://t.co/tpJrBoQbo3 https://t.co/J1kdJtuc5F</t>
  </si>
  <si>
    <t>bbcworld
Donald Trump loses appeal court
bid to reinstate travel ban https://t.co/tpJrBoQbo3
https://t.co/J1kdJtuc5F</t>
  </si>
  <si>
    <t>shaunking
Donald Trump is just so damn embarrassing.
The dude makes a complete ass of
himself several times a day now.
It's h… https://t.co/lCyOzzzi5F</t>
  </si>
  <si>
    <t>moniiquuee
RT @ShaunKing: Donald Trump is
just so damn embarrassing. The
dude makes a complete ass of himself
several times a day now. It's hard
to ke…</t>
  </si>
  <si>
    <t>c_stibbards
RT @Jamieh_Hampton: "I'LL SEE YOU
IN COURT!" - Donald Trump to a
court, after he went to court to
have a court ruling overturned
as he wait…</t>
  </si>
  <si>
    <t>1401bonniek
RT @TheTweetwit: SEE YOU IN COURT
Donald Trump loses again and the
idiot still attacks the court saying
it was political. How was he succe…</t>
  </si>
  <si>
    <t>itvnews
Donald Trump agrees to honour One-China
policy in 'cordial' telephone call
with President Xi https://t.co/tZwWt1EQt8
https://t.co/IKaZv9EwpQ</t>
  </si>
  <si>
    <t>jounipulli
RT @itvnews: Donald Trump agrees
to honour One-China policy in 'cordial'
telephone call with President Xi
https://t.co/tZwWt1EQt8 https://t…</t>
  </si>
  <si>
    <t>paddypower
Donald Trump tweets, 'See you in
court.' https://t.co/WVMhzpzORQ</t>
  </si>
  <si>
    <t>kyleoverhere
RT @paddypower: Donald Trump tweets,
'See you in court.' https://t.co/WVMhzpzORQ</t>
  </si>
  <si>
    <t>cutethireletso
RT @BBCWorld: Donald Trump loses
appeal court bid to reinstate travel
ban https://t.co/tpJrBoQbo3 https://t.co/J1kdJtuc5F</t>
  </si>
  <si>
    <t xml:space="preserve">iamjohnoliver
</t>
  </si>
  <si>
    <t>classroomtools
RT @NPR: "I care about facts the
way I care about oxygen and imbibing
enough water a day to live," says
@iamjohnoliver. https://t.co/Yw26o…</t>
  </si>
  <si>
    <t>scottvs19
@realDonaldTrump release your tax
returns. #donaldtrump #DonaldTrump
#ReleaseYourTaxes #showusyourtaxes
#ReleaseYourTaxReturns</t>
  </si>
  <si>
    <t>repelizaturing
With the help of Jeff Sessions,
Donald Trump will like to leave
Trump a message about the Dakota
pipeline #NoDAPL.</t>
  </si>
  <si>
    <t>wsj
Trump commits to ‘One China’ policy
in call with Xi Jinping https://t.co/4oAPWqHXMP</t>
  </si>
  <si>
    <t>rashidaldosari
RT @WSJ: Trump commits to ‘One
China’ policy in call with Xi Jinping
https://t.co/4oAPWqHXMP</t>
  </si>
  <si>
    <t>ruhtyt
RT @janinenatt: 02-10 Titus Andronicus'
Patrick Stickles Talks Donald Trump,
Aliens, and Kanye West #KanyeWest
https://t.co/U4iMR8nrUu #kan…</t>
  </si>
  <si>
    <t>solariummedia
Donald Trump: I don't know Putin,
have no deals in Russia, and 'the
haters are going crazy' - #politics
https://t.co/wMV1CsH3Yk</t>
  </si>
  <si>
    <t>ladyfyreaz
RT @SolariumMedia: Donald Trump:
I don't know Putin, have no deals
in Russia, and 'the haters are
going crazy' - #politics https://t.co/wMV…</t>
  </si>
  <si>
    <t>politico
.@realDonaldTrump's allies say
he has been surprised that government
can’t be run like his business…
https://t.co/NQ6rIQ7ICp</t>
  </si>
  <si>
    <t>marleemccormick
RT @politico: .@realDonaldTrump's
allies say he has been surprised
that government can’t be run like
his business https://t.co/gUu8LqzLLK
h…</t>
  </si>
  <si>
    <t>mikeprysner
Jesus, Trump's quote signing this
is scary af: "Your day is over.
A new era of justice begins &amp;amp;
it begins right now" https://t.co/9OpXVE4KPX</t>
  </si>
  <si>
    <t>wavesofeuphoria
RT @MikePrysner: Jesus, Trump's
quote signing this is scary af:
"Your day is over. A new era of
justice begins &amp;amp; it begins
right now" https…</t>
  </si>
  <si>
    <t>davidcorndc</t>
  </si>
  <si>
    <t>sherpasook</t>
  </si>
  <si>
    <t>fcarsenal_hu</t>
  </si>
  <si>
    <t>andrewasiacoach</t>
  </si>
  <si>
    <t>encore_fred</t>
  </si>
  <si>
    <t>ppocampos</t>
  </si>
  <si>
    <t>i_fraihat</t>
  </si>
  <si>
    <t>cmhw_zinat</t>
  </si>
  <si>
    <t>pandamoanimum</t>
  </si>
  <si>
    <t>krustieph</t>
  </si>
  <si>
    <t>theeveningowl</t>
  </si>
  <si>
    <t>mdcollim</t>
  </si>
  <si>
    <t>islandmike13</t>
  </si>
  <si>
    <t>tonyxavee</t>
  </si>
  <si>
    <t>lavanguardia</t>
  </si>
  <si>
    <t>isasevi14</t>
  </si>
  <si>
    <t>worldnews_top</t>
  </si>
  <si>
    <t>serir_si</t>
  </si>
  <si>
    <t>amyrightside</t>
  </si>
  <si>
    <t>jeremyjdub</t>
  </si>
  <si>
    <t>asm_podcast</t>
  </si>
  <si>
    <t>jamesmelville</t>
  </si>
  <si>
    <t>bitter_taxshit</t>
  </si>
  <si>
    <t>joyvints</t>
  </si>
  <si>
    <t>mselizabetho</t>
  </si>
  <si>
    <t>drexrawson</t>
  </si>
  <si>
    <t>incorrigan</t>
  </si>
  <si>
    <t>marilynmorgan12</t>
  </si>
  <si>
    <t>iam_psychodrama</t>
  </si>
  <si>
    <t>timnewsome</t>
  </si>
  <si>
    <t>affeendog2</t>
  </si>
  <si>
    <t>sinow</t>
  </si>
  <si>
    <t>abdullahzone</t>
  </si>
  <si>
    <t>certifiedfool_</t>
  </si>
  <si>
    <t>rawstylesynergy</t>
  </si>
  <si>
    <t>dailymail</t>
  </si>
  <si>
    <t>1sneakygal</t>
  </si>
  <si>
    <t>drugproblem</t>
  </si>
  <si>
    <t>mollierisa</t>
  </si>
  <si>
    <t>uncafecitoporfa</t>
  </si>
  <si>
    <t>ap</t>
  </si>
  <si>
    <t>letrina_</t>
  </si>
  <si>
    <t>scooterpie65</t>
  </si>
  <si>
    <t>eli23b</t>
  </si>
  <si>
    <t>irodon</t>
  </si>
  <si>
    <t>gilcdt</t>
  </si>
  <si>
    <t>virgo1021</t>
  </si>
  <si>
    <t>zobop_republic</t>
  </si>
  <si>
    <t>sosbaiji</t>
  </si>
  <si>
    <t>saw_in_action</t>
  </si>
  <si>
    <t>darren32895836</t>
  </si>
  <si>
    <t>patricklineber1</t>
  </si>
  <si>
    <t>bryanjfischer</t>
  </si>
  <si>
    <t>robrtgregory</t>
  </si>
  <si>
    <t>foxnewlife</t>
  </si>
  <si>
    <t>nusadua123</t>
  </si>
  <si>
    <t>williamsjon</t>
  </si>
  <si>
    <t>cbolinches</t>
  </si>
  <si>
    <t>cookiemuffen</t>
  </si>
  <si>
    <t>southern_gal987</t>
  </si>
  <si>
    <t>galueanalitica</t>
  </si>
  <si>
    <t>fleurdelo</t>
  </si>
  <si>
    <t>oddlings</t>
  </si>
  <si>
    <t>jornalistavitor</t>
  </si>
  <si>
    <t>474_703</t>
  </si>
  <si>
    <t>hehasnttweeted</t>
  </si>
  <si>
    <t>deontab_ent</t>
  </si>
  <si>
    <t>blackgmagik</t>
  </si>
  <si>
    <t>mudramermaid</t>
  </si>
  <si>
    <t>anthonyleahy</t>
  </si>
  <si>
    <t>ft</t>
  </si>
  <si>
    <t>vg123e</t>
  </si>
  <si>
    <t>barbreevesmccul</t>
  </si>
  <si>
    <t>grannyging</t>
  </si>
  <si>
    <t>juanpantalones</t>
  </si>
  <si>
    <t>wcsek</t>
  </si>
  <si>
    <t>cambioencuba</t>
  </si>
  <si>
    <t>bobthym</t>
  </si>
  <si>
    <t>mattophobia</t>
  </si>
  <si>
    <t>donnadiane1970</t>
  </si>
  <si>
    <t>stefpreissner</t>
  </si>
  <si>
    <t>kilkennyfineart</t>
  </si>
  <si>
    <t>webnotitarde</t>
  </si>
  <si>
    <t>reinaldazo</t>
  </si>
  <si>
    <t>panyol</t>
  </si>
  <si>
    <t>seipl3</t>
  </si>
  <si>
    <t>pemwaldron</t>
  </si>
  <si>
    <t>resisttildeath</t>
  </si>
  <si>
    <t>buckarubby</t>
  </si>
  <si>
    <t>lilspike</t>
  </si>
  <si>
    <t>ebmysicist</t>
  </si>
  <si>
    <t>epochtimesde</t>
  </si>
  <si>
    <t>dessousandmore</t>
  </si>
  <si>
    <t>callum__gibson</t>
  </si>
  <si>
    <t>bojindie</t>
  </si>
  <si>
    <t>bluberco</t>
  </si>
  <si>
    <t>asaganich</t>
  </si>
  <si>
    <t>cjward713</t>
  </si>
  <si>
    <t>lahiene71</t>
  </si>
  <si>
    <t>juanbaylac</t>
  </si>
  <si>
    <t>iservedrinks</t>
  </si>
  <si>
    <t>not_a_banker</t>
  </si>
  <si>
    <t>aoindc</t>
  </si>
  <si>
    <t>hammamra7</t>
  </si>
  <si>
    <t>riegerreport</t>
  </si>
  <si>
    <t>rainwhen_</t>
  </si>
  <si>
    <t>skepticsa</t>
  </si>
  <si>
    <t>emilyroseheintz</t>
  </si>
  <si>
    <t>odecarvalho</t>
  </si>
  <si>
    <t>ton_castil</t>
  </si>
  <si>
    <t>rhreid</t>
  </si>
  <si>
    <t>kbehidji</t>
  </si>
  <si>
    <t>wilbury_twist</t>
  </si>
  <si>
    <t>freedomsbride</t>
  </si>
  <si>
    <t>thedirtyvegan</t>
  </si>
  <si>
    <t>hobotox</t>
  </si>
  <si>
    <t>dprk_news</t>
  </si>
  <si>
    <t>sschwen</t>
  </si>
  <si>
    <t>550ktrs</t>
  </si>
  <si>
    <t>dh_a_heller</t>
  </si>
  <si>
    <t>kaitlinabell</t>
  </si>
  <si>
    <t>todayshow</t>
  </si>
  <si>
    <t>moncureandrew</t>
  </si>
  <si>
    <t>jgsaxon</t>
  </si>
  <si>
    <t>carminezozzora</t>
  </si>
  <si>
    <t>lastlobomundo</t>
  </si>
  <si>
    <t>wtf_didyouknow</t>
  </si>
  <si>
    <t>pgfflinda</t>
  </si>
  <si>
    <t>megaera17</t>
  </si>
  <si>
    <t>ac_anosh7</t>
  </si>
  <si>
    <t>danielaf_df</t>
  </si>
  <si>
    <t>chmodbot3</t>
  </si>
  <si>
    <t>chucksnewsroom</t>
  </si>
  <si>
    <t>martinasark6</t>
  </si>
  <si>
    <t>mikevanriel2</t>
  </si>
  <si>
    <t>festusakin</t>
  </si>
  <si>
    <t>mickpuck</t>
  </si>
  <si>
    <t>rosalindmaud</t>
  </si>
  <si>
    <t>_danparis</t>
  </si>
  <si>
    <t>deoradh1</t>
  </si>
  <si>
    <t>lauramcafee1</t>
  </si>
  <si>
    <t>iisuperjimii</t>
  </si>
  <si>
    <t>catherinehatf19</t>
  </si>
  <si>
    <t>gaellevzn</t>
  </si>
  <si>
    <t>nevvah8n</t>
  </si>
  <si>
    <t>segunhassan_</t>
  </si>
  <si>
    <t>beminecaroline</t>
  </si>
  <si>
    <t>elliothournon</t>
  </si>
  <si>
    <t>acraig2014</t>
  </si>
  <si>
    <t>chrisjzullo</t>
  </si>
  <si>
    <t>tksailor</t>
  </si>
  <si>
    <t>rfi_vi</t>
  </si>
  <si>
    <t>teeheeheemcfee</t>
  </si>
  <si>
    <t>helenkennedy</t>
  </si>
  <si>
    <t>raynemillaray</t>
  </si>
  <si>
    <t>samuelaadams</t>
  </si>
  <si>
    <t>venomous9</t>
  </si>
  <si>
    <t>deborah87598885</t>
  </si>
  <si>
    <t>mjedlicka</t>
  </si>
  <si>
    <t>irbfuk</t>
  </si>
  <si>
    <t>ctzncorinthian</t>
  </si>
  <si>
    <t>circuitoenlace</t>
  </si>
  <si>
    <t>rebeccamaureen</t>
  </si>
  <si>
    <t>pres_coin</t>
  </si>
  <si>
    <t>elparrafito1</t>
  </si>
  <si>
    <t>bukolabolarinwa</t>
  </si>
  <si>
    <t>pupilasombrada</t>
  </si>
  <si>
    <t>tdixie25</t>
  </si>
  <si>
    <t>thomascavin</t>
  </si>
  <si>
    <t>markseibel</t>
  </si>
  <si>
    <t>touparish</t>
  </si>
  <si>
    <t>firemonkey47</t>
  </si>
  <si>
    <t>publimbi</t>
  </si>
  <si>
    <t>fukdapress</t>
  </si>
  <si>
    <t>derponamission</t>
  </si>
  <si>
    <t>classicpict</t>
  </si>
  <si>
    <t>michaelrg227</t>
  </si>
  <si>
    <t>gilllygg</t>
  </si>
  <si>
    <t>keithwm</t>
  </si>
  <si>
    <t>ferolhumphrey</t>
  </si>
  <si>
    <t>01mbthebest</t>
  </si>
  <si>
    <t>lex_indacut</t>
  </si>
  <si>
    <t>brownsuga545</t>
  </si>
  <si>
    <t>juliaadair</t>
  </si>
  <si>
    <t>beautybind</t>
  </si>
  <si>
    <t>lasillarota</t>
  </si>
  <si>
    <t>flexluis</t>
  </si>
  <si>
    <t>thenevsal</t>
  </si>
  <si>
    <t>andersondrlja</t>
  </si>
  <si>
    <t>gerster_kaylene</t>
  </si>
  <si>
    <t>roz233</t>
  </si>
  <si>
    <t>kemptont</t>
  </si>
  <si>
    <t>muhtasimahmed</t>
  </si>
  <si>
    <t>faizinside</t>
  </si>
  <si>
    <t>thetweetofgod</t>
  </si>
  <si>
    <t>vladpsychogist</t>
  </si>
  <si>
    <t>nishalew_</t>
  </si>
  <si>
    <t>bartluann</t>
  </si>
  <si>
    <t>geliefig</t>
  </si>
  <si>
    <t>canousconcerne</t>
  </si>
  <si>
    <t>0115shandil</t>
  </si>
  <si>
    <t>tal_avi</t>
  </si>
  <si>
    <t>somexlcan</t>
  </si>
  <si>
    <t>itsjustgisellex</t>
  </si>
  <si>
    <t>dianearnal</t>
  </si>
  <si>
    <t>queennn94</t>
  </si>
  <si>
    <t>happychaii</t>
  </si>
  <si>
    <t>morningtyas</t>
  </si>
  <si>
    <t>alexsokoloff</t>
  </si>
  <si>
    <t>ernestsepulveda</t>
  </si>
  <si>
    <t>anneannapolis</t>
  </si>
  <si>
    <t>tiasmusic</t>
  </si>
  <si>
    <t>hmalave2768</t>
  </si>
  <si>
    <t>lafonliam</t>
  </si>
  <si>
    <t>iamdefstef</t>
  </si>
  <si>
    <t>n_poindexter</t>
  </si>
  <si>
    <t>juanbago</t>
  </si>
  <si>
    <t>bjcalvillo</t>
  </si>
  <si>
    <t>leafy_is_drugz</t>
  </si>
  <si>
    <t>donald_trump_q</t>
  </si>
  <si>
    <t>bowleggednerd</t>
  </si>
  <si>
    <t>keely221b</t>
  </si>
  <si>
    <t>ddemaiosmith</t>
  </si>
  <si>
    <t>templarioresist</t>
  </si>
  <si>
    <t>gabrielamb72</t>
  </si>
  <si>
    <t>realmuckmaker</t>
  </si>
  <si>
    <t>pas5974</t>
  </si>
  <si>
    <t>smartkaden</t>
  </si>
  <si>
    <t>lies_breaker</t>
  </si>
  <si>
    <t>dats2shit</t>
  </si>
  <si>
    <t>megannic0l</t>
  </si>
  <si>
    <t>smartel3</t>
  </si>
  <si>
    <t>realdylanallman</t>
  </si>
  <si>
    <t>sodagrrl</t>
  </si>
  <si>
    <t>annebdep</t>
  </si>
  <si>
    <t>fangpusskins</t>
  </si>
  <si>
    <t>adirado29</t>
  </si>
  <si>
    <t>rollcall</t>
  </si>
  <si>
    <t>unlewis</t>
  </si>
  <si>
    <t>vibevixen</t>
  </si>
  <si>
    <t>cthomas823</t>
  </si>
  <si>
    <t>godandthebear</t>
  </si>
  <si>
    <t>tallahfortrump</t>
  </si>
  <si>
    <t>tamarateague1</t>
  </si>
  <si>
    <t>woodslight1</t>
  </si>
  <si>
    <t>simbatz11</t>
  </si>
  <si>
    <t>fluentiai</t>
  </si>
  <si>
    <t>horstie</t>
  </si>
  <si>
    <t>outvade</t>
  </si>
  <si>
    <t>mezpocalypsenow</t>
  </si>
  <si>
    <t>fxs_stocks_fr</t>
  </si>
  <si>
    <t>garyonly</t>
  </si>
  <si>
    <t>kbee57</t>
  </si>
  <si>
    <t>mencodes</t>
  </si>
  <si>
    <t>endlessfractal</t>
  </si>
  <si>
    <t>tuvozalmundo</t>
  </si>
  <si>
    <t>policalnewsusa</t>
  </si>
  <si>
    <t>nancycubbins</t>
  </si>
  <si>
    <t>toddster1985</t>
  </si>
  <si>
    <t>johnscharf5</t>
  </si>
  <si>
    <t>anjalimalikmd</t>
  </si>
  <si>
    <t>anttiviljami</t>
  </si>
  <si>
    <t>982thebeat</t>
  </si>
  <si>
    <t>fgreglo</t>
  </si>
  <si>
    <t>dreams_screams</t>
  </si>
  <si>
    <t>realmelanatrump</t>
  </si>
  <si>
    <t>faggotron_</t>
  </si>
  <si>
    <t>lectric_eye</t>
  </si>
  <si>
    <t>mato66</t>
  </si>
  <si>
    <t>eating</t>
  </si>
  <si>
    <t>sshafawie</t>
  </si>
  <si>
    <t>impeach_d_trump</t>
  </si>
  <si>
    <t>posiependerson</t>
  </si>
  <si>
    <t>independent</t>
  </si>
  <si>
    <t>chrisdulux</t>
  </si>
  <si>
    <t>beelzebjorn</t>
  </si>
  <si>
    <t>discovery77_</t>
  </si>
  <si>
    <t>melvinwilson2</t>
  </si>
  <si>
    <t>cesaralaire</t>
  </si>
  <si>
    <t>sebastiankole</t>
  </si>
  <si>
    <t>oftenblunders</t>
  </si>
  <si>
    <t>vvsnair</t>
  </si>
  <si>
    <t>michaelvanmind</t>
  </si>
  <si>
    <t>24_news_live</t>
  </si>
  <si>
    <t>worldfnature</t>
  </si>
  <si>
    <t>cvonruhland</t>
  </si>
  <si>
    <t>ldiamond39</t>
  </si>
  <si>
    <t>20steele20</t>
  </si>
  <si>
    <t>nbcnews</t>
  </si>
  <si>
    <t>deb_tiva</t>
  </si>
  <si>
    <t>the_lovelyjones</t>
  </si>
  <si>
    <t>eun_rocks</t>
  </si>
  <si>
    <t>doughboyhtx_</t>
  </si>
  <si>
    <t>rhysrharper</t>
  </si>
  <si>
    <t>selena__jackson</t>
  </si>
  <si>
    <t>aerdt</t>
  </si>
  <si>
    <t>shandixy</t>
  </si>
  <si>
    <t>kimera8090</t>
  </si>
  <si>
    <t>tracikowal</t>
  </si>
  <si>
    <t>johnsb01</t>
  </si>
  <si>
    <t>alem303</t>
  </si>
  <si>
    <t>middleeasteye</t>
  </si>
  <si>
    <t>aimansaufi64</t>
  </si>
  <si>
    <t>tamarynmusic</t>
  </si>
  <si>
    <t>umexiquense</t>
  </si>
  <si>
    <t>adamserwer</t>
  </si>
  <si>
    <t>beats9kids</t>
  </si>
  <si>
    <t>tauntontusc</t>
  </si>
  <si>
    <t>swaggerene1</t>
  </si>
  <si>
    <t>cnnpolitics</t>
  </si>
  <si>
    <t>audanutting</t>
  </si>
  <si>
    <t>thegayhumanist</t>
  </si>
  <si>
    <t>scottgubesch</t>
  </si>
  <si>
    <t>ilforddavescfc</t>
  </si>
  <si>
    <t>davidfrum</t>
  </si>
  <si>
    <t>jdl1185</t>
  </si>
  <si>
    <t>johnjharwood</t>
  </si>
  <si>
    <t>jfreewright</t>
  </si>
  <si>
    <t>_tytanium</t>
  </si>
  <si>
    <t>doug_bandow</t>
  </si>
  <si>
    <t>nymag</t>
  </si>
  <si>
    <t>nancybknits</t>
  </si>
  <si>
    <t>guardian</t>
  </si>
  <si>
    <t>hkarhapaa</t>
  </si>
  <si>
    <t>wokescumbag</t>
  </si>
  <si>
    <t>paulinabozh</t>
  </si>
  <si>
    <t>noticiashumor</t>
  </si>
  <si>
    <t>ktvu</t>
  </si>
  <si>
    <t>_bracilian</t>
  </si>
  <si>
    <t>drawlinglawyer</t>
  </si>
  <si>
    <t>petersabol</t>
  </si>
  <si>
    <t>newsweek</t>
  </si>
  <si>
    <t>darnsharn</t>
  </si>
  <si>
    <t>pembsllamas</t>
  </si>
  <si>
    <t>thai_talk</t>
  </si>
  <si>
    <t>tyron_triston</t>
  </si>
  <si>
    <t>jackiespinner</t>
  </si>
  <si>
    <t>aisstudios</t>
  </si>
  <si>
    <t>omarsdayoff</t>
  </si>
  <si>
    <t>sory35616171</t>
  </si>
  <si>
    <t>manonmedium</t>
  </si>
  <si>
    <t>cdu</t>
  </si>
  <si>
    <t>werbepuristin</t>
  </si>
  <si>
    <t>computerlover5</t>
  </si>
  <si>
    <t>motherjones</t>
  </si>
  <si>
    <t>frankieboyle</t>
  </si>
  <si>
    <t>potus</t>
  </si>
  <si>
    <t>huffpostweird</t>
  </si>
  <si>
    <t>senjohnmccain</t>
  </si>
  <si>
    <t>youtube</t>
  </si>
  <si>
    <t>jaquemateweb</t>
  </si>
  <si>
    <t>lincolnablades</t>
  </si>
  <si>
    <t>maxinewaters</t>
  </si>
  <si>
    <t>astralspider</t>
  </si>
  <si>
    <t>thedionnemama</t>
  </si>
  <si>
    <t>williamlegate</t>
  </si>
  <si>
    <t>sayantan_trump</t>
  </si>
  <si>
    <t>abc</t>
  </si>
  <si>
    <t>kattpackallday</t>
  </si>
  <si>
    <t>liberalaus</t>
  </si>
  <si>
    <t>tonyabbottmhr</t>
  </si>
  <si>
    <t>karentravers</t>
  </si>
  <si>
    <t>georgetakei</t>
  </si>
  <si>
    <t>nycjayjay</t>
  </si>
  <si>
    <t>akaworf</t>
  </si>
  <si>
    <t>sethmacfarlane</t>
  </si>
  <si>
    <t>faze_rain</t>
  </si>
  <si>
    <t>motherj</t>
  </si>
  <si>
    <t>gregghenson</t>
  </si>
  <si>
    <t>rinde</t>
  </si>
  <si>
    <t>joshbloch</t>
  </si>
  <si>
    <t>joyannreid</t>
  </si>
  <si>
    <t>usatoday</t>
  </si>
  <si>
    <t>ceo</t>
  </si>
  <si>
    <t>le_figaro</t>
  </si>
  <si>
    <t>null</t>
  </si>
  <si>
    <t>cnn</t>
  </si>
  <si>
    <t>vp</t>
  </si>
  <si>
    <t>rosie</t>
  </si>
  <si>
    <t>usa_news_24</t>
  </si>
  <si>
    <t>courtyardhoxton</t>
  </si>
  <si>
    <t>nhbaptiste</t>
  </si>
  <si>
    <t>nsarwark</t>
  </si>
  <si>
    <t>pandaphant1</t>
  </si>
  <si>
    <t>lpnational</t>
  </si>
  <si>
    <t>nytimes</t>
  </si>
  <si>
    <t>Never has it been easier to get secret cash to a president. Follow the (hotel) money! https://t.co/EkC3zTBIW4 via @MotherJones</t>
  </si>
  <si>
    <t>Charisma is in the eye of the beholder https://t.co/LGX4c0eI9v</t>
  </si>
  <si>
    <t>What Donald Trump has planned next for American Muslims is shocking https://t.co/C5XXPoSzyR</t>
  </si>
  <si>
    <t>RT @i_fraihat: What Donald Trump has planned next for American Muslims is shocking https://t.co/C5XXPoSzyR</t>
  </si>
  <si>
    <t>Maybe Donald Trump meant "SEE YOU IN COURTS" and was demanding people buy shoes from Ivanka's range. https://t.co/OMsrBAv8kp</t>
  </si>
  <si>
    <t>RT @Pandamoanimum: Maybe Donald Trump meant "SEE YOU IN COURTS" and was demanding people buy shoes from Ivanka's range. https://t.co/OMsrBA…</t>
  </si>
  <si>
    <t>RT @davidfrum: Donald Trump got tired of winning. https://t.co/EbkHBAfR9k</t>
  </si>
  <si>
    <t>Rafa Márquez dedica un mensaje a Trump en un partido de México en Estados Unidos. &amp;gt;&amp;gt; https://t.co/vmPSctgSil https://t.co/M19cmz24vL</t>
  </si>
  <si>
    <t>RT @LaVanguardia: Rafa Márquez dedica un mensaje a Trump en un partido de México en Estados Unidos. &amp;gt;&amp;gt; https://t.co/vmPSctgSil https://t.co…</t>
  </si>
  <si>
    <t>Donald Trump Agrees to Honor the 'One China' Policy in a Call With Xi Jinping https://t.co/4bmGFvmIKL #worldnews #news #breakingnews</t>
  </si>
  <si>
    <t>Le nouveau président américain a demandé à l’un de ses conseillers si le mieux pour les Etats-Unis était d’avoir... https://t.co/5KOvAwfo9x</t>
  </si>
  <si>
    <t>Nail. On. The. Head.
#Trump. @frankieboyle
https://t.co/CIAw6dmX6G</t>
  </si>
  <si>
    <t>RT @JamesMelville: Nail. On. The. Head.
#Trump. @frankieboyle
https://t.co/CIAw6dmX6G</t>
  </si>
  <si>
    <t>@POTUS @realDonaldTrump your puppet doesn't like what you are doing #notyourpuppet after all are you firing him? https://t.co/zCoYmMuhDk</t>
  </si>
  <si>
    <t>I'm rethinking the wisdom of a technology that permits instant, unedited, easily misunderstood retorts. https://t.co/L2D3p4FBYz</t>
  </si>
  <si>
    <t>More Than 650,000 People Have Joined a Campaign to Impeach President Trump https://t.co/fi0m7yYlHe</t>
  </si>
  <si>
    <t>Photo of @realDonaldTrump in a bathrobe sends Redditors into creative overdrive https://t.co/Ak8zcjBKMY via @HuffPostWeird</t>
  </si>
  <si>
    <t>Donald Trump abruptly fires White House cybersecurity chief, has him escorted out of building https://t.co/BaakHQwwT4 via @PalmerReport</t>
  </si>
  <si>
    <t>RT @Impeach_D_Trump: Today Donald Trump Called @SenJohnMcCain a "Loser".  Republican or Democrat, McCain is an American Hero.
RETWEET YOUR…</t>
  </si>
  <si>
    <t>A group of Patriots say they won't visit President Trump at the White House. Here’s why: https://t.co/iwl7XqKC8d https://t.co/9EYLFRWGLX</t>
  </si>
  <si>
    <t>RT @SInow: A group of Patriots say they won't visit President Trump at the White House. Here’s why: https://t.co/iwl7XqKC8d https://t.co/9E…</t>
  </si>
  <si>
    <t>IM TIRED OF HEARING ABOUT DONALD TRUMP AND HIS FUCK ASS ADMINISTRATION BUT I NEED TO STAY AWARE OF WHATS HAPPENING https://t.co/DfBijti86p</t>
  </si>
  <si>
    <t>RT @CertifiedFool_: IM TIRED OF HEARING ABOUT DONALD TRUMP AND HIS FUCK ASS ADMINISTRATION BUT I NEED TO STAY AWARE OF WHATS HAPPENING http…</t>
  </si>
  <si>
    <t>Hundreds of thousands rally against Donald Trump and chant 'Death to America' in Iran https://t.co/NvIJHl4slO https://t.co/N55r3nERz0</t>
  </si>
  <si>
    <t>RT @DailyMail: Hundreds of thousands rally against Donald Trump and chant 'Death to America' in Iran https://t.co/NvIJHl4slO https://t.co/N…</t>
  </si>
  <si>
    <t>Has anyone noticed that Donald Trump tweets almost exactly like Amanda Bynes? 💀 https://t.co/I58Bdq5L6a</t>
  </si>
  <si>
    <t>RT @drugproblem: Has anyone noticed that Donald Trump tweets almost exactly like Amanda Bynes? 💀 https://t.co/I58Bdq5L6a</t>
  </si>
  <si>
    <t>BREAKING: China state broadcaster says Donald Trump and President Xi Jinping speak by phone for first time since inauguration.</t>
  </si>
  <si>
    <t>RT @AP: BREAKING: China state broadcaster says Donald Trump and President Xi Jinping speak by phone for first time since inauguration.</t>
  </si>
  <si>
    <t>Els jutges tomben el recurs de Donald Trump contra la suspensió del vet migratori. Independència judicial. Igual que a Espanya...</t>
  </si>
  <si>
    <t>RT @irodon: Els jutges tomben el recurs de Donald Trump contra la suspensió del vet migratori. Independència judicial. Igual que a Espanya.…</t>
  </si>
  <si>
    <t>#FreeMelania! #MelaniaSpeaks? | Melania Trump Is Being Abused By #DonaldTrump https://t.co/pDuOrzlFJY @YouTube</t>
  </si>
  <si>
    <t>RT @zobop_republic: #FreeMelania! #MelaniaSpeaks? | Melania Trump Is Being Abused By #DonaldTrump https://t.co/pDuOrzlFJY @YouTube</t>
  </si>
  <si>
    <t>President Donald Trump considering tossing old Executive order &amp;amp; putting forth an even better one !! 👊🇺🇸… https://t.co/bxsbrAAPUD</t>
  </si>
  <si>
    <t>RT @Darren32895836: President Donald Trump considering tossing old Executive order &amp;amp; putting forth an even better one !! 👊🇺🇸 #ninthcircuit…</t>
  </si>
  <si>
    <t>62,979,879 Americans voted for Donald Trump because of immigration and Islam. Everyone of them was disenfranchised yesterday.</t>
  </si>
  <si>
    <t>RT @BryanJFischer: 62,979,879 Americans voted for Donald Trump because of immigration and Islam. Everyone of them was disenfranchised yeste…</t>
  </si>
  <si>
    <t>Kritik an SPD-Kanzlerkandidat: Schäuble vergleicht Schulz mit Trump https://t.co/FYwS7Tb49T via @SPIEGELONLINE</t>
  </si>
  <si>
    <t>Suspect we know the answer! @TheEconomist's now weekly #DonaldTrump cover. https://t.co/qe0OQ8NqWB</t>
  </si>
  <si>
    <t>RT @WilliamsJon: Suspect we know the answer! @TheEconomist's now weekly #DonaldTrump cover. https://t.co/qe0OQ8NqWB</t>
  </si>
  <si>
    <t>Michael Savage Why Globalist Elites Like George Soros Hate Donald Trump https://t.co/C7sz54kjIU</t>
  </si>
  <si>
    <t>"@JaquemateWeb: Diputados opositores viajaron a EEUU buscando reunión con Donald Trump - https://t.co/QUnSpZzCMv… https://t.co/hBqVjVaiC1"</t>
  </si>
  <si>
    <t>Russia and America: Donald Trump seeks a grand bargain with Vladimir Putin https://t.co/bPvUajqbBD via @TheEconomist</t>
  </si>
  <si>
    <t>Trump vows to fight travel ban ruling https://t.co/Vxh45tX3VF</t>
  </si>
  <si>
    <t>#BGMRead "Recognize @MaxineWaters brilliance, courage and earlessness." - @lincolnablades 
https://t.co/gvBmF9Wd3k</t>
  </si>
  <si>
    <t>RT @blackgmagik: #BGMRead "Recognize @MaxineWaters brilliance, courage and earlessness." - @lincolnablades 
https://t.co/gvBmF9Wd3k</t>
  </si>
  <si>
    <t>Donald Trump's foreign policy has world leaders alarmed https://t.co/zHvlWTlNsK https://t.co/YdVLsnXnL6</t>
  </si>
  <si>
    <t>RT @FT: Donald Trump's foreign policy has world leaders alarmed https://t.co/zHvlWTlNsK https://t.co/YdVLsnXnL6</t>
  </si>
  <si>
    <t>RT @TallahForTrump: The left &amp;amp; the corrupt judges will have blood on their hands if something happens here for overruling Donald Trump's te…</t>
  </si>
  <si>
    <t>Funny "Donald Trump" Commercial @TheDionneMama @astralspider  https://t.co/he66V9T8i3</t>
  </si>
  <si>
    <t>Xi Jinping y Donald Trump hablan por teléfono https://t.co/6tbduXwhtS</t>
  </si>
  <si>
    <t>Trump commits to ‘One China’ policy in call with Xi Jinping https://t.co/rDTcvpHQuj</t>
  </si>
  <si>
    <t>Is it just me or do these towels create a Donald Trump shadow https://t.co/pfDmOq2RQq</t>
  </si>
  <si>
    <t>RT @StefPreissner: Is it just me or do these towels create a Donald Trump shadow https://t.co/pfDmOq2RQq</t>
  </si>
  <si>
    <t>Tribunal rechazó una vez solicitud de Donald Trump #Internacional https://t.co/SOUXFiauqM</t>
  </si>
  <si>
    <t>RT @webnotitarde: Tribunal rechazó una vez solicitud de Donald Trump #Internacional https://t.co/SOUXFiauqM</t>
  </si>
  <si>
    <t>Donald Trump is making Iran's revolution great again https://t.co/HoPPNTl164 by #TheEconomist via @c0nvey</t>
  </si>
  <si>
    <t>Donald #Trump's US tax reform: What we know so far about his 'phenomenal' planned cuts https://t.co/fzbk5CBcOU… https://t.co/PWavPA9tOF</t>
  </si>
  <si>
    <t>@SAYANTAN_TRUMP @williamlegate @realDonaldTrump @ABC The 307 People, Places and Things Donald
Trump Has Insulted https://t.co/fb8XQSyuij</t>
  </si>
  <si>
    <t>RT @RealMuckmaker: Donald Trump has successfully buried the story that worries him most https://t.co/qJlbpf8jMX</t>
  </si>
  <si>
    <t>RT @realMelanaTrump: Throwback to when I met Donald Trump for the first time https://t.co/fygSOV8JNG</t>
  </si>
  <si>
    <t>Ein linkes Wochenmagazin in Irland hat keine Skrupel, einen "Aufruf zur Gewalt" gegen den US-Präsidenten Donald... https://t.co/iVgftLKvol</t>
  </si>
  <si>
    <t>RT @EpochTimesDE: Ein linkes Wochenmagazin in Irland hat keine Skrupel, einen "Aufruf zur Gewalt" gegen den US-Präsidenten Donald... https:…</t>
  </si>
  <si>
    <t>RT @JamesMelville: BREAKING NEWS: Donald Trump is going to make Pink Floyd pay for the wall.</t>
  </si>
  <si>
    <t>Pollsters Are Still Misreading Support For Donald Trump | #politics https://t.co/gCrj5r7QDx</t>
  </si>
  <si>
    <t>RT @BluberCo: Pollsters Are Still Misreading Support For Donald Trump | #politics https://t.co/gCrj5r7QDx</t>
  </si>
  <si>
    <t>RT @982thebeat: #LiveOn982thebeat Katt Williams talks about Donald Trump by @KattPackAllDay https://t.co/js5ZfvYa1d https://t.co/tyEVCm0DNm</t>
  </si>
  <si>
    <t>Donald Trump firma una ley que permite a Uruguayos viajar a los EE.UU sin visa - https://t.co/aZRIM2q4uU  no está sanoGobierna sus intereses</t>
  </si>
  <si>
    <t>RT @aerdt: Canadian woman turned away from US border after Muslim prayer videos found on her phone |By Harry Cockburn 
https://t.co/UYtMY8Q…</t>
  </si>
  <si>
    <t>@AltStateDpt @PolitiFact  All part of his condition:  https://t.co/OJKzW4eYmV</t>
  </si>
  <si>
    <t>VIDEO of Mike Pence calling Trump's #MuslimBan unconstitutional from December 2015: https://t.co/BDfq8BWeFG</t>
  </si>
  <si>
    <t>RT @RiegerReport: VIDEO of Mike Pence calling Trump's #MuslimBan unconstitutional from December 2015: https://t.co/BDfq8BWeFG</t>
  </si>
  <si>
    <t>How true most points in this in #auspol, since @TonyAbbottMHR became leader of @LiberalAus, contd under Turnbull?
https://t.co/Z6GgFX5Py7</t>
  </si>
  <si>
    <t>RT @theDirtyVegan: @realDonaldTrump "Donald Trump Says Hillary Doesn’t Have the ‘Temperament’ to Be President" then you got this ALL CAPS s…</t>
  </si>
  <si>
    <t>1) O golpe que se prepara nos EUA para impedir a posse de Donald Trump ou ao menos inviabilizar o seu governo</t>
  </si>
  <si>
    <t>RT @OdeCarvalho: 1) O golpe que se prepara nos EUA para impedir a posse de Donald Trump ou ao menos inviabilizar o seu governo</t>
  </si>
  <si>
    <t>James Baker offers #DonaldTrump advice:" Don't insult #Mexico, don't be #Israel's lawyer, respect #NATO, organize https://t.co/PSorLrosss</t>
  </si>
  <si>
    <t>RT @rhreid: James Baker offers #DonaldTrump advice:" Don't insult #Mexico, don't be #Israel's lawyer, respect #NATO, organize https://t.co/…</t>
  </si>
  <si>
    <t>Donald Trump finally tweets some truth. The security of our nation is at stake and has been ever since he took offi… https://t.co/vEDC7tqGQc</t>
  </si>
  <si>
    <t>RT @Wilbury_Twist: Donald Trump finally tweets some truth. The security of our nation is at stake and has been ever since he took office. h…</t>
  </si>
  <si>
    <t>@realDonaldTrump "Donald Trump Says Hillary Doesn’t Have the ‘Temperament’ to Be President" then you got this ALL C… https://t.co/d9L9CPtWIq</t>
  </si>
  <si>
    <t>Dim-witted dullard Donald Trump proves himself a dolt, vowing to protect US in court.
Marshal Kim Jong-Un protects… https://t.co/n80TyKC00T</t>
  </si>
  <si>
    <t>RT @DPRK_News: Dim-witted dullard Donald Trump proves himself a dolt, vowing to protect US in court.
Marshal Kim Jong-Un protects DPRK on…</t>
  </si>
  <si>
    <t>A federal appeals court refused Thursday to reinstate President Donald Trump's ban; @karentravers reports next: https://t.co/nVvhBGgeIX</t>
  </si>
  <si>
    <t>Trump finds the limits of executive power @CNNPolitics https://t.co/HaxQ5NelKv</t>
  </si>
  <si>
    <t>You can't get a worse case than this': Trump feud with Nordstrom sparks ethics warnings https://t.co/RfYAwCY7LR https://t.co/9QsLxlLaau</t>
  </si>
  <si>
    <t>RT @TODAYshow: 'You can't get a worse case than this': Trump feud with Nordstrom sparks ethics warnings https://t.co/RfYAwCY7LR https://t.c…</t>
  </si>
  <si>
    <t>RT @CNNPolitics: Timeline: How President Donald Trump's travel ban unraveled https://t.co/WcJJX1ySQ5 https://t.co/eEZQsXE3pP</t>
  </si>
  <si>
    <t>Prince Charles issues veiled warning over Donald Trump and return to 'dark days of 1930s' #NotMyPresident  https://t.co/wNuw3FmksZ</t>
  </si>
  <si>
    <t>Donald Trump gets evicerated and sued for protecting us while Obama basks in a glorious legacy illusion when he sho… https://t.co/ZPkIl2nN57</t>
  </si>
  <si>
    <t>RT @CarmineZozzora: Donald Trump gets evicerated and sued for protecting us while Obama basks in a glorious legacy illusion when he should…</t>
  </si>
  <si>
    <t>Think Ivanka or Melania Trump would try to exploit their status for profit? Sad! https://t.co/npv0QcCyfN https://t.co/7RDOROiZBs</t>
  </si>
  <si>
    <t>Free exchange: Donald Trump and the dollar standard https://t.co/PfaN1wuXDI via TheEconomist</t>
  </si>
  <si>
    <t>Donald Trump wants to change U.S. nuclear policy. Most Americans aren't persuaded. https://t.co/gQv5ACb4jV</t>
  </si>
  <si>
    <t>Donald Trump will tweet about Muslims attacking but he would never tweet about Muslims being attacked.</t>
  </si>
  <si>
    <t>US judges refuse to reinstate Trump executive order - President lashes out: 'I'll see you in court' https://t.co/Tw5pOqEavR</t>
  </si>
  <si>
    <t>Superb, Mr Brooks. "A Gift for Donald Trump" article https://t.co/0ln0MgnFrZ</t>
  </si>
  <si>
    <t>RT @MickPuck: Superb, Mr Brooks. "A Gift for Donald Trump" article https://t.co/0ln0MgnFrZ</t>
  </si>
  <si>
    <t>Tory MSP thinks we're leaving the Eurozone and that #indyref was in 2015. 😂
https://t.co/uSIyjdPp6f</t>
  </si>
  <si>
    <t>RT @_DanParis: Tory MSP thinks we're leaving the Eurozone and that #indyref was in 2015. 😂
https://t.co/uSIyjdPp6f</t>
  </si>
  <si>
    <t>@nycjayjay @GeorgeTakei Trudeau is set to meet with Trump on Monday! Please sign and share! https://t.co/82s0cT6jzA</t>
  </si>
  <si>
    <t>@SethMacFarlane @akaWorf Trudeau is set to meet with Trump on Monday! Please sign and share! https://t.co/82s0cT6jzA</t>
  </si>
  <si>
    <t>I liked a @YouTube video from @faze_rain https://t.co/fTaVU3PF8w DONALD TRUMP ROASTED ME...</t>
  </si>
  <si>
    <t>Donald Trump might have to learn to rule the US carrying the people along and putting their feelings into consideration</t>
  </si>
  <si>
    <t>"I'd like to speak with the manager" -#DonaldTrump #SeeYouInCourt</t>
  </si>
  <si>
    <t>👏 Bravo #Nordstrom. There are only two things Donald Trump cares about. His reputation and his pocket. The first is shot. #GrabYourWallet</t>
  </si>
  <si>
    <t>RT @ChrisJZullo: 👏 Bravo #Nordstrom. There are only two things Donald Trump cares about. His reputation and his pocket. The first is shot.…</t>
  </si>
  <si>
    <t>NHẬT BẢN - HOA KỲ - Shinzo Abe tạo cơ hội cho Donald Trump hạ nhiệt https://t.co/vxQpXTI9Hd</t>
  </si>
  <si>
    <t>Lots of juicy leaks in Politico look behind scenes at WH - Trump not coping well with staff he can't make sign NDAs… https://t.co/r2K2AUvJ6F</t>
  </si>
  <si>
    <t>RT @HelenKennedy: Lots of juicy leaks in Politico look behind scenes at WH - Trump not coping well with staff he can't make sign NDAs. http…</t>
  </si>
  <si>
    <t>Donald Trump signed an unspecific EO aimed at people who are “destroying the blood of our youth,” which doesn’t sound even a little Nazi-ish</t>
  </si>
  <si>
    <t>RT @SamuelAAdams: Donald Trump signed an unspecific EO aimed at people who are “destroying the blood of our youth,” which doesn’t sound eve…</t>
  </si>
  <si>
    <t>RT @DavidCornDC: Never has it been easier to get secret cash to a president. Follow the (hotel) money! https://t.co/EkC3zTBIW4 via @MotherJ…</t>
  </si>
  <si>
    <t>Donald Trump: a man so obnoxious that karma may see him reincarnated as himself | Frankie Boyle https://t.co/iORSaipknk</t>
  </si>
  <si>
    <t>RT @IRBFUK: Donald Trump: a man so obnoxious that karma may see him reincarnated as himself | Frankie Boyle https://t.co/iORSaipknk</t>
  </si>
  <si>
    <t>La Justicia de EEUU decidió mantener bloqueo al decreto migratorio de Donald Trump https://t.co/mFQJv1SlyO https://t.co/OFamYRgL1E</t>
  </si>
  <si>
    <t>Donald Trump just lost, bigly - Washington Post https://t.co/djtdeNycUS</t>
  </si>
  <si>
    <t>La Justicia de EEUU decidió mantener bloqueo al decreto migratorio de Donald Trump https://t.co/yxneKaJtHB https://t.co/6osDLCsHHM</t>
  </si>
  <si>
    <t>Xi Jinping y Donald Trump hablan por teléfono https://t.co/fAxbb3meYR</t>
  </si>
  <si>
    <t>https://t.co/iitduZot41 🤔 IS HERE TRYING TO TELL YOU ALL SOMETHING? LIKE WE HAVE? AND HAS FALLEN ON DEAF EARS!! 🤔</t>
  </si>
  <si>
    <t>Most Californians disapprove of Donald Trump, poll finds | The Sacramento Bee https://t.co/gqTnUXVuEA</t>
  </si>
  <si>
    <t>RT @rollcall: Opinion: Ivanka incident shows that Donald Trump is not Harry Truman. https://t.co/Q3uDJqBg56 https://t.co/xU60zJvr4v</t>
  </si>
  <si>
    <t>Ni los tuits de Trump pueden salvar a Twitter https://t.co/xFd5hD3qsP</t>
  </si>
  <si>
    <t>Donald Trump 24/7 https://t.co/BKTHJboCCc</t>
  </si>
  <si>
    <t>RT @ClassicPict: Donald Trump 24/7 https://t.co/BKTHJboCCc</t>
  </si>
  <si>
    <t>@GreggHenson old grumpy white men shouldn't have twitters 🙄🙄 luckily you went bald and didn't keep the Donald trump top.</t>
  </si>
  <si>
    <t>@joshbloch @rinde I typed 'footage of Donald Trump reading' in Google, and cried inside.</t>
  </si>
  <si>
    <t>@USATODAY @JoyAnnReid (a) Does he know what that means (b) Does he care (c) Will he remember  (d) Does anyone believe Donald Trump</t>
  </si>
  <si>
    <t>RT @ferolhumphrey: @USATODAY @JoyAnnReid (a) Does he know what that means (b) Does he care (c) Will he remember  (d) Does anyone believe Do…</t>
  </si>
  <si>
    <t>Donald Trump abruptly fires White House cybersecurity chief, has him escorted out of building https://t.co/yendgScnZ7 via @PalmerReport</t>
  </si>
  <si>
    <t>RT @JuliaAdair: Donald Trump abruptly fires White House cybersecurity chief, has him escorted out of building https://t.co/yendgScnZ7 via @…</t>
  </si>
  <si>
    <t>Mexicana se hace viral en redes sociales por la forma en que protestó contra Donald Trump https://t.co/iLcfrBUIxX https://t.co/Ew5mq7XVrL</t>
  </si>
  <si>
    <t>RT @lasillarota: Mexicana se hace viral en redes sociales por la forma en que protestó contra Donald Trump https://t.co/iLcfrBUIxX https://…</t>
  </si>
  <si>
    <t>The great #MartinLutherKing Jr. would have voted for #DonaldTrump just like his niece did! We are AMERICANS https://t.co/pEP4Z39ZnU</t>
  </si>
  <si>
    <t>RT @andersonDrLJA: The great #MartinLutherKing Jr. would have voted for #DonaldTrump just like his niece did! We are AMERICANS https://t.co…</t>
  </si>
  <si>
    <t>Bank that’s keeping Donald Trump afloat gets busted for Russian money laundering scheme https://t.co/x7FDX9G7Xr via @PalmerReport HOLY KRAP🔺</t>
  </si>
  <si>
    <t>RT @roz233: Bank that’s keeping Donald Trump afloat gets busted for Russian money laundering scheme https://t.co/x7FDX9G7Xr via @PalmerRepo…</t>
  </si>
  <si>
    <t>mantappp cook @CEO Apple: Kami Menentang Larangan Imigrasi Donald Trump https://t.co/ErXestt6Oj</t>
  </si>
  <si>
    <t>If Donald Trump becomes President I’m moving to another universe.</t>
  </si>
  <si>
    <t>RT @TheTweetOfGod: If Donald Trump becomes President I’m moving to another universe.</t>
  </si>
  <si>
    <t>Seth Meyers calls out @realDonaldTrump’s continued silence on the Quebec shooting https://t.co/QRxcghmcG6 https://t.co/phwX4CqHbw</t>
  </si>
  <si>
    <t>RT @HuffingtonPost: Seth Meyers calls out @realDonaldTrump’s continued silence on the Quebec shooting https://t.co/QRxcghmcG6 https://t.co/…</t>
  </si>
  <si>
    <t>Décret anti-immigration : Donald Trump perd la deuxième manche https://t.co/shkDQYwW6w via @Le_Figaro</t>
  </si>
  <si>
    <t>RT @geliefig: Décret anti-immigration : Donald Trump perd la deuxième manche https://t.co/shkDQYwW6w via @Le_Figaro</t>
  </si>
  <si>
    <t>How Brits are planning to resist Donald Trump's state visit https://t.co/zUayWLxHU1</t>
  </si>
  <si>
    <t>RT @TIME: How Brits are planning to resist Donald Trump's state visit https://t.co/zUayWLxHU1</t>
  </si>
  <si>
    <t>RT @Independent: 'Donald Trump will start a war with Iran' https://t.co/s7lElra7PZ</t>
  </si>
  <si>
    <t>RT @Independent: Donald Trump might privatise air traffic control https://t.co/dFTpmLcTQO</t>
  </si>
  <si>
    <t>Donald Trump, who never served in the military, goes after Senate veterans https://t.co/NPien0rlVE</t>
  </si>
  <si>
    <t>RT @GerrishLisa: Donald Trump, who never served in the military, goes after Senate veterans https://t.co/NPien0rlVE</t>
  </si>
  <si>
    <t>RT @SOMEXlCAN: Donald Trump: "I'LL SEE YOU IN COURT!"
Ninth Circuit: "We are a court."
Donald Trump: "FAKE NEWS!"</t>
  </si>
  <si>
    <t>Donald Trump Claims US Murder Rate 'Highest' in '47 Years' Despite FBI Data Showing Otherwise - ABC News - https://t.co/IquJbMCoIn via @ABC</t>
  </si>
  <si>
    <t>Kristen Stewart taking down Donald Trump and the homophobes at one go.
She has saved 2017. Play this at my funeral. https://t.co/ywlzO18FaT</t>
  </si>
  <si>
    <t>RT @queennn94: Kristen Stewart taking down Donald Trump and the homophobes at one go.
She has saved 2017. Play this at my funeral. https:/…</t>
  </si>
  <si>
    <t>@null Single Anyar Katy Perry 'Chained to the Rhythm' Sindir Donald Trump?  https://t.co/797dEVcwUQ</t>
  </si>
  <si>
    <t>YES. Thank you. Finally.... https://t.co/9NjeaETDyG</t>
  </si>
  <si>
    <t>The first big test of America’s institutions under Donald Trump https://t.co/DtZrQ6JbEa</t>
  </si>
  <si>
    <t>RT @TheEconomist: The first big test of America’s institutions under Donald Trump https://t.co/DtZrQ6JbEa</t>
  </si>
  <si>
    <t>RT @TemplarioResisT: #10Feb 34 Parlamentarios EEUU solicitan a Donald Trump Sanciones a Venezolanos por Corruptos y Violadores de DDHH http…</t>
  </si>
  <si>
    <t>"That'll be $3.90"
Donald Trump: "I only have a quarter"
"Well....I can't give you the ice cream if..."
Donald Trump: "SEE YOU IN COURT!"</t>
  </si>
  <si>
    <t>RT @BJCalvillo: "That'll be $3.90"
Donald Trump: "I only have a quarter"
"Well....I can't give you the ice cream if..."
Donald Trump: "S…</t>
  </si>
  <si>
    <t>“The point is, you can never be too greedy.” -Donald Trump #POTUS #DonaldTrump #Trump #TrumpProtest</t>
  </si>
  <si>
    <t>Did anyone else notice how the voodoo doll had the hair of Donald Trump? https://t.co/Q4vMqmhPFO</t>
  </si>
  <si>
    <t>RT @bowleggednerd: Did anyone else notice how the voodoo doll had the hair of Donald Trump? https://t.co/Q4vMqmhPFO</t>
  </si>
  <si>
    <t>#10Feb 34 Parlamentarios EEUU solicitan a Donald Trump Sanciones a Venezolanos por Corruptos y Violadores de DDHH https://t.co/Kwz1cn5aQ6</t>
  </si>
  <si>
    <t>Donald Trump has successfully buried the story that worries him most https://t.co/qJlbpf8jMX</t>
  </si>
  <si>
    <t>@CNN Donald Trump and his cabinet members have no idea what they're doing and saying!!!! Someone kick them ALL out of the White House now!!!</t>
  </si>
  <si>
    <t>🔴#USA : La Cour d’appel fédérale de San Francisco maintient la suspension du décret anti-musulman du président amér… https://t.co/cYivV1762E</t>
  </si>
  <si>
    <t>RT @Lies_Breaker: 🔴#USA : La Cour d’appel fédérale de San Francisco maintient la suspension du décret anti-musulman du président américain…</t>
  </si>
  <si>
    <t>it's uncanny how suited lily allen - fuck you is for donald trump</t>
  </si>
  <si>
    <t>RT @megannic0l: it's uncanny how suited lily allen - fuck you is for donald trump</t>
  </si>
  <si>
    <t>RT @MichaelvanMind: #insanity , that's what is called! 
#Nordstrom #SnowStorm #SuperBowl #DonaldTrump #notmypresident #SONA2017 #NationalP…</t>
  </si>
  <si>
    <t>Very very good news. Great pick @VP.
https://t.co/0mhZfVc4HV</t>
  </si>
  <si>
    <t>RT @realDylanAllman: Very very good news. Great pick @VP.
https://t.co/0mhZfVc4HV</t>
  </si>
  <si>
    <t>Who Is Steve Bannon - 15 Facts About Donald Trump's Chief Strategist @rosie https://t.co/FjtikpHVZY</t>
  </si>
  <si>
    <t>Opinion: Ivanka incident shows that Donald Trump is not Harry Truman. https://t.co/Q3uDJqBg56 https://t.co/xU60zJvr4v</t>
  </si>
  <si>
    <t>Misty Copeland &amp;amp; Dwayne Johnson slam Under Armour CEO for supporting Trump https://t.co/4uulz1gC6U https://t.co/F9pmadxl84</t>
  </si>
  <si>
    <t>RT @VIBEvixen: Misty Copeland &amp;amp; Dwayne Johnson slam Under Armour CEO for supporting Trump https://t.co/4uulz1gC6U https://t.co/F9pmadxl84</t>
  </si>
  <si>
    <t>The left &amp;amp; the corrupt judges will have blood on their hands if something happens here for overruling Donald Trump's temporary ban😡</t>
  </si>
  <si>
    <t>RT @MenCodes: Donald Trump's debate notes https://t.co/Tq629DLL4S</t>
  </si>
  <si>
    <t>US appeals court upholds suspension of President Donald Trump's travel ban https://t.co/9Lq0L2pl2l by #drpaulmorgan via @c0nvey</t>
  </si>
  <si>
    <t>Sounds right (and great photo choice): Trump vexed by challenges, scale of government - POLITICO https://t.co/8mv8jOhhUV</t>
  </si>
  <si>
    <t>Même Donald Trump ne fait pas décoller Twitter #Finances #Forex #Matières premières #Stocks https://t.co/IGEDYVfyVX</t>
  </si>
  <si>
    <t>Being president is harder than you thought? Well no shit snowflake! #donaldtrump #snowflake  https://t.co/x3qXd3fd7V https://t.co/Yyq2Aga6cu</t>
  </si>
  <si>
    <t>RT @guardian: Is Obama's official White House photographer trolling Trump? https://t.co/fIJd6tcZE4</t>
  </si>
  <si>
    <t>Donald Trump's debate notes https://t.co/Tq629DLL4S</t>
  </si>
  <si>
    <t>Lisa Monaco, ex-asesora de seguridad del Gobierno de EEUU. Una voz contra el muro de #DonaldTrump https://t.co/n0VGoZI9bC</t>
  </si>
  <si>
    <t>🇺🇸 @usa_news_24 👈 Donald Trump, Iraq, Jacqueline Kennedy: Your Friday Briefing https://t.co/DauuVaDrqE 👈 see here https://t.co/awuJlcECrv</t>
  </si>
  <si>
    <t>I liked a @YouTube video https://t.co/PLRT9HKIT3 Donald Trump Calls In To Ask A Few Basic Questions</t>
  </si>
  <si>
    <t>#LiveOn982thebeat Katt Williams talks about Donald Trump by @KattPackAllDay https://t.co/js5ZfvYa1d https://t.co/tyEVCm0DNm</t>
  </si>
  <si>
    <t>https://t.co/dvaLXHVvyO #donaldtrump #textshouting #playgroundantics #hilarious</t>
  </si>
  <si>
    <t>Throwback to when I met Donald Trump for the first time https://t.co/fygSOV8JNG</t>
  </si>
  <si>
    <t>RT @guardian: Trump wants no real allies, only convenient partners. It's not going to work. 
https://t.co/ZmByU3paaD</t>
  </si>
  <si>
    <t>Donald Trump tweeted about the appeals court  and Twitter was here with the jokes https://t.co/hVrG7BflIz</t>
  </si>
  <si>
    <t>RT if you think this mozzarella stick would be a better president than Donald Trump. https://t.co/xwXui5MeYr</t>
  </si>
  <si>
    <t>RT @Eating: RT if you think this mozzarella stick would be a better president than Donald Trump. https://t.co/xwXui5MeYr</t>
  </si>
  <si>
    <t>Today Donald Trump Called @SenJohnMcCain a "Loser".  Republican or Democrat, McCain is an American Hero.
RETWEET Y… https://t.co/puHoSfFboE</t>
  </si>
  <si>
    <t>Experts say Donald Trump could be sued over his comments about Ivanka's clothing line https://t.co/z9VKPar9lA</t>
  </si>
  <si>
    <t>Donald Trump might privatise air traffic control https://t.co/dFTpmLcTQO</t>
  </si>
  <si>
    <t>Donald Trump will start a war with Iran' https://t.co/s7lElra7PZ</t>
  </si>
  <si>
    <t>RT @Independent: Experts say Donald Trump could be sued over his comments about Ivanka's clothing line https://t.co/z9VKPar9lA</t>
  </si>
  <si>
    <t>BREAKING NEWS: Donald Trump is going to make Pink Floyd pay for the wall.</t>
  </si>
  <si>
    <t>Donald Trump signs executive order giving police more authority https://t.co/KZwAgQAxZG</t>
  </si>
  <si>
    <t>Corte falla contra el decreto de Trump: ¿Qué sigue? https://t.co/S9qAdGoE52</t>
  </si>
  <si>
    <t>RT @CNNEE: Corte falla contra el decreto de Trump: ¿Qué sigue? https://t.co/S9qAdGoE52</t>
  </si>
  <si>
    <t>So Donald Trump's dad tried running for mayor of New York..here's is campaign ad ... https://t.co/QDL4zADLMU</t>
  </si>
  <si>
    <t>https://t.co/KGvb5MHKrW</t>
  </si>
  <si>
    <t>Under #DonaldTrump, #India-US defence ties get off to a strong start 
https://t.co/sPpRGel8of</t>
  </si>
  <si>
    <t>#insanity , that's what is called! 
#Nordstrom #SnowStorm #SuperBowl #DonaldTrump #notmypresident #SONA2017… https://t.co/TB4bk6PsTE</t>
  </si>
  <si>
    <t>❤👍
#ACA #Obamacare 
#Nordstrom #SnowStorm #SuperBowl #DonaldTrump #notmypresident #SONA2017 #NationalPizzaDay… https://t.co/TvKqlMZoTu</t>
  </si>
  <si>
    <t>❤👍
#ACA #Obamacare 
#Nordstrom #SnowStorm #SuperBowl #DonaldTrump #notmypresident #SONA2017 #NationalPizzaDay... https://t.co/HEwXvJO4Gl</t>
  </si>
  <si>
    <t>#Nordstrom #SnowStorm #SuperBowl #DonaldTrump #notmypresident #SONA2017 #NationalPizzaDay #snowday #Trump #msnbc… https://t.co/XHF9p0a1Xo</t>
  </si>
  <si>
    <t>#Nordstrom #SnowStorm #SuperBowl #DonaldTrump #notmypresident #SONA2017 #NationalPizzaDay #snowday #Trump #msnbc... https://t.co/jbb4aMGlfL</t>
  </si>
  <si>
    <t>Satire thrives in the post truth era. @CourtyardHoxton  https://t.co/MRqf0fVNuZ</t>
  </si>
  <si>
    <t>French presidential candidate Emmanuel Macron tells US climate scientists: 'Please come to France' - The Independen… https://t.co/s7NREOFMBr</t>
  </si>
  <si>
    <t>RT @WorldfNature: French presidential candidate Emmanuel Macron tells US climate scientists: 'Please come to France' - The Independent http…</t>
  </si>
  <si>
    <t>President Donald Trump must order FBI Director Jim Comey 2open an investigation on death of DNC staffer Seth Rich https://t.co/nZrv9nPx6g</t>
  </si>
  <si>
    <t>RT @LDiamond39: President Donald Trump must order FBI Director Jim Comey 2open an investigation on death of DNC staffer Seth Rich https://t…</t>
  </si>
  <si>
    <t>Donald Trump’s feud with Nordstrom sparks warnings from ethics experts https://t.co/jymMrD9tWB https://t.co/x9EDb87gBu</t>
  </si>
  <si>
    <t>RT @NBCNews: Donald Trump’s feud with Nordstrom sparks warnings from ethics experts https://t.co/jymMrD9tWB https://t.co/x9EDb87gBu</t>
  </si>
  <si>
    <t>Donald trump will die in office</t>
  </si>
  <si>
    <t>5 Things Donald Trump Said In His Inaugural Speech That Should Have World Leaders Worried
https://t.co/FuyZ1UdWYG</t>
  </si>
  <si>
    <t>RT @wordsepicinfo: 5 Things Donald Trump Said In His Inaugural Speech That Should Have World Leaders Worried
https://t.co/FuyZ1UdWYG</t>
  </si>
  <si>
    <t>We just have to assume that Donald Trump's tweets made more sense in the original Russian.</t>
  </si>
  <si>
    <t>RT @RhysRHarper: We just have to assume that Donald Trump's tweets made more sense in the original Russian.</t>
  </si>
  <si>
    <t>Could Nordstrom sue #Trump for his angry Ivanka tweet? |By @nhbaptiste
https://t.co/rkrXXq8XTu</t>
  </si>
  <si>
    <t>RT @aerdt: Could Nordstrom sue #Trump for his angry Ivanka tweet? |By @nhbaptiste
https://t.co/rkrXXq8XTu</t>
  </si>
  <si>
    <t>Canadian woman turned away from US border after Muslim prayer videos found on her phone |By Harry Cockburn 
https://t.co/UYtMY8Q01p</t>
  </si>
  <si>
    <t>Justicia gringa le quiebra el saque a Donald Trump por el veto migratorio que impuso https://t.co/yg3DwqwxGK #puq</t>
  </si>
  <si>
    <t>@LPNational @Pandaphant1 @realDonaldTrump @nsarwark Donald Trump should actually have his own suite at the courthouse by now,  amirite?</t>
  </si>
  <si>
    <t>RT @bpolitics: "SEE YOU IN COURT," Donald Trump tweets after latest ruling on travel ban https://t.co/mgKdq5lPh0 https://t.co/diEpSvMVyd</t>
  </si>
  <si>
    <t>Justicia gringa le quiebra el saque a Donald Trump por el veto migratorio que impuso https://t.co/o5vQBwgRDe https://t.co/dChstAjwLD</t>
  </si>
  <si>
    <t>Donald Trump ❤️ Israel's wall https://t.co/Y4cTHiQsMz</t>
  </si>
  <si>
    <t>RT @MiddleEastEye: Donald Trump ❤️ Israel's wall https://t.co/Y4cTHiQsMz</t>
  </si>
  <si>
    <t>https://t.co/PIZ1tJvCZs</t>
  </si>
  <si>
    <t>Frase del Día:
"La gente buena no entra al gobierno."
 Donald Trump</t>
  </si>
  <si>
    <t>Trump didn't realize you can't actually run the government like it's your family business https://t.co/fxiYkdimSG https://t.co/IxVPWH3ZTz</t>
  </si>
  <si>
    <t>Tykkäsin @YouTube-videosta, jonka teki @faze_rain https://t.co/YemQAc3jEq DONALD TRUMP ROASTED ME...</t>
  </si>
  <si>
    <t>Petition: Prevent Donald Trump from making a State Visit to the United Kingdom. https://t.co/TRS0QzC7Ko</t>
  </si>
  <si>
    <t>Want to take down Donald Trump? Take down his human shield Mitch McConnell first. https://t.co/HsRMgVg8YB via @PalmerReport</t>
  </si>
  <si>
    <t>Timeline: How President Donald Trump's travel ban unraveled https://t.co/WcJJX1ySQ5 https://t.co/eEZQsXE3pP</t>
  </si>
  <si>
    <t>Reminder: Hillary won the vote. Donald Trump's presidency is a Russian participation trophy. #9thCircuit</t>
  </si>
  <si>
    <t>RT @TheGayHumanist: Reminder: Hillary won the vote. Donald Trump's presidency is a Russian participation trophy. #9thCircuit</t>
  </si>
  <si>
    <t>RT @Impeach_D_Trump: Donald Trump -- meet your nemesis.  It's undefeated, and it will outlast you. https://t.co/J58Kgoite7</t>
  </si>
  <si>
    <t>Donald Trump -- meet your nemesis.  It's undefeated, and it will outlast you. https://t.co/J58Kgoite7</t>
  </si>
  <si>
    <t>Donald Trump got tired of winning. https://t.co/EbkHBAfR9k</t>
  </si>
  <si>
    <t>"Tillerson rejected idea advanced by Trump that Taiwan be used as bargaining chip in broader negotiation w/China" https://t.co/RDrQeZHPar</t>
  </si>
  <si>
    <t>RT @JohnJHarwood: "Tillerson rejected idea advanced by Trump that Taiwan be used as bargaining chip in broader negotiation w/China" https:/…</t>
  </si>
  <si>
    <t>Hey @POTUS* thought earlier u said... Oh well. Who's punking who? 'After Silence From Xi, Trump Endorses One China https://t.co/S2bOK0rCUA'</t>
  </si>
  <si>
    <t>RT @jfreewright: Hey @POTUS* thought earlier u said... Oh well. Who's punking who? 'After Silence From Xi, Trump Endorses One China https:/…</t>
  </si>
  <si>
    <t>@realDonaldTrump shouldn't appoint Elliott Abrams to Dep sec of State. https://t.co/EozriqZGhQ Neocon supported wars prez criticized</t>
  </si>
  <si>
    <t>How to take your show of solidarity a bit further https://t.co/7bsKvasycI</t>
  </si>
  <si>
    <t>RT @NYMag: How to take your show of solidarity a bit further https://t.co/7bsKvasycI</t>
  </si>
  <si>
    <t>Is Obama's official White House photographer trolling Trump? https://t.co/fIJd6tcZE4</t>
  </si>
  <si>
    <t>Trump wants no real allies, only convenient partners. It's not going to work. 
https://t.co/ZmByU3paaD</t>
  </si>
  <si>
    <t>Is it wrong to laugh at Donald Trump? | Steven Johnson https://t.co/Sr5dEmXVjA</t>
  </si>
  <si>
    <t>RT @guardian: Is it wrong to laugh at Donald Trump? | Steven Johnson https://t.co/Sr5dEmXVjA</t>
  </si>
  <si>
    <t>Michael D Higgins
Michael DonaldTrump Higgins
I say "big" you say "if true"</t>
  </si>
  <si>
    <t>Justicia gringa le quiebra el saque a Donald Trump por el veto migratorio que impuso https://t.co/TKZFd2CzmB https://t.co/wRD81VLHu1</t>
  </si>
  <si>
    <t>Justicia gringa le quiebra el saque a Donald Trump por el veto migratorio que impuso https://t.co/PnQuVnj2Wa https://t.co/o4aKC6CfKk</t>
  </si>
  <si>
    <t>US court refuses to reinstate Donald Trump travel ban https://t.co/knaPfZB6e9</t>
  </si>
  <si>
    <t>RT @KTVU: US court refuses to reinstate Donald Trump travel ban https://t.co/knaPfZB6e9</t>
  </si>
  <si>
    <t>Trump Tells Xi Jinping U.S. Will Honor ‘One China’ Policy, via @nytimes - sellout punk @realDonaldTrump  https://t.co/XzlsJZQ5Tn</t>
  </si>
  <si>
    <t>John Oliver On Facts, Donald Trump, And The Supreme Court For Dogs  https://t.co/r9KLEIduyP via @NPR</t>
  </si>
  <si>
    <t>Trump promised to "drain the swamp" of special interests. It's actually growing—fast. https://t.co/hVdabVdMua https://t.co/jLPlaHK7RU</t>
  </si>
  <si>
    <t>RT @Newsweek: Trump promised to "drain the swamp" of special interests. It's actually growing—fast. https://t.co/hVdabVdMua https://t.co/jL…</t>
  </si>
  <si>
    <t>We asked Teilo the llama what he thought about all this Donald Trump malarkey
#nevermixllamasandpolitics
https://t.co/b7jkWSxJ5U</t>
  </si>
  <si>
    <t>"The new president’s allies say he has been surprised that government can’t be run like his business." https://t.co/fDPoNAbA4z</t>
  </si>
  <si>
    <t>RT @Thai_Talk: "The new president’s allies say he has been surprised that government can’t be run like his business." https://t.co/fDPoNAbA…</t>
  </si>
  <si>
    <t>Donald Trump just lost, bigly https://t.co/c8SuiVKVql</t>
  </si>
  <si>
    <t>Donald Trump, Iraq, Jacqueline Kennedy: Your Friday Briefing https://t.co/NgxP6oxoKk 👈 see here 🇺🇸 RT 🔁 https://t.co/P0eVACJvmj</t>
  </si>
  <si>
    <t>https://t.co/MIkwfnE5UO</t>
  </si>
  <si>
    <t>Kandidat Schulz redet Deutschland schlecht, wie es niemand tun dürfe, der Kanzler werden wolle, sagt Schäuble. https://t.co/GCTlRYzga9</t>
  </si>
  <si>
    <t>RT @CDU: Kandidat Schulz redet Deutschland schlecht, wie es niemand tun dürfe, der Kanzler werden wolle, sagt Schäuble. https://t.co/GCTlRY…</t>
  </si>
  <si>
    <t>Joe Rogan on Donald Trump's Muslim and Immigrant Ban https://t.co/Xn4G3eezwF via @YouTube</t>
  </si>
  <si>
    <t>Joe Rogan on Liberals Assaulting Donald Trump Supporters https://t.co/vUYtenGgS2 via @YouTube</t>
  </si>
  <si>
    <t>http://www.motherjones.com/politics/2017/02/sure-fire-way-funnel-dark-money-donald-trump-book-his-hotels</t>
  </si>
  <si>
    <t>https://www.linkedin.com/slink?code=fqDT_2u</t>
  </si>
  <si>
    <t>https://twitter.com/Bencjacobs/status/829904708538085378</t>
  </si>
  <si>
    <t>http://www.lavanguardia.com/deportes/futbol/20170209/414178428149/rafa-marquez-donald-trump-seleccion-mexicana.html?utm_source=facebook&amp;utm_medium=social&amp;utm_content=deportes&amp;utm_campaign=lv</t>
  </si>
  <si>
    <t>http://time.com/4666703/donald-trump-one-china-xi-jinping-china-us-taiwan/</t>
  </si>
  <si>
    <t>https://m6info.yahoo.com/quand-donald-trump-demande-des-conseils-economiques-a-un-ancien-general-123627101.html</t>
  </si>
  <si>
    <t>https://www.theguardian.com/commentisfree/2017/feb/08/donald-trump-obnoxious-karma-reincarnated-as-himself-frankie-boyle?CMP=share_btn_tw</t>
  </si>
  <si>
    <t>https://mobile.nytimes.com/2017/02/08/us/politics/donald-trump-immigration-ban.html?_r=0&amp;referer=https://t.co/cribC7UPg3</t>
  </si>
  <si>
    <t>http://time.com/4662800/campaign-impeach-president-donald-trump/</t>
  </si>
  <si>
    <t>http://www.huffingtonpost.com/entry/donald-trump-bathrobe-photoshop-battle_us_589c2ac6e4b09bd304c02016?ncid=engmodushpmg00000004</t>
  </si>
  <si>
    <t>http://trib.al/QYUsYA9</t>
  </si>
  <si>
    <t>http://trib.al/BG4Lze6</t>
  </si>
  <si>
    <t>https://www.youtube.com/watch?v=LMV1HA2O3x8&amp;feature=youtu.be</t>
  </si>
  <si>
    <t>https://twitter.com/i/web/status/829853022326910976</t>
  </si>
  <si>
    <t>https://www.youtube.com/watch?v=BgCtwXX6ZNo&amp;feature=youtu.be</t>
  </si>
  <si>
    <t>http://jaquemateweb.com/diputados-opositores-viajaron-a-eeuu-buscando-reunion-con-donald-trump/</t>
  </si>
  <si>
    <t>http://www.economist.com/news/leaders/21716609-it-terrible-idea-donald-trump-seeks-grand-bargain-vladimir-putin</t>
  </si>
  <si>
    <t>http://rss.cnn.com/~r/rss/cnn_freevideo/~3/LJOIxT4ff-Y/donald-trump-travel-ban-court-newday-johns.cnn</t>
  </si>
  <si>
    <t>http://www.teenvogue.com/story/congresswoman-maxine-waters-believes-donald-trump-should-be-impeached</t>
  </si>
  <si>
    <t>http://ft.trib.al/V8Ka2UP</t>
  </si>
  <si>
    <t>https://www.youtube.com/watch?v=40C2sLs3cfU&amp;feature=youtu.be</t>
  </si>
  <si>
    <t>http://www.diariodecuba.com/internacional/1486729174_28832.html</t>
  </si>
  <si>
    <t>http://www.notitarde.com/No-es-no-Ratifican-suspension-de-veto-migratorio-/Internacional/2017/02/09/1047985/</t>
  </si>
  <si>
    <t>http://linkis.com/1TWLR</t>
  </si>
  <si>
    <t>http://dlvr.it/NLGzRF https://twitter.com/i/web/status/830028768030838784</t>
  </si>
  <si>
    <t>https://www.nytimes.com/glogin?URI=https%3A%2F%2Fwww.nytimes.com%2Finteractive%2F2016%2F01%2F28%2Fupshot%2Fdonald-trump-twitter-insults.html%3F_r%3D1</t>
  </si>
  <si>
    <t>http://www.dailykos.com/story/2017/2/9/1631858/-Donald-Trump-has-successfully-buried-the-story-that-worries-him-most</t>
  </si>
  <si>
    <t>http://www.epochtimes.de/politik/welt/tyrannenmord-auf-medien-cover-donald-trump-im-fadenkreuz-mit-aufschrift-warum-nicht-a2045588.html</t>
  </si>
  <si>
    <t>http://dailycaller.com/2017/02/07/heres-why-many-pollsters-are-probably-still-getting-support-for-trump-wrong/</t>
  </si>
  <si>
    <t>http://www.982thebeat.com/</t>
  </si>
  <si>
    <t>http://tv-bbc.com/ky-donald-trump-firma-una-ley-que-permite-a-uruguayos-viajar-a-los-ee-uu-sin-visa/</t>
  </si>
  <si>
    <t>http://www.independent.co.uk/life-style/health-and-families/donald-trump-mental-illness-narcisissm-us-president-psychologists-inauguration-crowd-size-paranoia-a7552661.html</t>
  </si>
  <si>
    <t>http://www.huffingtonpost.com/entry/mike-pence-donald-trump-muslim-ban_us_57880899e4b0867123e088de</t>
  </si>
  <si>
    <t>http://www.abc.net.au/news/2017-02-10/can-donald-trump-control-the-courts/8260848</t>
  </si>
  <si>
    <t>http://www.politico.com/magazine/story/2017/02/james-baker-interview-donald-trump-ronald-reagan-214742</t>
  </si>
  <si>
    <t>https://twitter.com/i/web/status/829886515467649024</t>
  </si>
  <si>
    <t>https://twitter.com/i/web/status/829873500840157186</t>
  </si>
  <si>
    <t>https://twitter.com/i/web/status/829990055984914432</t>
  </si>
  <si>
    <t>http://www.ktrs.com/mcgraw-milhaven/</t>
  </si>
  <si>
    <t>http://edition.cnn.com/2017/02/10/politics/donald-trump-travel-ban-politics/index.html</t>
  </si>
  <si>
    <t>http://www.cnn.com/2017/02/10/us/trump-travel-ban-timeline/index.html?sr=twpol021017trump-travel-ban-timeline1208PMStoryLink&amp;linkId=34351206</t>
  </si>
  <si>
    <t>https://cdn.ampproject.org/c/www.independent.co.uk/news/people/prince-charles-donald-trump-warning-right-populism-dark-days-thought-for-the-day-a7489876.html?amp</t>
  </si>
  <si>
    <t>https://twitter.com/i/web/status/827998877684871168</t>
  </si>
  <si>
    <t>http://www.theguardian.com/lifeandstyle/lostinshowbiz/2017/feb/09/think-ivanka-melania-donald-trump-exploit-status-for-profit-sad?utm_campaign=crowdfire&amp;utm_content=crowdfire&amp;utm_medium=social&amp;utm_source=twitter#1725366001-tw#1486719671304</t>
  </si>
  <si>
    <t>http://www.economist.com/news/finance-and-economics/21716618-pillar-global-financial-stability-under-threat-donald-trump-and-dollar?fsrc=scn/tw/te/rfd/pe</t>
  </si>
  <si>
    <t>http://route.overnewser.com/polticsnewz/?url=https%3A%2F%2Fwww.washingtonpost.com%2Fnews%2Fmonkey-cage%2Fwp%2F2017%2F02%2F10%2Fdonald-trump-wants-to-change-u-s-nuclear-policy-most-americans-arent-persuaded%2F&amp;utm_source=twitter-tools&amp;utm_medium=PolticsNewz&amp;utm_campaign=article#.WJ2wLzqzmdA.twitter</t>
  </si>
  <si>
    <t>http://www.telegraph.co.uk/news/2017/02/10/donald-trump-us-travel-ban-live/?WT.mc_id=tmg_share_tw</t>
  </si>
  <si>
    <t>https://www.nytimes.com/2017/02/10/opinion/a-gift-for-donald-trump.html?smid=tw-share</t>
  </si>
  <si>
    <t>https://stv.tv/news/politics/1380385-snp-wants-donald-trump-style-economic-wall-claims-tory-msp/</t>
  </si>
  <si>
    <t>https://www.youtube.com/watch?v=cHYl_sBDHc4&amp;feature=youtu.be&amp;a</t>
  </si>
  <si>
    <t>http://vi.rfi.fr/chau-a/20170210-shinzo-abe-tao-co-hoi-cho-donald-trump-ha-nhiet</t>
  </si>
  <si>
    <t>https://twitter.com/i/web/status/830028130433761280</t>
  </si>
  <si>
    <t>http://www.aporrea.org/internacionales/n304029.html?utm_source=dlvr.it&amp;utm_medium=twitter</t>
  </si>
  <si>
    <t>http://news.google.com/news/url?sa=t&amp;fd=R&amp;ct2=us&amp;usg=AFQjCNHEJh1vYMzT8TdD9ld1A70IsZ1ztQ&amp;clid=c3a7d30bb8a4878e06b80cf16b898331&amp;cid=52779374287126&amp;ei=ObCdWLjGGsKa3gGDkr6QCA&amp;url=https://www.washingtonpost.com/news/the-fix/wp/2017/02/09/donald-trump-finally-met-his-match-the-courts/</t>
  </si>
  <si>
    <t>http://www.independent.co.uk/news/world/americas/steve-bannon-apocalypse-third-world-war-coming-white-house-donald-trump-historian-claim-film-david-a7570631.html</t>
  </si>
  <si>
    <t>http://www.sacbee.com/news/politics-government/capitol-alert/article131780219.html</t>
  </si>
  <si>
    <t>http://www.rollcall.com/news/opinion/ivanka-donald-trump-trumman-shapiro?utm_content=buffer45d16&amp;utm_medium=social&amp;utm_source=twitter.com&amp;utm_campaign=buffer</t>
  </si>
  <si>
    <t>http://cnnespanol.cnn.com/?p=378206</t>
  </si>
  <si>
    <t>http://lasillarota.com/conoce-la-historia-de-la-mexicana-que-renuncio-a-su-visa-en-protesta-a-trump#.WJInIlPhCpo</t>
  </si>
  <si>
    <t>http://www.palmerreport.com/opinion/money-laundering-russia-donald-trump/1329/</t>
  </si>
  <si>
    <t>http://tekno.liputan6.com/read/2851232/ceo-apple-kami-menentang-larangan-imigrasi-donald-trump?utm_source=Digital+Marketing&amp;utm_medium=Partnership&amp;utm_campaign=Microsoft</t>
  </si>
  <si>
    <t>http://trib.al/z77oVOL</t>
  </si>
  <si>
    <t>http://www.lefigaro.fr/international/2017/02/10/01003-20170210ARTFIG00003-la-cour-d-appel-confirme-le-gel-du-decret-anti-immigration-de-trump.php</t>
  </si>
  <si>
    <t>http://trib.al/Y2hVu97</t>
  </si>
  <si>
    <t>http://www.independent.co.uk/voices/donald-trump-middle-east-isis-about-to-start-a-war-a7572891.html</t>
  </si>
  <si>
    <t>http://www.independent.co.uk/news/world/americas/donald-trump-air-traffic-control-privatise-obsolete-transport-infrastructure-us-president-a7572816.html</t>
  </si>
  <si>
    <t>http://www.cnn.com/2017/02/09/politics/donald-trump-military-service-veterans-mccain/index.html</t>
  </si>
  <si>
    <t>http://abcnews.go.com/Politics/donald-trump-claims-us-murder-rate-highest-47/story?id=45332636</t>
  </si>
  <si>
    <t>http://www.wowkeren.com/berita/tampil/00148096.html</t>
  </si>
  <si>
    <t>http://www.huffingtonpost.com/entry/donald-trump-mental-health-ted-lieu_us_589a4b70e4b0c1284f2930cd?ncid=engmodushpmg00000003</t>
  </si>
  <si>
    <t>http://econ.trib.al/4LWdhpn</t>
  </si>
  <si>
    <t>https://twitter.com/i/web/status/829832484162588672</t>
  </si>
  <si>
    <t>http://www.politico.com/blogs/donald-trump-administration/2017/02/pmark-calabria-chief-economist-trump-234845?utm_content=buffer22f54&amp;utm_medium=social&amp;utm_source=facebook.com&amp;utm_campaign=buffer</t>
  </si>
  <si>
    <t>http://www.cosmopolitan.com/politics/a8288455/who-is-steve-bannon-trump-chief-strategist/</t>
  </si>
  <si>
    <t>http://www.vibe.com/2017/02/misty-copeland-dwyane-johnson-under-amour-donald-trump/?utm_source=twitter&amp;utm_medium=social&amp;utm_campaign=timeline</t>
  </si>
  <si>
    <t>http://linkis.com/wcw55</t>
  </si>
  <si>
    <t>http://www.politico.com/story/2017/02/donald-trump-challenges-governing-presidency-234879</t>
  </si>
  <si>
    <t>https://www.dukascopy.com/refpro/in.php?aHR0cHM6Ly93d3cuZHVrYXNjb3B5LmNvbS9meHNwaWRlci9tLzQ4NjcyOTI1NTI3MDI3NTAwNDUvP3V0bV9zb3VyY2U9dHdpdHRlciZ1dG1fbWVkaXVtPXNvY2lhbCZ1dG1fY2FtcGFpZ249ZnhzcGlkZXIlMjB0d2l0dGVyJTIwcG9zdGluZwpzcHAtdHctU3BpZEZS</t>
  </si>
  <si>
    <t>https://www.theguardian.com/us-news/2017/feb/09/pete-souza-barack-obama-official-white-house-photographer-trolling-donald-trump-instagram?CMP=twt_gu</t>
  </si>
  <si>
    <t>https://lawfareblog.com/dangers-walling-america</t>
  </si>
  <si>
    <t>http://theguardiannews.ml/6pg</t>
  </si>
  <si>
    <t>https://www.youtube.com/watch?v=x8UZQkN52o4&amp;feature=youtu.be&amp;a</t>
  </si>
  <si>
    <t>http://www.thedailymash.co.uk/news/international/trump-demands-introduction-of-super-double-caps-lock-20170210121896</t>
  </si>
  <si>
    <t>https://www.theguardian.com/commentisfree/2017/feb/09/the-guardian-view-on-donald-trump-and-asia-allies-are-anxious-too</t>
  </si>
  <si>
    <t>http://uproxx.com/?p=400343290</t>
  </si>
  <si>
    <t>https://twitter.com/i/web/status/829945497171267584</t>
  </si>
  <si>
    <t>https://www.indy100.com/article/ethicists-donald-trump-sued-tweets-ivanka-clothing-line-nordstrom-7570746</t>
  </si>
  <si>
    <t>http://cnnespanol.cnn.com/?p=378195</t>
  </si>
  <si>
    <t>https://www.youtube.com/watch?v=mCOfsng-IeA&amp;feature=youtu.be</t>
  </si>
  <si>
    <t>https://www.nytimes.com/glogin?URI=https%3A%2F%2Fwww.nytimes.com%2F2017%2F02%2F08%2Fsports%2Fbasketball%2Fstephen-curry-under-armour-donald-trump-warriors.html%3Fsmid%3Dfb-nytimes%26smtyp%3Dcur%26_r%3D0</t>
  </si>
  <si>
    <t>http://toi.in/micron/redirect.html?str=qs6nMb/a18cg</t>
  </si>
  <si>
    <t>https://twitter.com/i/web/status/830028399552954368</t>
  </si>
  <si>
    <t>https://twitter.com/i/web/status/830028704621424640</t>
  </si>
  <si>
    <t>https://t.co/4lDZN94QQQ</t>
  </si>
  <si>
    <t>https://twitter.com/i/web/status/830028947408707584</t>
  </si>
  <si>
    <t>https://t.co/QyR5LRsFDk</t>
  </si>
  <si>
    <t>https://www.theguardian.com/commentisfree/2017/feb/10/donald-trump-president-comedy-snl-satire?CMP=Share_iOSApp_Other</t>
  </si>
  <si>
    <t>https://twitter.com/i/web/status/830026915369082880</t>
  </si>
  <si>
    <t>https://petitions.whitehouse.gov/petition/president-donald-trump-must-order-fbi-director-jim-comey-open-investigation-death-dnc-staffer-seth-rich</t>
  </si>
  <si>
    <t>http://nbcnews.trib.al/2b9sv2q</t>
  </si>
  <si>
    <t>http://www.wordsepic.com/2017/01/5-things-donald-trump-said-in-his.html</t>
  </si>
  <si>
    <t>http://www.motherjones.com/politics/2017/02/donald-trump-nordstrom-tweet-ivanka</t>
  </si>
  <si>
    <t>http://www.independent.co.uk/news/world/americas/canadian-woman-us-entry-refuse-border-muslim-prayer-videos-fadwa-alaoui-morocco-donald-trump-ban-a7572331.html</t>
  </si>
  <si>
    <t>http://www.theclinic.cl/2017/02/10/justicia-gringa-le-quiebra-el-saque-a-donald-trump-por-el-veto-migratorio-que-impuso/?utm_source=dlvr.it&amp;utm_medium=twitter</t>
  </si>
  <si>
    <t>http://m.dailykos.com/story/2017/2/9/1631858/-Donald-Trump-has-successfully-buried-the-story-that-worries-him-most</t>
  </si>
  <si>
    <t>https://petition.parliament.uk/petitions/171928</t>
  </si>
  <si>
    <t>https://www.nytimes.com/glogin?URI=https%3A%2F%2Fwww.nytimes.com%2F2017%2F02%2F09%2Fworld%2Fasia%2Fdonald-trump-china-xi-jinping-letter.html%3Fsmprod%3Dnytcore-ipad%26smid%3Dnytcore-ipad-share%26_r%3D0</t>
  </si>
  <si>
    <t>https://www.nytimes.com/2017/02/09/world/asia/donald-trump-china-xi-jinping-letter.html?smid=tw-share</t>
  </si>
  <si>
    <t>http://www.forbes.com/sites/dougbandow/2017/02/09/is-donald-trump-a-closet-neoconservative-elliott-abrams-doesnt-belong-at-the-state-department/#6326642510e6</t>
  </si>
  <si>
    <t>http://trib.al/mzSTHxP</t>
  </si>
  <si>
    <t>https://www.theguardian.com/commentisfree/2017/feb/10/donald-trump-president-comedy-snl-satire?CMP=twt_gu</t>
  </si>
  <si>
    <t>http://www.ktvu.com/news/politics/234834741-story</t>
  </si>
  <si>
    <t>https://www.nytimes.com/glogin?URI=https%3A%2F%2Fwww.nytimes.com%2F2017%2F02%2F09%2Fworld%2Fasia%2Fdonald-trump-china-xi-jinping-letter.html%3Fsmprod%3Dnytcore-iphone%26smid%3Dnytcore-iphone-share%26_r%3D0</t>
  </si>
  <si>
    <t>http://www.newsweek.com/2017/02/17/donald-trump-drain-swamp-lobbyists-553809.html</t>
  </si>
  <si>
    <t>https://www.youtube.com/watch?v=afLgMrNnaqA</t>
  </si>
  <si>
    <t>https://www.washingtonpost.com/news/the-fix/wp/2017/02/09/donald-trump-finally-met-his-match-the-courts/?postshare=2091486729230275&amp;tid=ss_tw-bottom</t>
  </si>
  <si>
    <t>http://potussnews.ml/3ax</t>
  </si>
  <si>
    <t>http://www.lemonde.fr/donald-trump/article/2017/02/10/donald-trump-se-rallie-a-la-politique-d-une-seule-chine_5077542_4853715.html</t>
  </si>
  <si>
    <t>http://www.spiegel.de/politik/deutschland/wolfgang-schaeuble-vergleicht-martin-schulz-mit-donald-trump-a-1133973.html</t>
  </si>
  <si>
    <t>https://www.youtube.com/watch?v=GP0LcPSsY-k&amp;feature=youtu.be</t>
  </si>
  <si>
    <t>https://www.youtube.com/watch?v=h0koG-XnBCI&amp;feature=youtu.be</t>
  </si>
  <si>
    <t>motherjones.com</t>
  </si>
  <si>
    <t>linkedin.com</t>
  </si>
  <si>
    <t>lavanguardia.com</t>
  </si>
  <si>
    <t>huffingtonpost.com</t>
  </si>
  <si>
    <t>jaquemateweb.com</t>
  </si>
  <si>
    <t>economist.com</t>
  </si>
  <si>
    <t>teenvogue.com</t>
  </si>
  <si>
    <t>diariodecuba.com</t>
  </si>
  <si>
    <t>notitarde.com</t>
  </si>
  <si>
    <t>dlvr.it twitter.com</t>
  </si>
  <si>
    <t>dailykos.com</t>
  </si>
  <si>
    <t>epochtimes.de</t>
  </si>
  <si>
    <t>dailycaller.com</t>
  </si>
  <si>
    <t>982thebeat.com</t>
  </si>
  <si>
    <t>tv-bbc.com</t>
  </si>
  <si>
    <t>net.au</t>
  </si>
  <si>
    <t>ktrs.com</t>
  </si>
  <si>
    <t>ampproject.org</t>
  </si>
  <si>
    <t>overnewser.com</t>
  </si>
  <si>
    <t>stv.tv</t>
  </si>
  <si>
    <t>rfi.fr</t>
  </si>
  <si>
    <t>aporrea.org</t>
  </si>
  <si>
    <t>sacbee.com</t>
  </si>
  <si>
    <t>rollcall.com</t>
  </si>
  <si>
    <t>lasillarota.com</t>
  </si>
  <si>
    <t>liputan6.com</t>
  </si>
  <si>
    <t>lefigaro.fr</t>
  </si>
  <si>
    <t>go.com</t>
  </si>
  <si>
    <t>wowkeren.com</t>
  </si>
  <si>
    <t>cosmopolitan.com</t>
  </si>
  <si>
    <t>vibe.com</t>
  </si>
  <si>
    <t>dukascopy.com</t>
  </si>
  <si>
    <t>lawfareblog.com</t>
  </si>
  <si>
    <t>theguardiannews.ml</t>
  </si>
  <si>
    <t>uproxx.com</t>
  </si>
  <si>
    <t>indy100.com</t>
  </si>
  <si>
    <t>toi.in</t>
  </si>
  <si>
    <t>t.co</t>
  </si>
  <si>
    <t>whitehouse.gov</t>
  </si>
  <si>
    <t>theclinic.cl</t>
  </si>
  <si>
    <t>parliament.uk</t>
  </si>
  <si>
    <t>forbes.com</t>
  </si>
  <si>
    <t>ktvu.com</t>
  </si>
  <si>
    <t>potussnews.ml</t>
  </si>
  <si>
    <t>worldnews news breakingnews</t>
  </si>
  <si>
    <t>notyourpuppet</t>
  </si>
  <si>
    <t>freemelania melaniaspeaks donaldtrump</t>
  </si>
  <si>
    <t>ninthcircuit</t>
  </si>
  <si>
    <t>bgmread</t>
  </si>
  <si>
    <t>internacional</t>
  </si>
  <si>
    <t>liveon982thebeat</t>
  </si>
  <si>
    <t>muslimban</t>
  </si>
  <si>
    <t>auspol</t>
  </si>
  <si>
    <t>donaldtrump mexico israel nato</t>
  </si>
  <si>
    <t>notmypresident</t>
  </si>
  <si>
    <t>indyref</t>
  </si>
  <si>
    <t>donaldtrump seeyouincourt</t>
  </si>
  <si>
    <t>nordstrom grabyourwallet</t>
  </si>
  <si>
    <t>nordstrom</t>
  </si>
  <si>
    <t>martinlutherking donaldtrump</t>
  </si>
  <si>
    <t>potus donaldtrump trump trumpprotest</t>
  </si>
  <si>
    <t>usa</t>
  </si>
  <si>
    <t>insanity nordstrom snowstorm superbowl donaldtrump notmypresident sona2017</t>
  </si>
  <si>
    <t>drpaulmorgan</t>
  </si>
  <si>
    <t>finances forex matières stocks</t>
  </si>
  <si>
    <t>donaldtrump snowflake</t>
  </si>
  <si>
    <t>donaldtrump textshouting playgroundantics hilarious</t>
  </si>
  <si>
    <t>donaldtrump india</t>
  </si>
  <si>
    <t>aca obamacare nordstrom snowstorm superbowl donaldtrump notmypresident sona2017 nationalpizzaday</t>
  </si>
  <si>
    <t>nordstrom snowstorm superbowl donaldtrump notmypresident sona2017 nationalpizzaday snowday trump msnbc</t>
  </si>
  <si>
    <t>puq</t>
  </si>
  <si>
    <t>9thcircuit</t>
  </si>
  <si>
    <t>nevermixllamasandpolitics</t>
  </si>
  <si>
    <t>https://twitter.com/#!/davidcorndc/status/829849515700211717</t>
  </si>
  <si>
    <t>https://twitter.com/#!/sherpasook/status/830028692982206464</t>
  </si>
  <si>
    <t>https://twitter.com/#!/fcarsenal_hu/status/830028694529966080</t>
  </si>
  <si>
    <t>https://twitter.com/#!/andrewasiacoach/status/830028694974558210</t>
  </si>
  <si>
    <t>https://twitter.com/#!/encore_fred/status/830028696056651778</t>
  </si>
  <si>
    <t>https://twitter.com/#!/ppocampos/status/830028696165634048</t>
  </si>
  <si>
    <t>https://twitter.com/#!/i_fraihat/status/830010497646919680</t>
  </si>
  <si>
    <t>https://twitter.com/#!/cmhw_zinat/status/830028697491103745</t>
  </si>
  <si>
    <t>https://twitter.com/#!/pandamoanimum/status/830021906069872640</t>
  </si>
  <si>
    <t>https://twitter.com/#!/krustieph/status/830028697507856385</t>
  </si>
  <si>
    <t>https://twitter.com/#!/theeveningowl/status/830028697826529284</t>
  </si>
  <si>
    <t>https://twitter.com/#!/mdcollim/status/830028700389371904</t>
  </si>
  <si>
    <t>https://twitter.com/#!/islandmike13/status/830028702272614400</t>
  </si>
  <si>
    <t>https://twitter.com/#!/tonyxavee/status/830028703186841600</t>
  </si>
  <si>
    <t>https://twitter.com/#!/lavanguardia/status/830024793793499138</t>
  </si>
  <si>
    <t>https://twitter.com/#!/isasevi14/status/830028703421886465</t>
  </si>
  <si>
    <t>https://twitter.com/#!/worldnews_top/status/830028704709537793</t>
  </si>
  <si>
    <t>https://twitter.com/#!/serir_si/status/830028705061810176</t>
  </si>
  <si>
    <t>https://twitter.com/#!/amyrightside/status/830028706009583620</t>
  </si>
  <si>
    <t>https://twitter.com/#!/jeremyjdub/status/830028707490365440</t>
  </si>
  <si>
    <t>https://twitter.com/#!/asm_podcast/status/830028708203397120</t>
  </si>
  <si>
    <t>https://twitter.com/#!/jamesmelville/status/830003894373728256</t>
  </si>
  <si>
    <t>https://twitter.com/#!/bitter_taxshit/status/830028708274634753</t>
  </si>
  <si>
    <t>https://twitter.com/#!/joyvints/status/830028708391948288</t>
  </si>
  <si>
    <t>https://twitter.com/#!/mselizabetho/status/830028709172240384</t>
  </si>
  <si>
    <t>https://twitter.com/#!/drexrawson/status/830028709776203776</t>
  </si>
  <si>
    <t>https://twitter.com/#!/incorrigan/status/830028711260995586</t>
  </si>
  <si>
    <t>https://twitter.com/#!/marilynmorgan12/status/830028711483301888</t>
  </si>
  <si>
    <t>https://twitter.com/#!/iam_psychodrama/status/830028711663661056</t>
  </si>
  <si>
    <t>https://twitter.com/#!/timnewsome/status/830028711730806784</t>
  </si>
  <si>
    <t>https://twitter.com/#!/lydiavanborg/status/830028712812834816</t>
  </si>
  <si>
    <t>https://twitter.com/#!/affeendog2/status/830028718340993025</t>
  </si>
  <si>
    <t>https://twitter.com/#!/sinow/status/830023586454855680</t>
  </si>
  <si>
    <t>https://twitter.com/#!/abdullahzone/status/830028720874323968</t>
  </si>
  <si>
    <t>https://twitter.com/#!/certifiedfool_/status/828978758778494978</t>
  </si>
  <si>
    <t>https://twitter.com/#!/rawstylesynergy/status/830028721172082688</t>
  </si>
  <si>
    <t>https://twitter.com/#!/dailymail/status/830003987499929601</t>
  </si>
  <si>
    <t>https://twitter.com/#!/1sneakygal/status/830028721298034689</t>
  </si>
  <si>
    <t>https://twitter.com/#!/drugproblem/status/829901573555843073</t>
  </si>
  <si>
    <t>https://twitter.com/#!/mollierisa/status/830028722027823105</t>
  </si>
  <si>
    <t>https://twitter.com/#!/uncafecitoporfa/status/830028722669551616</t>
  </si>
  <si>
    <t>https://twitter.com/#!/ap/status/829905156821094401</t>
  </si>
  <si>
    <t>https://twitter.com/#!/letrina_/status/830028723147653120</t>
  </si>
  <si>
    <t>https://twitter.com/#!/scooterpie65/status/830028724905078784</t>
  </si>
  <si>
    <t>https://twitter.com/#!/yvelastan/status/830028724913397760</t>
  </si>
  <si>
    <t>https://twitter.com/#!/eli23b/status/830028725194338304</t>
  </si>
  <si>
    <t>https://twitter.com/#!/irodon/status/830007198684213248</t>
  </si>
  <si>
    <t>https://twitter.com/#!/gilcdt/status/830028725261594624</t>
  </si>
  <si>
    <t>https://twitter.com/#!/virgo1021/status/830028727056752640</t>
  </si>
  <si>
    <t>https://twitter.com/#!/zobop_republic/status/826584438985334784</t>
  </si>
  <si>
    <t>https://twitter.com/#!/sosbaiji/status/830028727589490688</t>
  </si>
  <si>
    <t>https://twitter.com/#!/whitebettys/status/830028728713433090</t>
  </si>
  <si>
    <t>https://twitter.com/#!/saw_in_action/status/830028730051477504</t>
  </si>
  <si>
    <t>https://twitter.com/#!/darren32895836/status/829853022326910976</t>
  </si>
  <si>
    <t>https://twitter.com/#!/patricklineber1/status/830028730068254721</t>
  </si>
  <si>
    <t>https://twitter.com/#!/bryanjfischer/status/830009870405529600</t>
  </si>
  <si>
    <t>https://twitter.com/#!/robrtgregory/status/830028730579968000</t>
  </si>
  <si>
    <t>https://twitter.com/#!/foxnewlife/status/830028730684862466</t>
  </si>
  <si>
    <t>https://twitter.com/#!/nusadua123/status/830028730890387456</t>
  </si>
  <si>
    <t>https://twitter.com/#!/williamsjon/status/830028025215516672</t>
  </si>
  <si>
    <t>https://twitter.com/#!/cbolinches/status/830028731762802689</t>
  </si>
  <si>
    <t>https://twitter.com/#!/cookiemuffen/status/830028733536927749</t>
  </si>
  <si>
    <t>https://twitter.com/#!/southern_gal987/status/830028735625695232</t>
  </si>
  <si>
    <t>https://twitter.com/#!/galueanalitica/status/830028735734804482</t>
  </si>
  <si>
    <t>https://twitter.com/#!/fleurdelo/status/830028739471880193</t>
  </si>
  <si>
    <t>https://twitter.com/#!/oddlings/status/830028739899691008</t>
  </si>
  <si>
    <t>https://twitter.com/#!/jornalistavitor/status/830028740600152065</t>
  </si>
  <si>
    <t>https://twitter.com/#!/474_703/status/830028740616921092</t>
  </si>
  <si>
    <t>https://twitter.com/#!/hehasnttweeted/status/830028745255829508</t>
  </si>
  <si>
    <t>https://twitter.com/#!/deontab_ent/status/830028747239780353</t>
  </si>
  <si>
    <t>https://twitter.com/#!/blackgmagik/status/829781978643722240</t>
  </si>
  <si>
    <t>https://twitter.com/#!/mudramermaid/status/830028749039091712</t>
  </si>
  <si>
    <t>https://twitter.com/#!/anthonyleahy/status/830028750825873409</t>
  </si>
  <si>
    <t>https://twitter.com/#!/ft/status/830026054576271361</t>
  </si>
  <si>
    <t>https://twitter.com/#!/vg123e/status/830028752545517568</t>
  </si>
  <si>
    <t>https://twitter.com/#!/barbreevesmccul/status/830028752646074369</t>
  </si>
  <si>
    <t>https://twitter.com/#!/grannyging/status/830028753422127105</t>
  </si>
  <si>
    <t>https://twitter.com/#!/juanpantalones/status/830028755980734467</t>
  </si>
  <si>
    <t>https://twitter.com/#!/wcsek/status/830028758497292288</t>
  </si>
  <si>
    <t>https://twitter.com/#!/cambioencuba/status/830028759487115265</t>
  </si>
  <si>
    <t>https://twitter.com/#!/bobthym/status/830028760116293632</t>
  </si>
  <si>
    <t>https://twitter.com/#!/itassessors/status/830028761693306880</t>
  </si>
  <si>
    <t>https://twitter.com/#!/mattophobia/status/830028761961811969</t>
  </si>
  <si>
    <t>https://twitter.com/#!/donnadiane1970/status/830028764314746880</t>
  </si>
  <si>
    <t>https://twitter.com/#!/stefpreissner/status/829804830134636545</t>
  </si>
  <si>
    <t>https://twitter.com/#!/kilkennyfineart/status/830028764830642177</t>
  </si>
  <si>
    <t>https://twitter.com/#!/webnotitarde/status/830028212973486082</t>
  </si>
  <si>
    <t>https://twitter.com/#!/reinaldazo/status/830028765128429568</t>
  </si>
  <si>
    <t>https://twitter.com/#!/panyol/status/830028766961348608</t>
  </si>
  <si>
    <t>https://twitter.com/#!/seipl3/status/830028767125000193</t>
  </si>
  <si>
    <t>https://twitter.com/#!/pemwaldron/status/830028768030838784</t>
  </si>
  <si>
    <t>https://twitter.com/#!/resisttildeath/status/830028768584495104</t>
  </si>
  <si>
    <t>https://twitter.com/#!/buckarubby/status/830028768962035714</t>
  </si>
  <si>
    <t>https://twitter.com/#!/lilspike/status/830028770534895617</t>
  </si>
  <si>
    <t>https://twitter.com/#!/ebmysicist/status/830028770954321920</t>
  </si>
  <si>
    <t>https://twitter.com/#!/epochtimesde/status/830026330636955649</t>
  </si>
  <si>
    <t>https://twitter.com/#!/dessousandmore/status/830028771470237696</t>
  </si>
  <si>
    <t>https://twitter.com/#!/callum__gibson/status/830028774506913793</t>
  </si>
  <si>
    <t>https://twitter.com/#!/bojindie/status/830028774540337152</t>
  </si>
  <si>
    <t>https://twitter.com/#!/bluberco/status/830027358442762241</t>
  </si>
  <si>
    <t>https://twitter.com/#!/asaganich/status/830028775031185408</t>
  </si>
  <si>
    <t>https://twitter.com/#!/cjward713/status/830028775672971264</t>
  </si>
  <si>
    <t>https://twitter.com/#!/lahiene71/status/830028775991681025</t>
  </si>
  <si>
    <t>https://twitter.com/#!/juanbaylac/status/830028777472286721</t>
  </si>
  <si>
    <t>https://twitter.com/#!/iservedrinks/status/830028778655121408</t>
  </si>
  <si>
    <t>https://twitter.com/#!/not_a_banker/status/830028781771485186</t>
  </si>
  <si>
    <t>https://twitter.com/#!/aoindc/status/830028783268876290</t>
  </si>
  <si>
    <t>https://twitter.com/#!/hammamra7/status/830028784166387713</t>
  </si>
  <si>
    <t>https://twitter.com/#!/riegerreport/status/825787494771859456</t>
  </si>
  <si>
    <t>https://twitter.com/#!/rainwhen_/status/830028786829783041</t>
  </si>
  <si>
    <t>https://twitter.com/#!/skepticsa/status/830028790919073792</t>
  </si>
  <si>
    <t>https://twitter.com/#!/emilyroseheintz/status/830028792408186880</t>
  </si>
  <si>
    <t>https://twitter.com/#!/odecarvalho/status/820438861692211200</t>
  </si>
  <si>
    <t>https://twitter.com/#!/ton_castil/status/830028792555003905</t>
  </si>
  <si>
    <t>https://twitter.com/#!/rhreid/status/828598385447993344</t>
  </si>
  <si>
    <t>https://twitter.com/#!/kbehidji/status/830028793301569536</t>
  </si>
  <si>
    <t>https://twitter.com/#!/wilbury_twist/status/829886515467649024</t>
  </si>
  <si>
    <t>https://twitter.com/#!/freedomsbride/status/830028795671412736</t>
  </si>
  <si>
    <t>https://twitter.com/#!/thedirtyvegan/status/829873500840157186</t>
  </si>
  <si>
    <t>https://twitter.com/#!/hobotox/status/830028798108254208</t>
  </si>
  <si>
    <t>https://twitter.com/#!/dprk_news/status/829990055984914432</t>
  </si>
  <si>
    <t>https://twitter.com/#!/sschwen/status/830028798674530308</t>
  </si>
  <si>
    <t>https://twitter.com/#!/550ktrs/status/830028798733201409</t>
  </si>
  <si>
    <t>https://twitter.com/#!/dh_a_heller/status/830028799291031552</t>
  </si>
  <si>
    <t>https://twitter.com/#!/kaitlinabell/status/830028800452919296</t>
  </si>
  <si>
    <t>https://twitter.com/#!/todayshow/status/830025687104946178</t>
  </si>
  <si>
    <t>https://twitter.com/#!/moncureandrew/status/830028745088102400</t>
  </si>
  <si>
    <t>https://twitter.com/#!/moncureandrew/status/830028801295970304</t>
  </si>
  <si>
    <t>https://twitter.com/#!/jgsaxon/status/830028801954480129</t>
  </si>
  <si>
    <t>https://twitter.com/#!/carminezozzora/status/827998877684871168</t>
  </si>
  <si>
    <t>https://twitter.com/#!/lastlobomundo/status/830028802466123777</t>
  </si>
  <si>
    <t>https://twitter.com/#!/wtf_didyouknow/status/830028802755424257</t>
  </si>
  <si>
    <t>https://twitter.com/#!/pgfflinda/status/830028806329098240</t>
  </si>
  <si>
    <t>https://twitter.com/#!/megaera17/status/830028808916963334</t>
  </si>
  <si>
    <t>https://twitter.com/#!/ac_anosh7/status/830028809990766592</t>
  </si>
  <si>
    <t>https://twitter.com/#!/danielaf_df/status/830028810531713024</t>
  </si>
  <si>
    <t>https://twitter.com/#!/chmodbot3/status/830028811517489153</t>
  </si>
  <si>
    <t>https://twitter.com/#!/chucksnewsroom/status/830028814910705665</t>
  </si>
  <si>
    <t>https://twitter.com/#!/martinasark6/status/830028818987483137</t>
  </si>
  <si>
    <t>https://twitter.com/#!/mikevanriel2/status/830028819042070532</t>
  </si>
  <si>
    <t>https://twitter.com/#!/festusakin/status/830028819159461888</t>
  </si>
  <si>
    <t>https://twitter.com/#!/mickpuck/status/830021798406258688</t>
  </si>
  <si>
    <t>https://twitter.com/#!/rosalindmaud/status/830028819713163264</t>
  </si>
  <si>
    <t>https://twitter.com/#!/_danparis/status/830021575164428288</t>
  </si>
  <si>
    <t>https://twitter.com/#!/deoradh1/status/830028820375826432</t>
  </si>
  <si>
    <t>https://twitter.com/#!/lauramcafee1/status/830028820472274945</t>
  </si>
  <si>
    <t>https://twitter.com/#!/logicalvulcan/status/830028763698196480</t>
  </si>
  <si>
    <t>https://twitter.com/#!/logicalvulcan/status/830028822439399424</t>
  </si>
  <si>
    <t>https://twitter.com/#!/iisuperjimii/status/830028823823577089</t>
  </si>
  <si>
    <t>https://twitter.com/#!/catherinehatf19/status/830028823878049793</t>
  </si>
  <si>
    <t>https://twitter.com/#!/gaellevzn/status/830028823907414017</t>
  </si>
  <si>
    <t>https://twitter.com/#!/nevvah8n/status/830028826004615169</t>
  </si>
  <si>
    <t>https://twitter.com/#!/segunhassan_/status/830028828537974788</t>
  </si>
  <si>
    <t>https://twitter.com/#!/beminecaroline/status/830028829800423424</t>
  </si>
  <si>
    <t>https://twitter.com/#!/elliothournon/status/830028829833961472</t>
  </si>
  <si>
    <t>https://twitter.com/#!/acraig2014/status/830028830488268800</t>
  </si>
  <si>
    <t>https://twitter.com/#!/chrisjzullo/status/829449185783078913</t>
  </si>
  <si>
    <t>https://twitter.com/#!/tksailor/status/830028835273994240</t>
  </si>
  <si>
    <t>https://twitter.com/#!/rfi_vi/status/830028839262658561</t>
  </si>
  <si>
    <t>https://twitter.com/#!/teeheeheemcfee/status/830028839468179457</t>
  </si>
  <si>
    <t>https://twitter.com/#!/helenkennedy/status/830028130433761280</t>
  </si>
  <si>
    <t>https://twitter.com/#!/raynemillaray/status/830028841624141825</t>
  </si>
  <si>
    <t>https://twitter.com/#!/samuelaadams/status/829767509402333184</t>
  </si>
  <si>
    <t>https://twitter.com/#!/venomous9/status/830028842421059584</t>
  </si>
  <si>
    <t>https://twitter.com/#!/deborah87598885/status/830028844002373633</t>
  </si>
  <si>
    <t>https://twitter.com/#!/mjedlicka/status/830028846456008704</t>
  </si>
  <si>
    <t>https://twitter.com/#!/irbfuk/status/829567536534528000</t>
  </si>
  <si>
    <t>https://twitter.com/#!/ctzncorinthian/status/830028847236186112</t>
  </si>
  <si>
    <t>https://twitter.com/#!/circuitoenlace/status/830028847433146368</t>
  </si>
  <si>
    <t>https://twitter.com/#!/rebeccamaureen/status/830028848481832960</t>
  </si>
  <si>
    <t>https://twitter.com/#!/pres_coin/status/830028850667061248</t>
  </si>
  <si>
    <t>https://twitter.com/#!/elparrafito1/status/830028850939645952</t>
  </si>
  <si>
    <t>https://twitter.com/#!/bukolabolarinwa/status/830028852361621505</t>
  </si>
  <si>
    <t>https://twitter.com/#!/pupilasombrada/status/830028852890058753</t>
  </si>
  <si>
    <t>https://twitter.com/#!/tdixie25/status/830028854009925632</t>
  </si>
  <si>
    <t>https://twitter.com/#!/thomascavin/status/830028856610402304</t>
  </si>
  <si>
    <t>https://twitter.com/#!/markseibel/status/830028857822543873</t>
  </si>
  <si>
    <t>https://twitter.com/#!/touparish/status/830028862226628609</t>
  </si>
  <si>
    <t>https://twitter.com/#!/firemonkey47/status/830028865451892737</t>
  </si>
  <si>
    <t>https://twitter.com/#!/publimbi/status/830028866609696768</t>
  </si>
  <si>
    <t>https://twitter.com/#!/fukdapress/status/830028867121328128</t>
  </si>
  <si>
    <t>https://twitter.com/#!/derponamission/status/830028868803317760</t>
  </si>
  <si>
    <t>https://twitter.com/#!/classicpict/status/827554737306423298</t>
  </si>
  <si>
    <t>https://twitter.com/#!/michaelrg227/status/830028868815831040</t>
  </si>
  <si>
    <t>https://twitter.com/#!/gilllygg/status/830028873538613248</t>
  </si>
  <si>
    <t>https://twitter.com/#!/keithwm/status/830028874226552833</t>
  </si>
  <si>
    <t>https://twitter.com/#!/ferolhumphrey/status/830027999596650496</t>
  </si>
  <si>
    <t>https://twitter.com/#!/01mbthebest/status/830028877187653632</t>
  </si>
  <si>
    <t>https://twitter.com/#!/lex_indacut/status/830028877191847936</t>
  </si>
  <si>
    <t>https://twitter.com/#!/brownsuga545/status/830028881319047169</t>
  </si>
  <si>
    <t>https://twitter.com/#!/juliaadair/status/830027989891022850</t>
  </si>
  <si>
    <t>https://twitter.com/#!/beautybind/status/830028883093254144</t>
  </si>
  <si>
    <t>https://twitter.com/#!/lasillarota/status/829872538163507202</t>
  </si>
  <si>
    <t>https://twitter.com/#!/flexluis/status/830028883735019520</t>
  </si>
  <si>
    <t>https://twitter.com/#!/thenevsal/status/830028884531957762</t>
  </si>
  <si>
    <t>https://twitter.com/#!/andersondrlja/status/828874892783280128</t>
  </si>
  <si>
    <t>https://twitter.com/#!/gerster_kaylene/status/830028887476232193</t>
  </si>
  <si>
    <t>https://twitter.com/#!/roz233/status/829926529391947776</t>
  </si>
  <si>
    <t>https://twitter.com/#!/kemptont/status/830028888109625344</t>
  </si>
  <si>
    <t>https://twitter.com/#!/muhtasimahmed/status/830028888122257408</t>
  </si>
  <si>
    <t>https://twitter.com/#!/faizinside/status/830028892010270721</t>
  </si>
  <si>
    <t>https://twitter.com/#!/thetweetofgod/status/635493904834412545</t>
  </si>
  <si>
    <t>https://twitter.com/#!/vladpsychogist/status/830028892576550913</t>
  </si>
  <si>
    <t>https://twitter.com/#!/nishalew_/status/830028893545459712</t>
  </si>
  <si>
    <t>https://twitter.com/#!/huffingtonpost/status/829976713186639873</t>
  </si>
  <si>
    <t>https://twitter.com/#!/bartluann/status/830028899446841346</t>
  </si>
  <si>
    <t>https://twitter.com/#!/geliefig/status/830017288829095937</t>
  </si>
  <si>
    <t>https://twitter.com/#!/canousconcerne/status/830028739874529280</t>
  </si>
  <si>
    <t>https://twitter.com/#!/time/status/830017225734107136</t>
  </si>
  <si>
    <t>https://twitter.com/#!/canousconcerne/status/830028838532968448</t>
  </si>
  <si>
    <t>https://twitter.com/#!/canousconcerne/status/830028828584136704</t>
  </si>
  <si>
    <t>https://twitter.com/#!/canousconcerne/status/830028900327706625</t>
  </si>
  <si>
    <t>https://twitter.com/#!/0115shandil/status/830028901309149184</t>
  </si>
  <si>
    <t>https://twitter.com/#!/gerrishlisa/status/830025614451212288</t>
  </si>
  <si>
    <t>https://twitter.com/#!/tal_avi/status/830028901946585088</t>
  </si>
  <si>
    <t>https://twitter.com/#!/somexlcan/status/829925927014453249</t>
  </si>
  <si>
    <t>https://twitter.com/#!/itsjustgisellex/status/830028903196549121</t>
  </si>
  <si>
    <t>https://twitter.com/#!/dianearnal/status/830028904618479616</t>
  </si>
  <si>
    <t>https://twitter.com/#!/queennn94/status/828211474749341696</t>
  </si>
  <si>
    <t>https://twitter.com/#!/happychaii/status/830028905788510208</t>
  </si>
  <si>
    <t>https://twitter.com/#!/morningtyas/status/830028908514807808</t>
  </si>
  <si>
    <t>https://twitter.com/#!/alexsokoloff/status/830028908619845632</t>
  </si>
  <si>
    <t>https://twitter.com/#!/theeconomist/status/829900769168068608</t>
  </si>
  <si>
    <t>https://twitter.com/#!/ernestsepulveda/status/830028911031545856</t>
  </si>
  <si>
    <t>https://twitter.com/#!/anneannapolis/status/830028911249592320</t>
  </si>
  <si>
    <t>https://twitter.com/#!/tiasmusic/status/830028912944091136</t>
  </si>
  <si>
    <t>https://twitter.com/#!/hmalave2768/status/830028912956678145</t>
  </si>
  <si>
    <t>https://twitter.com/#!/lafonliam/status/830028913707458561</t>
  </si>
  <si>
    <t>https://twitter.com/#!/iamdefstef/status/830028914575544326</t>
  </si>
  <si>
    <t>https://twitter.com/#!/n_poindexter/status/830028914579771393</t>
  </si>
  <si>
    <t>https://twitter.com/#!/juanbago/status/830028916949676032</t>
  </si>
  <si>
    <t>https://twitter.com/#!/bjcalvillo/status/829906319624646656</t>
  </si>
  <si>
    <t>https://twitter.com/#!/leafy_is_drugz/status/830028917146845184</t>
  </si>
  <si>
    <t>https://twitter.com/#!/donald_trump_q/status/830028917293645824</t>
  </si>
  <si>
    <t>https://twitter.com/#!/bowleggednerd/status/829924868590235648</t>
  </si>
  <si>
    <t>https://twitter.com/#!/keely221b/status/830028918249967616</t>
  </si>
  <si>
    <t>https://twitter.com/#!/ddemaiosmith/status/830028918874898432</t>
  </si>
  <si>
    <t>https://twitter.com/#!/templarioresist/status/830021226382884864</t>
  </si>
  <si>
    <t>https://twitter.com/#!/gabrielamb72/status/830028919181045760</t>
  </si>
  <si>
    <t>https://twitter.com/#!/realmuckmaker/status/829921592205467648</t>
  </si>
  <si>
    <t>https://twitter.com/#!/pas5974/status/830028923291435008</t>
  </si>
  <si>
    <t>https://twitter.com/#!/smartkaden/status/830028924088438784</t>
  </si>
  <si>
    <t>https://twitter.com/#!/lies_breaker/status/829832484162588672</t>
  </si>
  <si>
    <t>https://twitter.com/#!/dats2shit/status/830028924151353345</t>
  </si>
  <si>
    <t>https://twitter.com/#!/megannic0l/status/830028407236857860</t>
  </si>
  <si>
    <t>https://twitter.com/#!/smartel3/status/830028925657034759</t>
  </si>
  <si>
    <t>https://twitter.com/#!/smartel3/status/830028865145806850</t>
  </si>
  <si>
    <t>https://twitter.com/#!/realdylanallman/status/829908704745095168</t>
  </si>
  <si>
    <t>https://twitter.com/#!/sodagrrl/status/830028926495969280</t>
  </si>
  <si>
    <t>https://twitter.com/#!/annebdep/status/830028933349335041</t>
  </si>
  <si>
    <t>https://twitter.com/#!/fangpusskins/status/830028805896953856</t>
  </si>
  <si>
    <t>https://twitter.com/#!/fangpusskins/status/830028933420687368</t>
  </si>
  <si>
    <t>https://twitter.com/#!/adirado29/status/830028937837342720</t>
  </si>
  <si>
    <t>https://twitter.com/#!/rollcall/status/830027853165113344</t>
  </si>
  <si>
    <t>https://twitter.com/#!/unlewis/status/830028938579697664</t>
  </si>
  <si>
    <t>https://twitter.com/#!/vibevixen/status/829910266812981249</t>
  </si>
  <si>
    <t>https://twitter.com/#!/cthomas823/status/830028939162767361</t>
  </si>
  <si>
    <t>https://twitter.com/#!/godandthebear/status/830028945361866752</t>
  </si>
  <si>
    <t>https://twitter.com/#!/tallahfortrump/status/829862682551517185</t>
  </si>
  <si>
    <t>https://twitter.com/#!/tamarateague1/status/830028946032832514</t>
  </si>
  <si>
    <t>https://twitter.com/#!/woodslight1/status/830028946557263872</t>
  </si>
  <si>
    <t>https://twitter.com/#!/simbatz11/status/830028946896994304</t>
  </si>
  <si>
    <t>https://twitter.com/#!/fluentiai/status/830028949166112768</t>
  </si>
  <si>
    <t>https://twitter.com/#!/horstie/status/830028950697029633</t>
  </si>
  <si>
    <t>https://twitter.com/#!/outvade/status/830028951103926272</t>
  </si>
  <si>
    <t>https://twitter.com/#!/mezpocalypsenow/status/830028952781594624</t>
  </si>
  <si>
    <t>https://twitter.com/#!/fxs_stocks_fr/status/830028955142987776</t>
  </si>
  <si>
    <t>https://twitter.com/#!/garyonly/status/830028955164016642</t>
  </si>
  <si>
    <t>https://twitter.com/#!/kbee57/status/830028955637788672</t>
  </si>
  <si>
    <t>https://twitter.com/#!/mencodes/status/828835683519303680</t>
  </si>
  <si>
    <t>https://twitter.com/#!/endlessfractal/status/830028956275445761</t>
  </si>
  <si>
    <t>https://twitter.com/#!/tuvozalmundo/status/830028957273751556</t>
  </si>
  <si>
    <t>https://twitter.com/#!/policalnewsusa/status/830028961748918272</t>
  </si>
  <si>
    <t>https://twitter.com/#!/nancycubbins/status/830028962852139008</t>
  </si>
  <si>
    <t>https://twitter.com/#!/toddster1985/status/830028964290756608</t>
  </si>
  <si>
    <t>https://twitter.com/#!/johnscharf5/status/830028965649715200</t>
  </si>
  <si>
    <t>https://twitter.com/#!/anjalimalikmd/status/830028966480211969</t>
  </si>
  <si>
    <t>https://twitter.com/#!/anttiviljami/status/830028968065634304</t>
  </si>
  <si>
    <t>https://twitter.com/#!/982thebeat/status/830022610134106112</t>
  </si>
  <si>
    <t>https://twitter.com/#!/fgreglo/status/830028968480890880</t>
  </si>
  <si>
    <t>https://twitter.com/#!/dreams_screams/status/830028970339008512</t>
  </si>
  <si>
    <t>https://twitter.com/#!/realmelanatrump/status/830001638383480832</t>
  </si>
  <si>
    <t>https://twitter.com/#!/faggotron_/status/830028972901728256</t>
  </si>
  <si>
    <t>https://twitter.com/#!/lectric_eye/status/830028975154028544</t>
  </si>
  <si>
    <t>https://twitter.com/#!/mato66/status/830028975229530113</t>
  </si>
  <si>
    <t>https://twitter.com/#!/eating/status/668961975536394243</t>
  </si>
  <si>
    <t>https://twitter.com/#!/sshafawie/status/830028975996956672</t>
  </si>
  <si>
    <t>https://twitter.com/#!/impeach_d_trump/status/829945497171267584</t>
  </si>
  <si>
    <t>https://twitter.com/#!/posiependerson/status/830028976395423744</t>
  </si>
  <si>
    <t>https://twitter.com/#!/independent/status/830020996396621825</t>
  </si>
  <si>
    <t>https://twitter.com/#!/independent/status/830016798691119105</t>
  </si>
  <si>
    <t>https://twitter.com/#!/independent/status/830017101909876736</t>
  </si>
  <si>
    <t>https://twitter.com/#!/chrisdulux/status/830028866966192129</t>
  </si>
  <si>
    <t>https://twitter.com/#!/chrisdulux/status/830028978840858628</t>
  </si>
  <si>
    <t>https://twitter.com/#!/beelzebjorn/status/830028981164466177</t>
  </si>
  <si>
    <t>https://twitter.com/#!/jamesmelville/status/830015150736416768</t>
  </si>
  <si>
    <t>https://twitter.com/#!/discovery77_/status/830028982598955009</t>
  </si>
  <si>
    <t>https://twitter.com/#!/melvinwilson2/status/830028983085449217</t>
  </si>
  <si>
    <t>https://twitter.com/#!/cnnee/status/829996969665974273</t>
  </si>
  <si>
    <t>https://twitter.com/#!/cesaralaire/status/830028986285703168</t>
  </si>
  <si>
    <t>https://twitter.com/#!/sebastiankole/status/830028987908829185</t>
  </si>
  <si>
    <t>https://twitter.com/#!/oftenblunders/status/830028988487589888</t>
  </si>
  <si>
    <t>https://twitter.com/#!/vvsnair/status/830028988575735809</t>
  </si>
  <si>
    <t>https://twitter.com/#!/michaelvanmind/status/830028399552954368</t>
  </si>
  <si>
    <t>https://twitter.com/#!/michaelvanmind/status/830028704621424640</t>
  </si>
  <si>
    <t>https://twitter.com/#!/michaelvanmind/status/830028743083249668</t>
  </si>
  <si>
    <t>https://twitter.com/#!/michaelvanmind/status/830028947408707584</t>
  </si>
  <si>
    <t>https://twitter.com/#!/michaelvanmind/status/830028989058138112</t>
  </si>
  <si>
    <t>https://twitter.com/#!/24_news_live/status/830028990383546368</t>
  </si>
  <si>
    <t>https://twitter.com/#!/worldfnature/status/830026915369082880</t>
  </si>
  <si>
    <t>https://twitter.com/#!/cvonruhland/status/830028991289577473</t>
  </si>
  <si>
    <t>https://twitter.com/#!/ldiamond39/status/829874578507825153</t>
  </si>
  <si>
    <t>https://twitter.com/#!/20steele20/status/830028992442990593</t>
  </si>
  <si>
    <t>https://twitter.com/#!/nbcnews/status/830003399693312000</t>
  </si>
  <si>
    <t>https://twitter.com/#!/deb_tiva/status/830028993726337024</t>
  </si>
  <si>
    <t>https://twitter.com/#!/the_lovelyjones/status/830028994640764928</t>
  </si>
  <si>
    <t>https://twitter.com/#!/eun_rocks/status/830028995005661184</t>
  </si>
  <si>
    <t>https://twitter.com/#!/doughboyhtx_/status/830028995278290944</t>
  </si>
  <si>
    <t>https://twitter.com/#!/wordsepicinfo/status/823260538465558529</t>
  </si>
  <si>
    <t>https://twitter.com/#!/okohefebisola/status/830028996628926464</t>
  </si>
  <si>
    <t>https://twitter.com/#!/rhysrharper/status/829840736103309312</t>
  </si>
  <si>
    <t>https://twitter.com/#!/selena__jackson/status/830028998239465472</t>
  </si>
  <si>
    <t>https://twitter.com/#!/aerdt/status/830023368648765440</t>
  </si>
  <si>
    <t>https://twitter.com/#!/shandixy/status/830028999162212352</t>
  </si>
  <si>
    <t>https://twitter.com/#!/aerdt/status/830028399288676352</t>
  </si>
  <si>
    <t>https://twitter.com/#!/kimera8090/status/830028999556362240</t>
  </si>
  <si>
    <t>https://twitter.com/#!/tracikowal/status/830028999598415872</t>
  </si>
  <si>
    <t>https://twitter.com/#!/johnsb01/status/830029001179676672</t>
  </si>
  <si>
    <t>https://twitter.com/#!/alem303/status/830029001766768640</t>
  </si>
  <si>
    <t>https://twitter.com/#!/middleeasteye/status/829751763662172162</t>
  </si>
  <si>
    <t>https://twitter.com/#!/aimansaufi64/status/830029002379190272</t>
  </si>
  <si>
    <t>https://twitter.com/#!/tamarynmusic/status/830029004061110273</t>
  </si>
  <si>
    <t>https://twitter.com/#!/umexiquense/status/830029004971311105</t>
  </si>
  <si>
    <t>https://twitter.com/#!/adamserwer/status/830029005910847489</t>
  </si>
  <si>
    <t>https://twitter.com/#!/beats9kids/status/830029006334484480</t>
  </si>
  <si>
    <t>https://twitter.com/#!/tauntontusc/status/830029007253012480</t>
  </si>
  <si>
    <t>https://twitter.com/#!/swaggerene1/status/830029009660567552</t>
  </si>
  <si>
    <t>https://twitter.com/#!/cnnpolitics/status/830025741446348800</t>
  </si>
  <si>
    <t>https://twitter.com/#!/audanutting/status/830029010084077568</t>
  </si>
  <si>
    <t>https://twitter.com/#!/thegayhumanist/status/829853970990497792</t>
  </si>
  <si>
    <t>https://twitter.com/#!/scottgubesch/status/830028876562702336</t>
  </si>
  <si>
    <t>https://twitter.com/#!/scottgubesch/status/830029011753508864</t>
  </si>
  <si>
    <t>https://twitter.com/#!/impeach_d_trump/status/829846656514420736</t>
  </si>
  <si>
    <t>https://twitter.com/#!/ilforddavescfc/status/830029016891535360</t>
  </si>
  <si>
    <t>https://twitter.com/#!/davidfrum/status/829904949169512448</t>
  </si>
  <si>
    <t>https://twitter.com/#!/jdl1185/status/830028868492881921</t>
  </si>
  <si>
    <t>https://twitter.com/#!/johnjharwood/status/830013421252968448</t>
  </si>
  <si>
    <t>https://twitter.com/#!/jdl1185/status/830029017529073665</t>
  </si>
  <si>
    <t>https://twitter.com/#!/jfreewright/status/829915246450077696</t>
  </si>
  <si>
    <t>https://twitter.com/#!/_tytanium/status/830029019164901376</t>
  </si>
  <si>
    <t>https://twitter.com/#!/doug_bandow/status/830029021182300163</t>
  </si>
  <si>
    <t>https://twitter.com/#!/nymag/status/830017590508548096</t>
  </si>
  <si>
    <t>https://twitter.com/#!/nancybknits/status/830029021832429568</t>
  </si>
  <si>
    <t>https://twitter.com/#!/guardian/status/829667007817773057</t>
  </si>
  <si>
    <t>https://twitter.com/#!/guardian/status/829959850960515072</t>
  </si>
  <si>
    <t>https://twitter.com/#!/guardian/status/830010088849039362</t>
  </si>
  <si>
    <t>https://twitter.com/#!/hkarhapaa/status/830029022134419457</t>
  </si>
  <si>
    <t>https://twitter.com/#!/wokescumbag/status/830029023325671426</t>
  </si>
  <si>
    <t>https://twitter.com/#!/paulinabozh/status/830029028341936129</t>
  </si>
  <si>
    <t>https://twitter.com/#!/noticiashumor/status/830029029239447553</t>
  </si>
  <si>
    <t>https://twitter.com/#!/ktvu/status/830027289635065856</t>
  </si>
  <si>
    <t>https://twitter.com/#!/_bracilian/status/830029033039491074</t>
  </si>
  <si>
    <t>https://twitter.com/#!/drawlinglawyer/status/830029033098338304</t>
  </si>
  <si>
    <t>https://twitter.com/#!/petersabol/status/830029033140318209</t>
  </si>
  <si>
    <t>https://twitter.com/#!/newsweek/status/829896428331888640</t>
  </si>
  <si>
    <t>https://twitter.com/#!/darnsharn/status/830029033157038080</t>
  </si>
  <si>
    <t>https://twitter.com/#!/pembsllamas/status/830029034318884869</t>
  </si>
  <si>
    <t>https://twitter.com/#!/thai_talk/status/830005504592080896</t>
  </si>
  <si>
    <t>https://twitter.com/#!/tyron_triston/status/830029035228975105</t>
  </si>
  <si>
    <t>https://twitter.com/#!/jackiespinner/status/830029036365737984</t>
  </si>
  <si>
    <t>https://twitter.com/#!/aisstudios/status/830029036374073344</t>
  </si>
  <si>
    <t>https://twitter.com/#!/omarsdayoff/status/830029036420083712</t>
  </si>
  <si>
    <t>https://twitter.com/#!/sory35616171/status/830029036676009984</t>
  </si>
  <si>
    <t>https://twitter.com/#!/manonmedium/status/830029039536631808</t>
  </si>
  <si>
    <t>https://twitter.com/#!/cdu/status/830025607287275520</t>
  </si>
  <si>
    <t>https://twitter.com/#!/werbepuristin/status/830029042682359812</t>
  </si>
  <si>
    <t>https://twitter.com/#!/computerlover5/status/830028929205403649</t>
  </si>
  <si>
    <t>https://twitter.com/#!/computerlover5/status/830029042757824512</t>
  </si>
  <si>
    <t>829849515700211717</t>
  </si>
  <si>
    <t>830028692982206464</t>
  </si>
  <si>
    <t>830028694529966080</t>
  </si>
  <si>
    <t>830028694974558210</t>
  </si>
  <si>
    <t>830028696056651778</t>
  </si>
  <si>
    <t>830028696165634048</t>
  </si>
  <si>
    <t>830010497646919680</t>
  </si>
  <si>
    <t>830028697491103745</t>
  </si>
  <si>
    <t>830021906069872640</t>
  </si>
  <si>
    <t>830028697507856385</t>
  </si>
  <si>
    <t>830028697826529284</t>
  </si>
  <si>
    <t>830028700389371904</t>
  </si>
  <si>
    <t>830028702272614400</t>
  </si>
  <si>
    <t>830028703186841600</t>
  </si>
  <si>
    <t>830024793793499138</t>
  </si>
  <si>
    <t>830028703421886465</t>
  </si>
  <si>
    <t>830028704709537793</t>
  </si>
  <si>
    <t>830028705061810176</t>
  </si>
  <si>
    <t>830028706009583620</t>
  </si>
  <si>
    <t>830028707490365440</t>
  </si>
  <si>
    <t>830028708203397120</t>
  </si>
  <si>
    <t>830003894373728256</t>
  </si>
  <si>
    <t>830028708274634753</t>
  </si>
  <si>
    <t>830028708391948288</t>
  </si>
  <si>
    <t>830028709172240384</t>
  </si>
  <si>
    <t>830028709776203776</t>
  </si>
  <si>
    <t>830028711260995586</t>
  </si>
  <si>
    <t>830028711483301888</t>
  </si>
  <si>
    <t>830028711663661056</t>
  </si>
  <si>
    <t>830028711730806784</t>
  </si>
  <si>
    <t>830028712812834816</t>
  </si>
  <si>
    <t>830028718340993025</t>
  </si>
  <si>
    <t>830023586454855680</t>
  </si>
  <si>
    <t>830028720874323968</t>
  </si>
  <si>
    <t>828978758778494978</t>
  </si>
  <si>
    <t>830028721172082688</t>
  </si>
  <si>
    <t>830003987499929601</t>
  </si>
  <si>
    <t>830028721298034689</t>
  </si>
  <si>
    <t>829901573555843073</t>
  </si>
  <si>
    <t>830028722027823105</t>
  </si>
  <si>
    <t>830028722669551616</t>
  </si>
  <si>
    <t>829905156821094401</t>
  </si>
  <si>
    <t>830028723147653120</t>
  </si>
  <si>
    <t>830028724905078784</t>
  </si>
  <si>
    <t>830028724913397760</t>
  </si>
  <si>
    <t>830028725194338304</t>
  </si>
  <si>
    <t>830007198684213248</t>
  </si>
  <si>
    <t>830028725261594624</t>
  </si>
  <si>
    <t>830028727056752640</t>
  </si>
  <si>
    <t>826584438985334784</t>
  </si>
  <si>
    <t>830028727589490688</t>
  </si>
  <si>
    <t>830028728713433090</t>
  </si>
  <si>
    <t>830028730051477504</t>
  </si>
  <si>
    <t>829853022326910976</t>
  </si>
  <si>
    <t>830028730068254721</t>
  </si>
  <si>
    <t>830009870405529600</t>
  </si>
  <si>
    <t>830028730579968000</t>
  </si>
  <si>
    <t>830028730684862466</t>
  </si>
  <si>
    <t>830028730890387456</t>
  </si>
  <si>
    <t>830028025215516672</t>
  </si>
  <si>
    <t>830028731762802689</t>
  </si>
  <si>
    <t>830028733536927749</t>
  </si>
  <si>
    <t>830028735625695232</t>
  </si>
  <si>
    <t>830028735734804482</t>
  </si>
  <si>
    <t>830028739471880193</t>
  </si>
  <si>
    <t>830028739899691008</t>
  </si>
  <si>
    <t>830028740600152065</t>
  </si>
  <si>
    <t>830028740616921092</t>
  </si>
  <si>
    <t>830028745255829508</t>
  </si>
  <si>
    <t>830028747239780353</t>
  </si>
  <si>
    <t>829781978643722240</t>
  </si>
  <si>
    <t>830028749039091712</t>
  </si>
  <si>
    <t>830028750825873409</t>
  </si>
  <si>
    <t>830026054576271361</t>
  </si>
  <si>
    <t>830028752545517568</t>
  </si>
  <si>
    <t>830028752646074369</t>
  </si>
  <si>
    <t>830028753422127105</t>
  </si>
  <si>
    <t>830028755980734467</t>
  </si>
  <si>
    <t>830028758497292288</t>
  </si>
  <si>
    <t>830028759487115265</t>
  </si>
  <si>
    <t>830028760116293632</t>
  </si>
  <si>
    <t>830028761693306880</t>
  </si>
  <si>
    <t>830028761961811969</t>
  </si>
  <si>
    <t>830028764314746880</t>
  </si>
  <si>
    <t>829804830134636545</t>
  </si>
  <si>
    <t>830028764830642177</t>
  </si>
  <si>
    <t>830028212973486082</t>
  </si>
  <si>
    <t>830028765128429568</t>
  </si>
  <si>
    <t>830028766961348608</t>
  </si>
  <si>
    <t>830028767125000193</t>
  </si>
  <si>
    <t>830028768030838784</t>
  </si>
  <si>
    <t>830028768584495104</t>
  </si>
  <si>
    <t>830028768962035714</t>
  </si>
  <si>
    <t>830028770534895617</t>
  </si>
  <si>
    <t>830028770954321920</t>
  </si>
  <si>
    <t>830026330636955649</t>
  </si>
  <si>
    <t>830028771470237696</t>
  </si>
  <si>
    <t>830028774506913793</t>
  </si>
  <si>
    <t>830028774540337152</t>
  </si>
  <si>
    <t>830027358442762241</t>
  </si>
  <si>
    <t>830028775031185408</t>
  </si>
  <si>
    <t>830028775672971264</t>
  </si>
  <si>
    <t>830028775991681025</t>
  </si>
  <si>
    <t>830028777472286721</t>
  </si>
  <si>
    <t>830028778655121408</t>
  </si>
  <si>
    <t>830028781771485186</t>
  </si>
  <si>
    <t>830028783268876290</t>
  </si>
  <si>
    <t>830028784166387713</t>
  </si>
  <si>
    <t>825787494771859456</t>
  </si>
  <si>
    <t>830028786829783041</t>
  </si>
  <si>
    <t>830028790919073792</t>
  </si>
  <si>
    <t>830028792408186880</t>
  </si>
  <si>
    <t>820438861692211200</t>
  </si>
  <si>
    <t>830028792555003905</t>
  </si>
  <si>
    <t>828598385447993344</t>
  </si>
  <si>
    <t>830028793301569536</t>
  </si>
  <si>
    <t>829886515467649024</t>
  </si>
  <si>
    <t>830028795671412736</t>
  </si>
  <si>
    <t>829873500840157186</t>
  </si>
  <si>
    <t>830028798108254208</t>
  </si>
  <si>
    <t>829990055984914432</t>
  </si>
  <si>
    <t>830028798674530308</t>
  </si>
  <si>
    <t>830028798733201409</t>
  </si>
  <si>
    <t>830028799291031552</t>
  </si>
  <si>
    <t>830028800452919296</t>
  </si>
  <si>
    <t>830025687104946178</t>
  </si>
  <si>
    <t>830028745088102400</t>
  </si>
  <si>
    <t>830028801295970304</t>
  </si>
  <si>
    <t>830028801954480129</t>
  </si>
  <si>
    <t>827998877684871168</t>
  </si>
  <si>
    <t>830028802466123777</t>
  </si>
  <si>
    <t>830028802755424257</t>
  </si>
  <si>
    <t>830028806329098240</t>
  </si>
  <si>
    <t>830028808916963334</t>
  </si>
  <si>
    <t>830028809990766592</t>
  </si>
  <si>
    <t>830028810531713024</t>
  </si>
  <si>
    <t>830028811517489153</t>
  </si>
  <si>
    <t>830028814910705665</t>
  </si>
  <si>
    <t>830028818987483137</t>
  </si>
  <si>
    <t>830028819042070532</t>
  </si>
  <si>
    <t>830028819159461888</t>
  </si>
  <si>
    <t>830021798406258688</t>
  </si>
  <si>
    <t>830028819713163264</t>
  </si>
  <si>
    <t>830021575164428288</t>
  </si>
  <si>
    <t>830028820375826432</t>
  </si>
  <si>
    <t>830028820472274945</t>
  </si>
  <si>
    <t>830028763698196480</t>
  </si>
  <si>
    <t>830028822439399424</t>
  </si>
  <si>
    <t>830028823823577089</t>
  </si>
  <si>
    <t>830028823878049793</t>
  </si>
  <si>
    <t>830028823907414017</t>
  </si>
  <si>
    <t>830028826004615169</t>
  </si>
  <si>
    <t>830028828537974788</t>
  </si>
  <si>
    <t>830028829800423424</t>
  </si>
  <si>
    <t>830028829833961472</t>
  </si>
  <si>
    <t>830028830488268800</t>
  </si>
  <si>
    <t>829449185783078913</t>
  </si>
  <si>
    <t>830028835273994240</t>
  </si>
  <si>
    <t>830028839262658561</t>
  </si>
  <si>
    <t>830028839468179457</t>
  </si>
  <si>
    <t>830028130433761280</t>
  </si>
  <si>
    <t>830028841624141825</t>
  </si>
  <si>
    <t>829767509402333184</t>
  </si>
  <si>
    <t>830028842421059584</t>
  </si>
  <si>
    <t>830028844002373633</t>
  </si>
  <si>
    <t>830028846456008704</t>
  </si>
  <si>
    <t>829567536534528000</t>
  </si>
  <si>
    <t>830028847236186112</t>
  </si>
  <si>
    <t>830028847433146368</t>
  </si>
  <si>
    <t>830028848481832960</t>
  </si>
  <si>
    <t>830028850667061248</t>
  </si>
  <si>
    <t>830028850939645952</t>
  </si>
  <si>
    <t>830028852361621505</t>
  </si>
  <si>
    <t>830028852890058753</t>
  </si>
  <si>
    <t>830028854009925632</t>
  </si>
  <si>
    <t>830028856610402304</t>
  </si>
  <si>
    <t>830028857822543873</t>
  </si>
  <si>
    <t>830028862226628609</t>
  </si>
  <si>
    <t>830028865451892737</t>
  </si>
  <si>
    <t>830028866609696768</t>
  </si>
  <si>
    <t>830028867121328128</t>
  </si>
  <si>
    <t>830028868803317760</t>
  </si>
  <si>
    <t>827554737306423298</t>
  </si>
  <si>
    <t>830028868815831040</t>
  </si>
  <si>
    <t>830028873538613248</t>
  </si>
  <si>
    <t>830028874226552833</t>
  </si>
  <si>
    <t>830027999596650496</t>
  </si>
  <si>
    <t>830028877187653632</t>
  </si>
  <si>
    <t>830028877191847936</t>
  </si>
  <si>
    <t>830028881319047169</t>
  </si>
  <si>
    <t>830027989891022850</t>
  </si>
  <si>
    <t>830028883093254144</t>
  </si>
  <si>
    <t>829872538163507202</t>
  </si>
  <si>
    <t>830028883735019520</t>
  </si>
  <si>
    <t>830028884531957762</t>
  </si>
  <si>
    <t>828874892783280128</t>
  </si>
  <si>
    <t>830028887476232193</t>
  </si>
  <si>
    <t>829926529391947776</t>
  </si>
  <si>
    <t>830028888109625344</t>
  </si>
  <si>
    <t>830028888122257408</t>
  </si>
  <si>
    <t>830028892010270721</t>
  </si>
  <si>
    <t>635493904834412545</t>
  </si>
  <si>
    <t>830028892576550913</t>
  </si>
  <si>
    <t>830028893545459712</t>
  </si>
  <si>
    <t>829976713186639873</t>
  </si>
  <si>
    <t>830028899446841346</t>
  </si>
  <si>
    <t>830017288829095937</t>
  </si>
  <si>
    <t>830028739874529280</t>
  </si>
  <si>
    <t>830017225734107136</t>
  </si>
  <si>
    <t>830028838532968448</t>
  </si>
  <si>
    <t>830028828584136704</t>
  </si>
  <si>
    <t>830028900327706625</t>
  </si>
  <si>
    <t>830028901309149184</t>
  </si>
  <si>
    <t>830025614451212288</t>
  </si>
  <si>
    <t>830028901946585088</t>
  </si>
  <si>
    <t>829925927014453249</t>
  </si>
  <si>
    <t>830028903196549121</t>
  </si>
  <si>
    <t>830028904618479616</t>
  </si>
  <si>
    <t>828211474749341696</t>
  </si>
  <si>
    <t>830028905788510208</t>
  </si>
  <si>
    <t>830028908514807808</t>
  </si>
  <si>
    <t>830028908619845632</t>
  </si>
  <si>
    <t>829900769168068608</t>
  </si>
  <si>
    <t>830028911031545856</t>
  </si>
  <si>
    <t>830028911249592320</t>
  </si>
  <si>
    <t>830028912944091136</t>
  </si>
  <si>
    <t>830028912956678145</t>
  </si>
  <si>
    <t>830028913707458561</t>
  </si>
  <si>
    <t>830028914575544326</t>
  </si>
  <si>
    <t>830028914579771393</t>
  </si>
  <si>
    <t>830028916949676032</t>
  </si>
  <si>
    <t>829906319624646656</t>
  </si>
  <si>
    <t>830028917146845184</t>
  </si>
  <si>
    <t>830028917293645824</t>
  </si>
  <si>
    <t>829924868590235648</t>
  </si>
  <si>
    <t>830028918249967616</t>
  </si>
  <si>
    <t>830028918874898432</t>
  </si>
  <si>
    <t>830021226382884864</t>
  </si>
  <si>
    <t>830028919181045760</t>
  </si>
  <si>
    <t>829921592205467648</t>
  </si>
  <si>
    <t>830028923291435008</t>
  </si>
  <si>
    <t>830028924088438784</t>
  </si>
  <si>
    <t>829832484162588672</t>
  </si>
  <si>
    <t>830028924151353345</t>
  </si>
  <si>
    <t>830028407236857860</t>
  </si>
  <si>
    <t>830028925657034759</t>
  </si>
  <si>
    <t>830028865145806850</t>
  </si>
  <si>
    <t>829908704745095168</t>
  </si>
  <si>
    <t>830028926495969280</t>
  </si>
  <si>
    <t>830028933349335041</t>
  </si>
  <si>
    <t>830028805896953856</t>
  </si>
  <si>
    <t>830028933420687368</t>
  </si>
  <si>
    <t>830028937837342720</t>
  </si>
  <si>
    <t>830027853165113344</t>
  </si>
  <si>
    <t>830028938579697664</t>
  </si>
  <si>
    <t>829910266812981249</t>
  </si>
  <si>
    <t>830028939162767361</t>
  </si>
  <si>
    <t>830028945361866752</t>
  </si>
  <si>
    <t>829862682551517185</t>
  </si>
  <si>
    <t>830028946032832514</t>
  </si>
  <si>
    <t>830028946557263872</t>
  </si>
  <si>
    <t>830028946896994304</t>
  </si>
  <si>
    <t>830028949166112768</t>
  </si>
  <si>
    <t>830028950697029633</t>
  </si>
  <si>
    <t>830028951103926272</t>
  </si>
  <si>
    <t>830028952781594624</t>
  </si>
  <si>
    <t>830028955142987776</t>
  </si>
  <si>
    <t>830028955164016642</t>
  </si>
  <si>
    <t>830028955637788672</t>
  </si>
  <si>
    <t>828835683519303680</t>
  </si>
  <si>
    <t>830028956275445761</t>
  </si>
  <si>
    <t>830028957273751556</t>
  </si>
  <si>
    <t>830028961748918272</t>
  </si>
  <si>
    <t>830028962852139008</t>
  </si>
  <si>
    <t>830028964290756608</t>
  </si>
  <si>
    <t>830028965649715200</t>
  </si>
  <si>
    <t>830028966480211969</t>
  </si>
  <si>
    <t>830028968065634304</t>
  </si>
  <si>
    <t>830022610134106112</t>
  </si>
  <si>
    <t>830028968480890880</t>
  </si>
  <si>
    <t>830028970339008512</t>
  </si>
  <si>
    <t>830001638383480832</t>
  </si>
  <si>
    <t>830028972901728256</t>
  </si>
  <si>
    <t>830028975154028544</t>
  </si>
  <si>
    <t>830028975229530113</t>
  </si>
  <si>
    <t>668961975536394243</t>
  </si>
  <si>
    <t>830028975996956672</t>
  </si>
  <si>
    <t>829945497171267584</t>
  </si>
  <si>
    <t>830028976395423744</t>
  </si>
  <si>
    <t>830020996396621825</t>
  </si>
  <si>
    <t>830016798691119105</t>
  </si>
  <si>
    <t>830017101909876736</t>
  </si>
  <si>
    <t>830028866966192129</t>
  </si>
  <si>
    <t>830028978840858628</t>
  </si>
  <si>
    <t>830028981164466177</t>
  </si>
  <si>
    <t>830015150736416768</t>
  </si>
  <si>
    <t>830028982598955009</t>
  </si>
  <si>
    <t>830028983085449217</t>
  </si>
  <si>
    <t>829996969665974273</t>
  </si>
  <si>
    <t>830028986285703168</t>
  </si>
  <si>
    <t>830028987908829185</t>
  </si>
  <si>
    <t>830028988487589888</t>
  </si>
  <si>
    <t>830028988575735809</t>
  </si>
  <si>
    <t>830028399552954368</t>
  </si>
  <si>
    <t>830028704621424640</t>
  </si>
  <si>
    <t>830028743083249668</t>
  </si>
  <si>
    <t>830028947408707584</t>
  </si>
  <si>
    <t>830028989058138112</t>
  </si>
  <si>
    <t>830028990383546368</t>
  </si>
  <si>
    <t>830026915369082880</t>
  </si>
  <si>
    <t>830028991289577473</t>
  </si>
  <si>
    <t>829874578507825153</t>
  </si>
  <si>
    <t>830028992442990593</t>
  </si>
  <si>
    <t>830003399693312000</t>
  </si>
  <si>
    <t>830028993726337024</t>
  </si>
  <si>
    <t>830028994640764928</t>
  </si>
  <si>
    <t>830028995005661184</t>
  </si>
  <si>
    <t>830028995278290944</t>
  </si>
  <si>
    <t>823260538465558529</t>
  </si>
  <si>
    <t>830028996628926464</t>
  </si>
  <si>
    <t>829840736103309312</t>
  </si>
  <si>
    <t>830028998239465472</t>
  </si>
  <si>
    <t>830023368648765440</t>
  </si>
  <si>
    <t>830028999162212352</t>
  </si>
  <si>
    <t>830028399288676352</t>
  </si>
  <si>
    <t>830028999556362240</t>
  </si>
  <si>
    <t>830028999598415872</t>
  </si>
  <si>
    <t>830029001179676672</t>
  </si>
  <si>
    <t>830029001766768640</t>
  </si>
  <si>
    <t>829751763662172162</t>
  </si>
  <si>
    <t>830029002379190272</t>
  </si>
  <si>
    <t>830029004061110273</t>
  </si>
  <si>
    <t>830029004971311105</t>
  </si>
  <si>
    <t>830029005910847489</t>
  </si>
  <si>
    <t>830029006334484480</t>
  </si>
  <si>
    <t>830029007253012480</t>
  </si>
  <si>
    <t>830029009660567552</t>
  </si>
  <si>
    <t>830025741446348800</t>
  </si>
  <si>
    <t>830029010084077568</t>
  </si>
  <si>
    <t>829853970990497792</t>
  </si>
  <si>
    <t>830028876562702336</t>
  </si>
  <si>
    <t>830029011753508864</t>
  </si>
  <si>
    <t>829846656514420736</t>
  </si>
  <si>
    <t>830029016891535360</t>
  </si>
  <si>
    <t>829904949169512448</t>
  </si>
  <si>
    <t>830028868492881921</t>
  </si>
  <si>
    <t>830013421252968448</t>
  </si>
  <si>
    <t>830029017529073665</t>
  </si>
  <si>
    <t>829915246450077696</t>
  </si>
  <si>
    <t>830029019164901376</t>
  </si>
  <si>
    <t>830029021182300163</t>
  </si>
  <si>
    <t>830017590508548096</t>
  </si>
  <si>
    <t>830029021832429568</t>
  </si>
  <si>
    <t>829667007817773057</t>
  </si>
  <si>
    <t>829959850960515072</t>
  </si>
  <si>
    <t>830010088849039362</t>
  </si>
  <si>
    <t>830029022134419457</t>
  </si>
  <si>
    <t>830029023325671426</t>
  </si>
  <si>
    <t>830029028341936129</t>
  </si>
  <si>
    <t>830029029239447553</t>
  </si>
  <si>
    <t>830027289635065856</t>
  </si>
  <si>
    <t>830029033039491074</t>
  </si>
  <si>
    <t>830029033098338304</t>
  </si>
  <si>
    <t>830029033140318209</t>
  </si>
  <si>
    <t>829896428331888640</t>
  </si>
  <si>
    <t>830029033157038080</t>
  </si>
  <si>
    <t>830029034318884869</t>
  </si>
  <si>
    <t>830005504592080896</t>
  </si>
  <si>
    <t>830029035228975105</t>
  </si>
  <si>
    <t>830029036365737984</t>
  </si>
  <si>
    <t>830029036374073344</t>
  </si>
  <si>
    <t>830029036420083712</t>
  </si>
  <si>
    <t>830029036676009984</t>
  </si>
  <si>
    <t>830029039536631808</t>
  </si>
  <si>
    <t>830025607287275520</t>
  </si>
  <si>
    <t>830029042682359812</t>
  </si>
  <si>
    <t>830028929205403649</t>
  </si>
  <si>
    <t>830029042757824512</t>
  </si>
  <si>
    <t>829970790955307008</t>
  </si>
  <si>
    <t>829836231802515457</t>
  </si>
  <si>
    <t>829869822414569472</t>
  </si>
  <si>
    <t>829921925409370112</t>
  </si>
  <si>
    <t>830028389335564288</t>
  </si>
  <si>
    <t>829967966997340161</t>
  </si>
  <si>
    <t>830025091987685378</t>
  </si>
  <si>
    <t>829454647815462933</t>
  </si>
  <si>
    <t>829916715119165440</t>
  </si>
  <si>
    <t>vi</t>
  </si>
  <si>
    <t>Brooklyn, NY</t>
  </si>
  <si>
    <t>St. Catharines, Ontario</t>
  </si>
  <si>
    <t>Valls</t>
  </si>
  <si>
    <t>David Corn</t>
  </si>
  <si>
    <t>Mother Jones</t>
  </si>
  <si>
    <t>SherpaSue</t>
  </si>
  <si>
    <t>fcarsenalhu (Peet)</t>
  </si>
  <si>
    <t>andrew jones</t>
  </si>
  <si>
    <t>Fred #MFGA #MEGA 🐸</t>
  </si>
  <si>
    <t>Paola Ocampos</t>
  </si>
  <si>
    <t>Dr. Ibrahim Fraihat</t>
  </si>
  <si>
    <t>Cmhw.zinat</t>
  </si>
  <si>
    <t>Amanda</t>
  </si>
  <si>
    <t>Kirstie</t>
  </si>
  <si>
    <t>Gender Vortex</t>
  </si>
  <si>
    <t>Melinda D. Collins</t>
  </si>
  <si>
    <t>David Frum</t>
  </si>
  <si>
    <t>Mike Steidl</t>
  </si>
  <si>
    <t>Tony</t>
  </si>
  <si>
    <t>La Vanguardia</t>
  </si>
  <si>
    <t>Isa Segura</t>
  </si>
  <si>
    <t>WORDLNEWS</t>
  </si>
  <si>
    <t>Tahar SI SERIR</t>
  </si>
  <si>
    <t>amy</t>
  </si>
  <si>
    <t>Jeremy Wilson</t>
  </si>
  <si>
    <t>Anti-Social Media</t>
  </si>
  <si>
    <t>James Melville</t>
  </si>
  <si>
    <t>Frankie Boyle</t>
  </si>
  <si>
    <t>Bitter Aftertaste</t>
  </si>
  <si>
    <t>Vincent</t>
  </si>
  <si>
    <t>Elizabeth Oyola</t>
  </si>
  <si>
    <t>President Trump</t>
  </si>
  <si>
    <t>Ryan Drexel Rawson</t>
  </si>
  <si>
    <t>Ida N. Corrigan</t>
  </si>
  <si>
    <t>Marilyn Morgan</t>
  </si>
  <si>
    <t>HuffPost Weird News</t>
  </si>
  <si>
    <t>Minnie O'Pausal</t>
  </si>
  <si>
    <t>Tim Newsome</t>
  </si>
  <si>
    <t>Andrea Feeney</t>
  </si>
  <si>
    <t>John McCain</t>
  </si>
  <si>
    <t>Impeach Donald Trump</t>
  </si>
  <si>
    <t>Sports Illustrated</t>
  </si>
  <si>
    <t>Abdullah</t>
  </si>
  <si>
    <t>masc potatoes</t>
  </si>
  <si>
    <t>tee🌙</t>
  </si>
  <si>
    <t>Daily Mail US</t>
  </si>
  <si>
    <t>Dg</t>
  </si>
  <si>
    <t>bella vita</t>
  </si>
  <si>
    <t>Mollie Risa</t>
  </si>
  <si>
    <t>Monica</t>
  </si>
  <si>
    <t>The Associated Press</t>
  </si>
  <si>
    <t>LeTrina_</t>
  </si>
  <si>
    <t>Scott</t>
  </si>
  <si>
    <t>eli3zaBeth</t>
  </si>
  <si>
    <t>Ivan Rodon</t>
  </si>
  <si>
    <t>Gil</t>
  </si>
  <si>
    <t>MrsDowsey</t>
  </si>
  <si>
    <t>Zobop Republic</t>
  </si>
  <si>
    <t>YouTube</t>
  </si>
  <si>
    <t>Brenda Robinson</t>
  </si>
  <si>
    <t>SAW Action Movement</t>
  </si>
  <si>
    <t>STOCK MONSTER</t>
  </si>
  <si>
    <t>Patrick in U.S.</t>
  </si>
  <si>
    <t>Bryan Fischer</t>
  </si>
  <si>
    <t>Deplorable Robert G.</t>
  </si>
  <si>
    <t>Fox</t>
  </si>
  <si>
    <t>Meinungsfreiheit</t>
  </si>
  <si>
    <t>Jon Williams</t>
  </si>
  <si>
    <t>Cristina G Bolinches</t>
  </si>
  <si>
    <t>Cookie</t>
  </si>
  <si>
    <t>Jill Hill</t>
  </si>
  <si>
    <t>Galue Analitica</t>
  </si>
  <si>
    <t>JaquemateWeb</t>
  </si>
  <si>
    <t>Princesa</t>
  </si>
  <si>
    <t>Vitor Santos</t>
  </si>
  <si>
    <t>pdillyin</t>
  </si>
  <si>
    <t>SenseiRenee</t>
  </si>
  <si>
    <t>Deonta Blount</t>
  </si>
  <si>
    <t>Black Girl Magik</t>
  </si>
  <si>
    <t>thisisyourconscience</t>
  </si>
  <si>
    <t>yogi 🤸🏾‍♀️</t>
  </si>
  <si>
    <t>Maxine Waters</t>
  </si>
  <si>
    <t>Whispers</t>
  </si>
  <si>
    <t>Financial Times</t>
  </si>
  <si>
    <t>VG</t>
  </si>
  <si>
    <t>Barbara McCullough</t>
  </si>
  <si>
    <t>Black Women 4 Trump</t>
  </si>
  <si>
    <t>equality</t>
  </si>
  <si>
    <t>The Astral Spider</t>
  </si>
  <si>
    <t>Just Call Me Mom</t>
  </si>
  <si>
    <t>john carlson</t>
  </si>
  <si>
    <t>Wanda</t>
  </si>
  <si>
    <t>Cambios</t>
  </si>
  <si>
    <t>Bobby Thym</t>
  </si>
  <si>
    <t>Matt Collins</t>
  </si>
  <si>
    <t>Donna Boyd</t>
  </si>
  <si>
    <t>Stefanie Preissner</t>
  </si>
  <si>
    <t>Kilkenny Fine Art</t>
  </si>
  <si>
    <t>Notitarde</t>
  </si>
  <si>
    <t>R.VasquezMieres</t>
  </si>
  <si>
    <t>Maria Rivas-McMillan</t>
  </si>
  <si>
    <t>sachin  verma</t>
  </si>
  <si>
    <t>Peter Waldron</t>
  </si>
  <si>
    <t>William LeGate</t>
  </si>
  <si>
    <t>Sayantan Das</t>
  </si>
  <si>
    <t>ABC News</t>
  </si>
  <si>
    <t>BuckaRubby</t>
  </si>
  <si>
    <t>Muckmaker</t>
  </si>
  <si>
    <t>Spike</t>
  </si>
  <si>
    <t>Engr Sahab ✌</t>
  </si>
  <si>
    <t>Melania Trump</t>
  </si>
  <si>
    <t>Epoch Times DE</t>
  </si>
  <si>
    <t>Josef Kotzbauer</t>
  </si>
  <si>
    <t>Callum Gibson</t>
  </si>
  <si>
    <t>BoJ</t>
  </si>
  <si>
    <t>Deplorable Al</t>
  </si>
  <si>
    <t>Chris Ward</t>
  </si>
  <si>
    <t>Lahiene Extremera</t>
  </si>
  <si>
    <t>Katt Williams</t>
  </si>
  <si>
    <t>98.2 THE BEAT L.A.</t>
  </si>
  <si>
    <t>Juan Pablo Baylac</t>
  </si>
  <si>
    <t>C.T.</t>
  </si>
  <si>
    <t>SafetyPin-Daily</t>
  </si>
  <si>
    <t>NotABanker</t>
  </si>
  <si>
    <t>Ana</t>
  </si>
  <si>
    <t>¹⁷ᴷ خيسوس</t>
  </si>
  <si>
    <t>JM Rieger</t>
  </si>
  <si>
    <t>Praigan Webster</t>
  </si>
  <si>
    <t>Gys Norme</t>
  </si>
  <si>
    <t>Liberal Party</t>
  </si>
  <si>
    <t>Tony Abbott</t>
  </si>
  <si>
    <t>Emily R Heintz</t>
  </si>
  <si>
    <t>Catherine Gill</t>
  </si>
  <si>
    <t>Olavo de Carvalho</t>
  </si>
  <si>
    <t>Ton Castilhos</t>
  </si>
  <si>
    <t>Bob Reid</t>
  </si>
  <si>
    <t>Kamel Behidji</t>
  </si>
  <si>
    <t>Micah Williams</t>
  </si>
  <si>
    <t>Hannah Kate</t>
  </si>
  <si>
    <t>Where's Wallace 🕺🏼</t>
  </si>
  <si>
    <t>DPRK News Service</t>
  </si>
  <si>
    <t>550 KTRS St. Louis</t>
  </si>
  <si>
    <t>Karen Travers</t>
  </si>
  <si>
    <t>Gesine Heller</t>
  </si>
  <si>
    <t>CNN Politics</t>
  </si>
  <si>
    <t>AlwaysABell</t>
  </si>
  <si>
    <t>TODAY</t>
  </si>
  <si>
    <t>Andrew Moncure</t>
  </si>
  <si>
    <t>#NotEverMyPresident</t>
  </si>
  <si>
    <t>🇺🇸Carmine Zozzora</t>
  </si>
  <si>
    <t>Jose A. Martinez</t>
  </si>
  <si>
    <t>WTF Did You Know</t>
  </si>
  <si>
    <t>Mara McGuire</t>
  </si>
  <si>
    <t>Anosh</t>
  </si>
  <si>
    <t>Dani.</t>
  </si>
  <si>
    <t>J. 🇺🇸🇵🇷</t>
  </si>
  <si>
    <t>Chuck Sanger</t>
  </si>
  <si>
    <t>Martina Sarkisian</t>
  </si>
  <si>
    <t>Mike Vanriel</t>
  </si>
  <si>
    <t>Festus Akinbusoye</t>
  </si>
  <si>
    <t>Mike Scott</t>
  </si>
  <si>
    <t>Rosalind Maud</t>
  </si>
  <si>
    <t>Dan Paris</t>
  </si>
  <si>
    <t>Jim Dewar</t>
  </si>
  <si>
    <t>🔥LAM❄</t>
  </si>
  <si>
    <t>George Takei</t>
  </si>
  <si>
    <t>Jay Kuo</t>
  </si>
  <si>
    <t>Michael Dorn</t>
  </si>
  <si>
    <t>Seth MacFarlane</t>
  </si>
  <si>
    <t>Jim</t>
  </si>
  <si>
    <t>nordan</t>
  </si>
  <si>
    <t>Catherine</t>
  </si>
  <si>
    <t>Gaëlle Vzn</t>
  </si>
  <si>
    <t>🚫</t>
  </si>
  <si>
    <t>Oluwasegun Hassan</t>
  </si>
  <si>
    <t>Caroline Elizabeth</t>
  </si>
  <si>
    <t>Elliot</t>
  </si>
  <si>
    <t>Amber Craig</t>
  </si>
  <si>
    <t>♻️ Christopher Zullo</t>
  </si>
  <si>
    <t>Ty</t>
  </si>
  <si>
    <t>RFI Tiếng Việt</t>
  </si>
  <si>
    <t>Tee McFee</t>
  </si>
  <si>
    <t>Helen Kennedy</t>
  </si>
  <si>
    <t>🏳️‍🌈 Nasty Rayne🦄</t>
  </si>
  <si>
    <t>Sam Adams</t>
  </si>
  <si>
    <t>Venomous</t>
  </si>
  <si>
    <t>Deborah Adkins</t>
  </si>
  <si>
    <t>stephanie johnson</t>
  </si>
  <si>
    <t>MjedMomandGram</t>
  </si>
  <si>
    <t>IRBF</t>
  </si>
  <si>
    <t>(((HALAL TWEET)))</t>
  </si>
  <si>
    <t>Circuito Enlace</t>
  </si>
  <si>
    <t>c'estmaintenant</t>
  </si>
  <si>
    <t>PRES Coin</t>
  </si>
  <si>
    <t>El Parrafito</t>
  </si>
  <si>
    <t>Beddings &amp; Jewelries</t>
  </si>
  <si>
    <t>La Pupila Asombrada</t>
  </si>
  <si>
    <t>Tracie Blalock</t>
  </si>
  <si>
    <t>Thomas cavin</t>
  </si>
  <si>
    <t>mark seibel</t>
  </si>
  <si>
    <t>Apollumi</t>
  </si>
  <si>
    <t>Josh Smith</t>
  </si>
  <si>
    <t>Roll Call</t>
  </si>
  <si>
    <t>@PubliMBI</t>
  </si>
  <si>
    <t>SNOWMAN</t>
  </si>
  <si>
    <t>INTERESTING</t>
  </si>
  <si>
    <t>Unexplained World</t>
  </si>
  <si>
    <t>Michael Giacalone</t>
  </si>
  <si>
    <t>sakmalli</t>
  </si>
  <si>
    <t>M Lord Gregg Hens⭕️n</t>
  </si>
  <si>
    <t>KeithWM</t>
  </si>
  <si>
    <t>Rinde van Lon</t>
  </si>
  <si>
    <t>Joshua Bloch</t>
  </si>
  <si>
    <t>Ferol Humphrey</t>
  </si>
  <si>
    <t>Joy Reid</t>
  </si>
  <si>
    <t>BecauseHeIsSonny</t>
  </si>
  <si>
    <t>USA TODAY</t>
  </si>
  <si>
    <t>5th Member of Jodeci</t>
  </si>
  <si>
    <t>BrownSugaBoutBigBiz</t>
  </si>
  <si>
    <t>Julia Adair</t>
  </si>
  <si>
    <t>Jillian Hurley</t>
  </si>
  <si>
    <t>La Silla Rota</t>
  </si>
  <si>
    <t>Luisma Vic</t>
  </si>
  <si>
    <t>Nevsal</t>
  </si>
  <si>
    <t>Dr. Lynn J Anderson</t>
  </si>
  <si>
    <t>kaylene gerster</t>
  </si>
  <si>
    <t>Roz Alexander</t>
  </si>
  <si>
    <t>TK</t>
  </si>
  <si>
    <t>Muhtasim</t>
  </si>
  <si>
    <t>faizdjamhari</t>
  </si>
  <si>
    <t>Branden Hampton</t>
  </si>
  <si>
    <t>God</t>
  </si>
  <si>
    <t>Vladislav Bogaciov</t>
  </si>
  <si>
    <t>Nisha ✨</t>
  </si>
  <si>
    <t>luann bartlett</t>
  </si>
  <si>
    <t>Philippe Gelie</t>
  </si>
  <si>
    <t>Le Figaro</t>
  </si>
  <si>
    <t>Lino</t>
  </si>
  <si>
    <t>The Independent</t>
  </si>
  <si>
    <t>NamTae :(</t>
  </si>
  <si>
    <t>TaliaV</t>
  </si>
  <si>
    <t>Shit Mexicans🇲🇽 Do</t>
  </si>
  <si>
    <t>g</t>
  </si>
  <si>
    <t>Diane Arnal</t>
  </si>
  <si>
    <t>Rad</t>
  </si>
  <si>
    <t>Aira Masangkay</t>
  </si>
  <si>
    <t>ningtyas</t>
  </si>
  <si>
    <t>not quite nothing</t>
  </si>
  <si>
    <t>Alexandra Sokoloff</t>
  </si>
  <si>
    <t>Ernesto Sepulveda</t>
  </si>
  <si>
    <t>AWM</t>
  </si>
  <si>
    <t>Tia</t>
  </si>
  <si>
    <t>Hernan Malave</t>
  </si>
  <si>
    <t>TemplarioResistencia</t>
  </si>
  <si>
    <t>El Comandante φ</t>
  </si>
  <si>
    <t>Angry Black Woman</t>
  </si>
  <si>
    <t>N Poindexter #Resist</t>
  </si>
  <si>
    <t>🇩🇴 JUAN BAGO</t>
  </si>
  <si>
    <t>Brandon Calvillo</t>
  </si>
  <si>
    <t>Cloud Child</t>
  </si>
  <si>
    <t>Trump Bot</t>
  </si>
  <si>
    <t>Dean Winchester</t>
  </si>
  <si>
    <t>keely || 15 DAYS!!</t>
  </si>
  <si>
    <t>Dina DeMaio Smith</t>
  </si>
  <si>
    <t>#VivamoselMomento</t>
  </si>
  <si>
    <t>Donald J. Pasley</t>
  </si>
  <si>
    <t>Rachel Lee</t>
  </si>
  <si>
    <t>CNN</t>
  </si>
  <si>
    <t>Lies⚡️Breaker</t>
  </si>
  <si>
    <t>megan🍒</t>
  </si>
  <si>
    <t>Smarmac</t>
  </si>
  <si>
    <t>Michael van Mind</t>
  </si>
  <si>
    <t>Dylan Allman 🇺🇸</t>
  </si>
  <si>
    <t>Vice President Pence</t>
  </si>
  <si>
    <t>Soda</t>
  </si>
  <si>
    <t>Anne DePalma</t>
  </si>
  <si>
    <t>Ms Davis</t>
  </si>
  <si>
    <t>ARM 2.9mil 2.1%</t>
  </si>
  <si>
    <t>ROSIE</t>
  </si>
  <si>
    <t>UN Lewis</t>
  </si>
  <si>
    <t>VibeVixen</t>
  </si>
  <si>
    <t>X2C</t>
  </si>
  <si>
    <t>GodandtheBear</t>
  </si>
  <si>
    <t>Tamara Teague</t>
  </si>
  <si>
    <t>Woodslight</t>
  </si>
  <si>
    <t>SimbaTZ11</t>
  </si>
  <si>
    <t>mamí</t>
  </si>
  <si>
    <t>Men's Codes</t>
  </si>
  <si>
    <t>Tim Frenzel</t>
  </si>
  <si>
    <t>outvade ☾</t>
  </si>
  <si>
    <t>Mark Meszoros</t>
  </si>
  <si>
    <t>Dukascopy Stocks FR</t>
  </si>
  <si>
    <t>Gary</t>
  </si>
  <si>
    <t>Kathy Bannister</t>
  </si>
  <si>
    <t>The Guardian</t>
  </si>
  <si>
    <t>Infinite Fractals</t>
  </si>
  <si>
    <t>Equilibrium Global</t>
  </si>
  <si>
    <t>Trump is News</t>
  </si>
  <si>
    <t>American Girl Thinks</t>
  </si>
  <si>
    <t>One Soul ❤️</t>
  </si>
  <si>
    <t>Todd Costa Rica</t>
  </si>
  <si>
    <t>John Scharf</t>
  </si>
  <si>
    <t>Anjali Malik</t>
  </si>
  <si>
    <t>Viljami Kuosmanen ⭐</t>
  </si>
  <si>
    <t>Fred Gregio</t>
  </si>
  <si>
    <t>Clare Jane Garrett</t>
  </si>
  <si>
    <t>Mr. Hoebot</t>
  </si>
  <si>
    <t>rouge zen</t>
  </si>
  <si>
    <t>tony amato</t>
  </si>
  <si>
    <t>Food Porn</t>
  </si>
  <si>
    <t>Awie</t>
  </si>
  <si>
    <t>posie penderson</t>
  </si>
  <si>
    <t>Chrisdulux</t>
  </si>
  <si>
    <t>Beelzebjörn</t>
  </si>
  <si>
    <t>Discovery77</t>
  </si>
  <si>
    <t>melvin wilson</t>
  </si>
  <si>
    <t>Julio Cesar Soto</t>
  </si>
  <si>
    <t>Sebastian Kole</t>
  </si>
  <si>
    <t>Tracer</t>
  </si>
  <si>
    <t>Vijai Vir Singh Nair</t>
  </si>
  <si>
    <t>Rich Gifts Theatre</t>
  </si>
  <si>
    <t>Courtyard Theatre</t>
  </si>
  <si>
    <t>World of Nature</t>
  </si>
  <si>
    <t>Catherine vonRuhland</t>
  </si>
  <si>
    <t>LeslieSBDiamond</t>
  </si>
  <si>
    <t>Bill Steele</t>
  </si>
  <si>
    <t>NBC News</t>
  </si>
  <si>
    <t>Deb</t>
  </si>
  <si>
    <t>vanessa</t>
  </si>
  <si>
    <t>Eun</t>
  </si>
  <si>
    <t>Evelyn De $aucechild</t>
  </si>
  <si>
    <t>Rhys Harper</t>
  </si>
  <si>
    <t>Selena Jackson</t>
  </si>
  <si>
    <t>Nathalie Baptiste</t>
  </si>
  <si>
    <t>No Need</t>
  </si>
  <si>
    <t>Kimera Magallanes</t>
  </si>
  <si>
    <t>Traci</t>
  </si>
  <si>
    <t>Nicholas Sarwark</t>
  </si>
  <si>
    <t>Not Telling</t>
  </si>
  <si>
    <t>Libertarian Party</t>
  </si>
  <si>
    <t>Brent Johnson</t>
  </si>
  <si>
    <t>alejandra muñoz</t>
  </si>
  <si>
    <t>Middle East Eye</t>
  </si>
  <si>
    <t>Dr. A.Saufi</t>
  </si>
  <si>
    <t>TAMARYN</t>
  </si>
  <si>
    <t>UMexiquense</t>
  </si>
  <si>
    <t>Mazel Tov Cocktail</t>
  </si>
  <si>
    <t>Taunton TUSC</t>
  </si>
  <si>
    <t>Irene</t>
  </si>
  <si>
    <t>Audrey</t>
  </si>
  <si>
    <t>The Resistance</t>
  </si>
  <si>
    <t>Scott G.</t>
  </si>
  <si>
    <t>Dave ✌️✌✌ Richards</t>
  </si>
  <si>
    <t>Joshua Levine</t>
  </si>
  <si>
    <t>John Harwood</t>
  </si>
  <si>
    <t>Jeffrey Wright</t>
  </si>
  <si>
    <t>Tytanium</t>
  </si>
  <si>
    <t>Doug Bandow</t>
  </si>
  <si>
    <t>New York Magazine</t>
  </si>
  <si>
    <t>Nancy Shapiro</t>
  </si>
  <si>
    <t>Henna Karhapää</t>
  </si>
  <si>
    <t>🌱 Nato 🏴</t>
  </si>
  <si>
    <t>Paulina Bozh Bastías</t>
  </si>
  <si>
    <t>NEWSFAN Noticias</t>
  </si>
  <si>
    <t>KTVU</t>
  </si>
  <si>
    <t>Chris M.D Lira</t>
  </si>
  <si>
    <t>Cliff Homesley</t>
  </si>
  <si>
    <t>The New York Times</t>
  </si>
  <si>
    <t>Peter Sabol</t>
  </si>
  <si>
    <t>Newsweek</t>
  </si>
  <si>
    <t>BlueVaporGirl</t>
  </si>
  <si>
    <t>Pembrokeshire Llamas</t>
  </si>
  <si>
    <t>Kaewmala</t>
  </si>
  <si>
    <t>ty</t>
  </si>
  <si>
    <t>Jackie Spinner</t>
  </si>
  <si>
    <t>Akilah I. Shabazz</t>
  </si>
  <si>
    <t>OMARGOD!</t>
  </si>
  <si>
    <t>Deplorable Angy</t>
  </si>
  <si>
    <t>Manon Médium</t>
  </si>
  <si>
    <t>CDU Deutschlands</t>
  </si>
  <si>
    <t>Werbepuristin</t>
  </si>
  <si>
    <t>FAITHFUL BELIEVERS</t>
  </si>
  <si>
    <t>Washington bureau chief of Mother Jones, MSNBC analyst &amp; author of SHOWDOWN and (with Michael Isikoff) HUBRIS.</t>
  </si>
  <si>
    <t>Investigative journalism, politics, chart-tastic, sometimes sarcastic.</t>
  </si>
  <si>
    <t>I think, therefore I am NOT a Tea Party Republican.</t>
  </si>
  <si>
    <t>Arsenal. (https://t.co/ISkePSUVpe) #BELLERIN2015</t>
  </si>
  <si>
    <t>Executive Coach, Career Counselor, Mentor &amp; Entrepreneur in Singapore.</t>
  </si>
  <si>
    <t>Faisceau de combat, Patriote Libre/nationaliste #Resistance_Nord_Est 
#DissidenceFrançaise #CCP #toujoursaiglejamaisvassal  🐸 gab.ai @FredericUDP  #OpeISIS</t>
  </si>
  <si>
    <t>a simple girl,easy-going person. But, I can change my mind multiple times within 10 seconds. Did I mention, I'm a Gemini?</t>
  </si>
  <si>
    <t>Unfinished Revolutions,Yale https://t.co/Eu5GDkfK7e Conflict Resolution Prof DohaInst https://t.co/gqdX1MCbvf&amp; Georgetownابراهيم فريحات fraihat.writer@gmail.com</t>
  </si>
  <si>
    <t>Welcome to my head. Please excuse the mess. Creative for @thatlot.</t>
  </si>
  <si>
    <t>Trouble</t>
  </si>
  <si>
    <t>Aspires to own a Small Business, Writer, Graphic Designer, There is no gender here only existential dread
Business email: bryce.brown@storynexus.net</t>
  </si>
  <si>
    <t>Trump will never be my President. Trump did not win popular vote.  FDR , Kennedy, Obama Democrat.</t>
  </si>
  <si>
    <t>Senior Editor, The Atlantic. Chairman, Policy Exchange. On Twitter, I speak only for myself.</t>
  </si>
  <si>
    <t>Interested in politics, sports, history, entertainment and just about anything else under the sun.....Browns Fan, Tribe Fan, lukewarm Cavs Fan :)</t>
  </si>
  <si>
    <t>Kölner Haie</t>
  </si>
  <si>
    <t>Twitter oficial de 'La Vanguardia' Información al minuto nacional e internacional</t>
  </si>
  <si>
    <t>TOP NEWS.</t>
  </si>
  <si>
    <t>nice to meet you</t>
  </si>
  <si>
    <t>https://t.co/cfJowVP2Sb</t>
  </si>
  <si>
    <t>Podcaster, YouTuber. Examining worst activity online: Trolls, misogyny, etc. YouTube https://t.co/XQBeYd1VCm iTunes https://t.co/fCoo3Ify8y</t>
  </si>
  <si>
    <t>Exiled Scot | PR, public affairs and sponsorship consultant. Sports fanatic - in particular, tennis and the Scotland rugby team. james@ninety-five.co.uk</t>
  </si>
  <si>
    <t>The thought of what America would be like if the classics had a wide circulation troubles my sleep</t>
  </si>
  <si>
    <t>Tax-dodging corporates. Truth vs Tory/PLP lies/neoliberalism. Anti-austerity. Pro socialism, equality, mental health, sustainability, multiculturalism. No war!</t>
  </si>
  <si>
    <t>Student</t>
  </si>
  <si>
    <t>Pre-law student mother of 4 and grandmother of 1 baby boy. Determine to make a change by all means necessary in this upside down topsy turvy world we live in.</t>
  </si>
  <si>
    <t>45th @POTUS @realDonaldTrump. Working on behalf of the American people to make our country great again. Tweets by @Scavino45. Tweets by #POTUS signed -DJT.</t>
  </si>
  <si>
    <t>I come from the south.</t>
  </si>
  <si>
    <t>Airline Pilot, Wildlife Advocate, Life &amp; Peace Advocate, Pro-Choice, All Lives Matter</t>
  </si>
  <si>
    <t>Looking for unbelievably real but unquestionably true news reports? Go to HuffPost Weird News.</t>
  </si>
  <si>
    <t>Minnie O'Pausal is a state of mind and most unfortunately, a state of body.  PM Essing, was even worse. Love 2 laugh.</t>
  </si>
  <si>
    <t>The sound and the fury. South East London.</t>
  </si>
  <si>
    <t>U.S. Senator John McCain (R-AZ), Chairman of Senate Armed Services Committee</t>
  </si>
  <si>
    <t>Donald J Trump should be impeached.  Follow for the latest controversy the new President is causing.  #ImpeachTrump #NeverTrump #notmypresident #TheResistance</t>
  </si>
  <si>
    <t>Breaking news, conversation and original reporting/insights on all sports. Facebook: https://t.co/HTGvBrlRxX
IG: sportsillustrated
Snapchat: SI_mag</t>
  </si>
  <si>
    <t>NCSU Alum | ΑΦΩ | ig: imaginedarrius_ | #NoBanNoWall</t>
  </si>
  <si>
    <t>expecto patronum on a nigga 🐍 #slytherin</t>
  </si>
  <si>
    <t>Latest news from the US Daily Mail team. We're on Facebook too: https://t.co/hD0PyZHS4Z 🇺🇸</t>
  </si>
  <si>
    <t>i will always remain the topic of conversation.</t>
  </si>
  <si>
    <t>nice lady and complete idiot</t>
  </si>
  <si>
    <t>News from The Associated Press, and a taste of the great journalism produced by AP members and customers. Managed 24/7 by these editors: http://t.co/BibaTN49vB</t>
  </si>
  <si>
    <t>Learn about world events, more information; https://t.co/dxUvOhQfWe</t>
  </si>
  <si>
    <t>That traitor is not my president. Blocking all eggs. #TheResistance</t>
  </si>
  <si>
    <t>Jesus is my Savior, God is the reason i'm here. Family No.1</t>
  </si>
  <si>
    <t>Valls, 1969. Periodista. Comunicació empresarial, turística i política. Social media. Mitja taronja de @VilaniuComunica amb @casalesi. Vella, Barça i Civetta...</t>
  </si>
  <si>
    <t>Rajo del que vull, quan vull i com vull. Acabaràs fent unfollow. @Minyons, @ganapies i @DiablesTerrassa. RRPP del @i2ufo. M'he fet al @bardaler.</t>
  </si>
  <si>
    <t>Mother, Wife, Daughter, Sister, Auntie, Friend</t>
  </si>
  <si>
    <t>Information is the Oil of the Future.               Non-Factional - Truly International!  Welcome!</t>
  </si>
  <si>
    <t>lol watch this</t>
  </si>
  <si>
    <t>Love travel, animals and nature. Want to see "peace" in the world, and more kindness of people towards one another, the animals and the environment.</t>
  </si>
  <si>
    <t>SAW Action Movement is dedicated to connecting like minded people in the Staunton, Augusta County, and Waynesboro area.  We are ready to show up and do the work</t>
  </si>
  <si>
    <t>Latest Predictions, News &amp; Information on Market. Tweets are NOT recommendations to Buy/Sell. LOVE TRUMP!!! Followed by @Kellyannepolls @GenFlynn @Hannity #MAGA</t>
  </si>
  <si>
    <t>Soccer fan because of my kids. Have been blocked by Rome thru text. Had one e-mail and one tweet read on show.</t>
  </si>
  <si>
    <t>Host of Focal Point radio program on the 200-station American Family Radio network. Tweets are my own.</t>
  </si>
  <si>
    <t>Federalist—Believes everyone should be free to do whatever they want until that freedom infringes upon the freedoms of others—Enjoys Living</t>
  </si>
  <si>
    <t>Managing Director @rtenews. Ex Managing/Foreign Editor @ABC, ex World Editor @BBC. Board member @pressfreedom. Runner, traveller, Scouser. https://t.co/wD1FX23Ice</t>
  </si>
  <si>
    <t>Periodista | Redactora de Economía y Empresas en @elespanolcom | Me leíste en Expansión y Cinco Días y he colaborado con @eldiarioes y @elconfidencial</t>
  </si>
  <si>
    <t>Got married after college. I don't regret starting a family instead of grad school. Proud Deplorable</t>
  </si>
  <si>
    <t>Sweet and Southern/R.I.P Daddy 2/23/15 UVA 1st Year</t>
  </si>
  <si>
    <t>Información y Análisis del acontecer Economico, Politico y Social Nacional e Internacional ¡Tu opinión es Importante!</t>
  </si>
  <si>
    <t>Noticias que otros no se atreven a publicar</t>
  </si>
  <si>
    <t>say less; lil sour patch 👅</t>
  </si>
  <si>
    <t>VITOR SANTOS é jornalista,escritor, consultor, pesquisador, e autor de vários artigos Facebook https://t.co/zr7gpVbzhp…</t>
  </si>
  <si>
    <t>Wife, Mom, Writer, Rare Disease Advocate, Professional Patient ***In a permanent brain fog***CPA (inactive)***#ally #TheResistance #spoonie</t>
  </si>
  <si>
    <t>A radio, television, film, and socialite personality living in philanthropist with Reach4YourDreamz #360WiseNetwork</t>
  </si>
  <si>
    <t>An online and offline platform for women of color to promote sisterhood, self-love, healthy expression, and creative freedom.</t>
  </si>
  <si>
    <t>A Writer, Author, Podcaster &amp; Public Speaker BLESSED And CURSED With Un-common Sense</t>
  </si>
  <si>
    <t>YOGA PRINCESS / COFFEE SNOB / PERSONAL TRAINER / STUDENT THERAPIST ⭐️⭐️⭐️ Aries Sun + Aries Moon x ENFJ 💞 IG: blakenadis</t>
  </si>
  <si>
    <t>Proudly serving the people of California's 43rd District in Congress. Ranking Member of the House Financial Services Committee (@FSCDems).</t>
  </si>
  <si>
    <t>Blairite. Maurice Glasman Fan. Progress member. Labour member. LoveUnitedHateGlazer. Views are my own unless deemed libellous</t>
  </si>
  <si>
    <t>News stories, features and updates from the FT. For headlines follow @financialtimes. Our customer service team is @FTcare.</t>
  </si>
  <si>
    <t>Interested in politics,sports,news,Tamil,Films, books,Heroes,Social issues.</t>
  </si>
  <si>
    <t>Retired RN. Love God, my family, and my country. Proud of my Marine father wounded 3 times on Iwo Jima 🇱🇷</t>
  </si>
  <si>
    <t>Hello, I'm Tallah💃. Trump spoke at my church in Detroit and it opened my eyes. Never again will I be a slave to the Democrats!👊 Let us rise up! Together!🙏</t>
  </si>
  <si>
    <t>The use of Christianity by politicians...seeking writ to take away free will...fuels the fires of hate and bigotry.</t>
  </si>
  <si>
    <t>I live in the astral plane and chomp on the human aura | Follow me for playful banter, glorifications of celebrity culture, and political rants | #Queer #Vegan</t>
  </si>
  <si>
    <t>Live Your Politics. Don't be the Pot to a Kettle.</t>
  </si>
  <si>
    <t>#ImWithHer Have been for over 25 years! Believe in what's right, and fighting every day of my life for it. Add me to a list, automatic block.</t>
  </si>
  <si>
    <t>Promovemos el cambio en Cuba hacia la democracia y establecimiento de un Estado de Derecho y una Economía de Mercado</t>
  </si>
  <si>
    <t>Blessed are the Poor, Blessed are the Peacemakers, Turn the Other Cheek. Remove that Log From Your Eye.</t>
  </si>
  <si>
    <t>I create stuff and swear a lot. 'Political Commentator'. Internet Butler for @DanNerdCubed. Every controversy I start is my own. (Art by @ScribbleToons)</t>
  </si>
  <si>
    <t>Writer and Creator of TV Show Can't Cope Won't Cope// My name? Prize-ner// Insta: stefpreissner // Snapchat: preissnerkid // Awake from 4:30am daily</t>
  </si>
  <si>
    <t>Fine Art &amp; Antiques experts with a passion for what we do.</t>
  </si>
  <si>
    <t>Cuenta oficial del diario Notitarde. Medio impreso adaptado a las necesidades informativas de sus lectores https://t.co/dwBjmQCvPy Instagram: diarionotitarde</t>
  </si>
  <si>
    <t>Periodista, Musico, Compositor, Actor, Padre, Esposo y Amigo!</t>
  </si>
  <si>
    <t>Experienced Communications/Event Management practitioner. http://t.co/EdxEFBnPAE</t>
  </si>
  <si>
    <t>The rumours are indeed true... Social Media Business Analyser - Coffee Drinker - Terrible Dancer - GCSE in Design &amp; Tech - Seattle Grunger of old</t>
  </si>
  <si>
    <t>Enjoying Watching Trump Voters Get Exactly What They Deserve #RESISTANCE #INDIVISIBLE</t>
  </si>
  <si>
    <t>Download my app @ponder (link below) • in the hands of 7.5 million people • '13 Thiel Fellow • no idea why I'm verified • DMs are open</t>
  </si>
  <si>
    <t>Millennial Conservative Republican enjoying his cup of liberal tears. CNN=Fake News Chuck Schumer=Fake News#REPEAL FATCA NOW!</t>
  </si>
  <si>
    <t>See the whole picture with @ABC News. Join us on Facebook: https://t.co/ewMNZ54axm</t>
  </si>
  <si>
    <t>Welcome to Muck's place, where the left is right.Pic's of me in Glacier Park by the lake.Take a riff on me as we move onward thru the fog!  Muck #TheResistance</t>
  </si>
  <si>
    <t>When do we start calling the absurd and crazy exactly that??? Speak up and open the door for others to join in a chorus of like minds......</t>
  </si>
  <si>
    <t>#MakeAmericaGreatAgain also follow @melaniatrump Parody account</t>
  </si>
  <si>
    <t>Epoch Times Deutschland</t>
  </si>
  <si>
    <t>Berufen um Mädels &amp; harte,sündige Jungs zu bekleiden mit Dessous/Lingerie,Lack-&amp; Leder-Dress,Young-Fashion-Mode,Lederhandtaschen,Cooking,Naturopathy,Schokodream</t>
  </si>
  <si>
    <t>I used to like the ocean,  now it just gets in the wayyy - exceptional ability to write mediocre songs and forget Twitter exists for a while</t>
  </si>
  <si>
    <t>Celebrating the Republic by advocating freedom, liberty and personal responsibility. #2A</t>
  </si>
  <si>
    <t>Regular guy who writes code, and education on Java, JEE, Coherence, iPhones etc to pay the bills! I self identify as Jigsaw!</t>
  </si>
  <si>
    <t>Father/husband/teacher</t>
  </si>
  <si>
    <t>«Happy»</t>
  </si>
  <si>
    <t>Tickets @ http://t.co/lyPlyEdf1b</t>
  </si>
  <si>
    <t>Syndicated Radio FM Broadcasting &amp; Online Worldwide. Programmed By @djkingassassin @djdrfunkjuice @mixshowblast @newmusictoday</t>
  </si>
  <si>
    <t>Abogado, ex diputado nacional, ex subsecretario de estado hincha de boca.</t>
  </si>
  <si>
    <t>I'm Black, White, Asian, Latino, Arab, Gay, Straight, Religious, Atheist, Man, Woman, Trans, Young, Old, NativeBorn, Immigrant. I'm American. I'm #TheResistance</t>
  </si>
  <si>
    <t>The safety pin was a symbol of resistance against fascism in WW II.     No Automated Messages | Books for #TheResistance: https://t.co/b5wZqqJs2U</t>
  </si>
  <si>
    <t>I'm sensitive and I don't play football.</t>
  </si>
  <si>
    <t>Every child is an artist.  The problem is how to remain an artist once he grows up.  #crowdfire</t>
  </si>
  <si>
    <t>Producer, Huffington Post • john.rieger@huffingtonpost.com</t>
  </si>
  <si>
    <t>43°, Raining.                                                           New Plot: the quest to find wifi in a post-apocalyptic world for a bunch of nerds</t>
  </si>
  <si>
    <t>For Secular Humanism, Social Justice and Freedom of expression. There is no debate within science whether AGW or not. The debate is outside of science</t>
  </si>
  <si>
    <t>Liberal Party of Australia. Authorised by Tony Nutt, Liberal Party of Australia, Cnr Blackall &amp; Macquarie Streets, Barton ACT 2600.</t>
  </si>
  <si>
    <t>Federal Member for Warringah</t>
  </si>
  <si>
    <t>-Ranked Top 4% Social Media Influencer- #Vegan, blogger, writer, author, chef, guru, animal rescuer, activist, friend to all, equality for ALL!</t>
  </si>
  <si>
    <t>B. 1947, philosopher, author of 18 books, and journalist, I am also a lecturer with a wide audience in Brazil and a growing one in the USA, where I live.</t>
  </si>
  <si>
    <t>If you never try, you never know how it could be !!!</t>
  </si>
  <si>
    <t>Ex-foreign correspondent in Europe, Asia, Africa, Mideast. Now with Stars&amp;Stripes. US Army vet. RTs not endorsement only sharing. All opinions mine.</t>
  </si>
  <si>
    <t>Chercheur en vie meilleure</t>
  </si>
  <si>
    <t>17 year old Freelance graphic designer and artist. Sometimes I like to pretend I'm professional.</t>
  </si>
  <si>
    <t>I gotta write something deep and trendy here.</t>
  </si>
  <si>
    <t>author, rapper, drinker. 21st century rennaisance man</t>
  </si>
  <si>
    <t>Official News feed of Democratic Peoples Republic of Korea</t>
  </si>
  <si>
    <t>OSU prof, linguist, Native Michigander. Dad. Stanford grad. World traveler. Washed-up runner. But not necessarily in that order.</t>
  </si>
  <si>
    <t>KTRS 550 AM in St. Louis brings news, sports, traffic AND humor to the radio. Stream live now at http://t.co/GN8nq2UaIF or download the KTRS app.</t>
  </si>
  <si>
    <t>ABC News correspondent, Philly sports fan, Georgetown Hoya, ginger, mom to a rambunctious toddler &amp; superhero twins</t>
  </si>
  <si>
    <t>Because we all beings - unique,equal flames - should enjoy ourselves;and because it would be a tremendous  pity for this precious planet - our Mother,the Earth</t>
  </si>
  <si>
    <t>Political news, campaign stories and Washington coverage from CNN's political team.</t>
  </si>
  <si>
    <t>Owner, Trainer, Rider. Fox Hunter, Eventer. Wife, Cook, Aussi owner, liberal</t>
  </si>
  <si>
    <t>America's favorite morning show | Snapchat: today_show</t>
  </si>
  <si>
    <t>Those that do not learn from history R doomed 2 repeat it! #FascismIsHere #LGBT #Atheist #Resistance U List: me Block|If u dont follow politics, dont follow me.</t>
  </si>
  <si>
    <t>#MAGA 🇺🇸https://t.co/7zdAJLOoQI https://t.co/xOBgadcS82 #2A Ensures All Rights. @NRA LIFE ~ ΜΟΛΩΝ ΛΑΒΕ ~ If You're Not Leading, Get Out Of The Way.</t>
  </si>
  <si>
    <t>PuertoRican : https://t.co/qt0vrEEd7G : Was Liberal / Now Conservative /  Loves the Ancient of Days , the Word of God , the spirit of Truth  : AlmightyGod :</t>
  </si>
  <si>
    <t>Interesting, facinating &amp; distrubing tid-bits!</t>
  </si>
  <si>
    <t>There's got to be a morning after.  Donald is #NotMyPresident. #DemForce</t>
  </si>
  <si>
    <t>Unaffiliated. Anti-Jackass. Old and angry. No lists, please.</t>
  </si>
  <si>
    <t>Liberal, Socialist and Progressive</t>
  </si>
  <si>
    <t>Le parole non bastano, i fatti nemmeno.</t>
  </si>
  <si>
    <t>The privilege of a lifetime is being who you are.</t>
  </si>
  <si>
    <t>A PR pro &amp; former sports publicist counseling industry on CSR, issues mgmt, crisis, media relations, sustainability and corporate communications.</t>
  </si>
  <si>
    <t>Faith- Family- Friends- Forever.  &amp; Lesbian</t>
  </si>
  <si>
    <t>Male, Somewhat Politically Aware,Music Lover, Hip Hop Lover, Sports Fan but hate Golf &amp; some Olympic sports. Music Critic. unabashed progressive. NY Giants fan</t>
  </si>
  <si>
    <t>Politico, proudest dad &amp; baldie, consummate lover of basketball and Ben &amp; Jerry's Ice Cream, entrepreneur, employer &amp; fmr. Conservative Parliamentary candidate</t>
  </si>
  <si>
    <t>Waterboy &amp; WalkerBetweenWorlds</t>
  </si>
  <si>
    <t>Senior communications officer for @theSNP.  Fan of running, reading, live music and history.</t>
  </si>
  <si>
    <t>Scottish, Science, Skepticism, Stoic, Secessionist, Stuff</t>
  </si>
  <si>
    <t>A random list of me: Mom, Social Worker, Christian, Progressive,  oh and I enjoy my sense of humor...</t>
  </si>
  <si>
    <t>Some know me as Mr. Sulu from Star Trek but I hope all know me as a believer in, and a fighter for, the equality and dignity of all human beings.</t>
  </si>
  <si>
    <t>CCO at The Social Edge, Head of Team Takei, Composer/Lyricist of Allegiance, Appellate Litigator</t>
  </si>
  <si>
    <t>The Official Twitter Account of Michael Dorn aka Worf</t>
  </si>
  <si>
    <t>The Official Twitter Page of Seth MacFarlane - "ORVILLE" coming soon to FOX</t>
  </si>
  <si>
    <t>My other acc: @HeyGuysJimHere, go subscribe to my channel (HeyGuysJimHere): https://t.co/0Stmi2TXd2</t>
  </si>
  <si>
    <t>OWNER OF @FAZECLAN WE ARE THE BEST - LIFE IS A BALANCE - I LOVE OTHER HUMANS Watch my new vid https://t.co/yVRqiss4I0</t>
  </si>
  <si>
    <t>HILLARY SHOULD BE OUR PRESIDENT BUT IT WAS STOLEN FROM HER NOW HOW DO WE FIX THIS MESS CALLED TRUMP😑</t>
  </si>
  <si>
    <t>Je suis une connasse, c'est plus fort que moi... Non non ne me remerciez pas, c'est avec plaisir !</t>
  </si>
  <si>
    <t>The art of life is to know how to enjoy a little and to endure much 🙌🏾</t>
  </si>
  <si>
    <t>Not too many words can describe me. I am just some random guy with a twitter account trying to get on with life socially on the internet || @ManUtd ❤</t>
  </si>
  <si>
    <t>I like familarizing myself with the lowest amount of political information required to tweet about it. #COYS</t>
  </si>
  <si>
    <t>Futur leader du consortium Macdonald's-Burger King</t>
  </si>
  <si>
    <t>Rockefeller Republican preaching from the left with a right. Agnostic Theist. Regulatory Capitalist. Read My Book @ENDisNearSaveUS 📘 https://t.co/HIao3bgcmx 🇺🇸</t>
  </si>
  <si>
    <t>There's a world of difference between truth and facts. Facts can obscure the truth.              Maya Angelou</t>
  </si>
  <si>
    <t>Chương trình tiếng Việt phát thanh hàng ngày từ thủ đô nước Pháp @RFI Radio France Internationale</t>
  </si>
  <si>
    <t>Liberal, love Obama, Bernie, Warren, Sexy brain Neal Degrasse, Still a conservative? You must be dumb #uniteblue #BlackLivesMatter#ImWithHer</t>
  </si>
  <si>
    <t>Newspaperman (ex NY Daily News &amp; Boston Herald), political junkie. I had a Trump joke here but it suddenly stopped being funny. (helenkennedy@gmail)</t>
  </si>
  <si>
    <t>Author. Editor. Hopelessly devoted to @Mindcryme. Pleasure slave. Queer af. Monogamous. Chaos incarnate. Life lover. #NSFW #LGBT #BDSM #indie 18+</t>
  </si>
  <si>
    <t>Senior editor, Slate / @browbeat I was a drab little crab once.</t>
  </si>
  <si>
    <t>a load of tweets about games, music, wrestling, feminism, socialism and Scottish nationalism | they/them | nb/ace</t>
  </si>
  <si>
    <t>Fighting back against Social Media hate pages and groups. https://t.co/fy8wxVJJFg</t>
  </si>
  <si>
    <t>Citizen Not Subject. #MCFC #SCCP #SupportOurNurses #CSNZ #TrumannsForSteel #JFT96 #MOJFWA #FTFF #SalveSimpatia #MangroveMudlark #Hashtag #REMAIN ANNOUNCE BRIAN</t>
  </si>
  <si>
    <t>El Circuito Radial Informativo Y Musical Mas Grande De Venezuela, Generando Su Señal Para La Patria De Bolivar Y EL Mundo A Través De https://t.co/WlYGRuDtB1</t>
  </si>
  <si>
    <t>Californian expat living in Portugal - je chante - Qualité De Vie; Environment, Society, Economy, Compassion, Truth</t>
  </si>
  <si>
    <t>Columna de opinión de @AlexmgMS en @elparrafito1 - Publicación Lunes, miércoles y viernes en https://t.co/duYZn1Bjaf #SomosMS</t>
  </si>
  <si>
    <t>Asombrada con las violaciones de Derechos Humanos en Cuba</t>
  </si>
  <si>
    <t>proudly Canadian, where the healthcare is free for everyone and we didn't elect a nutjob</t>
  </si>
  <si>
    <t>Male</t>
  </si>
  <si>
    <t>Chief of Correspondents, @McClatchyDC, SMU, Salvador, Iran-Contra, Elian Gonzalez, Florida 2000, Iraq, Syria, Nieman Fellow, Miami Herald alum</t>
  </si>
  <si>
    <t>Trump fan!  Follow me, I follow you otherwise I unfollow.  no lists.</t>
  </si>
  <si>
    <t>Tweets ≠ endorsements</t>
  </si>
  <si>
    <t>Breaking news, reporter tweets and analysis from the Source for News on Capitol Hill since 1955.</t>
  </si>
  <si>
    <t>Nacimos en el Municipio MBI como una nueva propuesta de servicio en materia de publicidad para nuestra localidad ademas de noticias e información para todos.</t>
  </si>
  <si>
    <t>BRUTALLY HONEST..so if your overly sensitive abt SHIT then follow at your own risk.. @sweet_legacy ❤.. #TheResistance #indivisible..#JusticeForMichaelJackson</t>
  </si>
  <si>
    <t>Wrench Ninja II: Massacre ruined my life.</t>
  </si>
  <si>
    <t>Conspiracy, mysteries, facts and truth to change your views about the world.
Posts may be controversial._x000D_
_x000D_
We don't take credit for pictures.</t>
  </si>
  <si>
    <t>Meow</t>
  </si>
  <si>
    <t>Afternoon Drive on ESPN 96.1 in Grand Rapids and 1130 WDFN in Detroit</t>
  </si>
  <si>
    <t>Dr Dad</t>
  </si>
  <si>
    <t>Computer science PhD candidate at imec-DistriNet, mainly interested in Bio-inspired computation.</t>
  </si>
  <si>
    <t>Effective Java author, API Designer, Swell guy</t>
  </si>
  <si>
    <t>Educator, Motivator. I teach Tarot and read Tarot internationally, plus many other cool things. Public education, private consulting.</t>
  </si>
  <si>
    <t>"Freedom is the freedom to say that two plus two make four. If that is granted, all else follows." -- George Orwell, "1984"</t>
  </si>
  <si>
    <t>Love Sonny Corinthos/Maurice Benard, Love #DAYS BRISTEN EJAMI Kraby, Love Robert Downey Jr fan and The Obama Family supporter</t>
  </si>
  <si>
    <t>The latest news and most interesting stories from USA TODAY. News that's meant to be shared.</t>
  </si>
  <si>
    <t>Entrepeneur, Real Estate Investor, Rap Artist, Music</t>
  </si>
  <si>
    <t>I'm sassy, opinionated, and a bleeding heart liberal.   RESIST!!</t>
  </si>
  <si>
    <t>Former owner of TFO LA. &amp; Media Relations Credits include: Oprah, Sports Illustrated, LA Times, CBS Living in a Post Factual Society©</t>
  </si>
  <si>
    <t>Información y análisis que rompen los viejos esquemas de la política. Encuéntranos en Facebook: https://t.co/yl08ANQGt3</t>
  </si>
  <si>
    <t>Age gets better with wine 👀 🇺🇸🇹🇷          PhD in Media &amp; Cultural Studies</t>
  </si>
  <si>
    <t>Family Man; Christian (LDS); Retired Colonel USArmy; 5 GGFather killed in Revolutionary War; Father Navy WWII; Brother Marine VietNam: Want USA Back As Once Was</t>
  </si>
  <si>
    <t>retired ..outraged by leftist journos and MPs   socialists masquerading as Greens/Labor  ..HAWKS supporter</t>
  </si>
  <si>
    <t>Dancer &amp; artist, love animals. Big Haley Reinhart fan. Best Idol ever, destined 4 super stardom. ff 12 9 11. Pro Dem Obama 2012
Hillary Clinton 2016</t>
  </si>
  <si>
    <t>Insta &amp; Sc: MuhtasimAhmed</t>
  </si>
  <si>
    <t>Dengan Menyebut Nama-Mu, Pengasih dan Penyayang</t>
  </si>
  <si>
    <t>Forbes rated #1 social media influencer.    Instagram &amp; Snapchat: money</t>
  </si>
  <si>
    <t>Done with you.</t>
  </si>
  <si>
    <t>I'm hungry sad and beaten - last 11 yeares all my life is like takanakuy fight.The Eternal Cosmic Space Galaxy Bros (Gods) from the Other Worlds.
(V.B.)</t>
  </si>
  <si>
    <t>All about M$NEY MACE ❤😘</t>
  </si>
  <si>
    <t>🗞Actualités, économie, politique, culture et divertissements. 1er quotidien et site d'information généraliste en France. 📱Snapchat et Instagram avec lefigarofr</t>
  </si>
  <si>
    <t>News, comment and features from The Independent. Check out our Christmas appeal</t>
  </si>
  <si>
    <t>Volleyball fanatic -- weird -- in love with EXO,Block B &amp; JYJ /The Gazette ♥ Gackt ♥</t>
  </si>
  <si>
    <t>POSTING THE BEST/FUNNIEST MEXICAN POSTS ON THE WEB. TWEET US YOUR #MEXICANPROBLEMS. DM FOR BUSINESS. WE DO NOT OWN THE CONTENT WE POST! #MEXICANSBELIKE *PARODY*</t>
  </si>
  <si>
    <t>orgullosamente Mexicana ✨| Carlos ❤️</t>
  </si>
  <si>
    <t>Don't follow me if you're not in the kstew crew. Instagram📸: raddmok • Snapchat👻: radmok #NotMyPresident</t>
  </si>
  <si>
    <t>FRIED CHICKEEEEEEEN</t>
  </si>
  <si>
    <t>Good Morning and Ganbatte EVERYDAY !!! \(*^▽^*)/ #FJKT48 #JPOP #KPOP</t>
  </si>
  <si>
    <t>Thriller Award-winning author of the Huntress/FBI series, the Haunted thrillers and SCREENWRITING TRICKS FOR AUTHORS; recovering screenwriter.</t>
  </si>
  <si>
    <t>Amo los libros, los árboles, el campo, la tierra labrada. Creo que podemos aportar al proceso de cambio social, desde la politica, la ciencia, el arte, el amor.</t>
  </si>
  <si>
    <t>Environmentalist and vegetarian</t>
  </si>
  <si>
    <t>I like singing, acting and eating. Instagram:Tia_Drama_Queen. Team Bullsh*t</t>
  </si>
  <si>
    <t>Caballero Templario Fiel a Nuestro Juramento ENTRE CIELO Y TIERRA NO HAY NADA OCULTO Mi Cruzada es Contra LA NARCO DICTADURA DE VENEZUELA #ResistenciaVenezuela</t>
  </si>
  <si>
    <t>Plata o plomo 
 jlm2017</t>
  </si>
  <si>
    <t>Half-pint. 100 Proof. #vfl #foreverscoob Snap/Instagram: iamdefstef ❤🐘</t>
  </si>
  <si>
    <t>Aro/ace. Total nerd. Owner of cat. I write YA fantasy with lots of swears and no romance. I'm a rageaholic, liberal Lokean. Rep'd by @ALRutter at Red Sofa Lit.</t>
  </si>
  <si>
    <t>|Producer &amp; Actor| Hookah Hall of Famer | @room28comedy Troupe &amp; #LatinosOutLoud Podcast @locaybago</t>
  </si>
  <si>
    <t>Therapy Connoisseur|Business Contact: sam@inartists.co</t>
  </si>
  <si>
    <t>☁</t>
  </si>
  <si>
    <t>I'm a Donald Trump Bot that regurgitates all the terrible things Donald Trump says so we never forget.</t>
  </si>
  <si>
    <t>Sorry, but I'd rather have you... cursed or not. #AKF #YANA #LYF
《Sarah》</t>
  </si>
  <si>
    <t>i love misha collins  
tøp concert 2.24.17</t>
  </si>
  <si>
    <t>Mother, knitter, reader, wife. Ambitious home cook. Data geek. Lip-balm addict. Emerging runner.</t>
  </si>
  <si>
    <t>Viuda.Madre,amiga,mujer,mamá directioner ; Amo Airbag, pero sobre todo enamorada de la vida  ♥</t>
  </si>
  <si>
    <t>Life is an everyday struggle. Faith, Hope, and Charity. Standing with My city, for my city of Detroit, Michigan. #voteblue, #NOTMYPRESIDENT.......#313</t>
  </si>
  <si>
    <t>It’s our job to #GoThere and tell the most difficult stories. Come with us!
➡︎ For more breaking news updates follow @CNNBRK</t>
  </si>
  <si>
    <t>Breaking News | Au coeur de l'évènement | INFORMER • ALERTER • MOBILISER | Activez les notifications pour ne rater aucunes de nos ALERTES 📲</t>
  </si>
  <si>
    <t>psg</t>
  </si>
  <si>
    <t>about a girl</t>
  </si>
  <si>
    <t>#MvM #MichaelvanMind</t>
  </si>
  <si>
    <t>Free thinker • Constitutionalist • I stand for Liberty, self-government, Economic freedom, and non-interventionist foreign policy.</t>
  </si>
  <si>
    <t>Husband, father, and honored to serve as the 48th Vice President of the United States. Tweets may be archived: https://t.co/eVVzoBb3Zr.</t>
  </si>
  <si>
    <t>I love our Constitution. Descendent of Mayflower Winslows, My greatx5 Grandfather was Thomas Jefferson's boyhood tutor. Now what? @MaddeAnne backup</t>
  </si>
  <si>
    <t>Wake county substitute/math teacher, bleeding heart liberal, driven to Twitter by NC gov Pat McCrony.</t>
  </si>
  <si>
    <t>Executive Producer of The Rob Saul Show @robsaulshow #SaulShow airs LIVE every Monday night 10pmET/7pmPT @tunein #RippedRadio Call In 609-385-1180 #ImWithHer</t>
  </si>
  <si>
    <t>THE UNIMAGINABLE</t>
  </si>
  <si>
    <t>Lover of books, knowledge and good food!</t>
  </si>
  <si>
    <t>Follow us on Instagram @VIBEVixen</t>
  </si>
  <si>
    <t>Certified in Xpert, Liquid Motion, PDT &amp; LapRyderz;Trey's Angel #TeamVJs #TTS #TAWLS #HTTR #SexyTechnician email vjsx2c@gmail.com IG cthomas823 #AnticipationIII</t>
  </si>
  <si>
    <t>Just another human like you. Just to be clear if youre going to just rant about any of your gods Im not going to follow, Im an atheist goddamit! 
Fuck Uniteblue</t>
  </si>
  <si>
    <t>FP from SECT</t>
  </si>
  <si>
    <t>⠀⠀⠀⠀⠀⠀⠀⠀ ⠀⠀⠀⠀⠀⠀⠀⠀⠀⠀⠀⠀⠀⠀⠀⠀⠀⠀⠀⠀ ⠀⠀⠀⠀⠀⠀⠀⠀⠀⠀⠀⠀⠀⠀⠀⠀⠀⠀⠀⠀⠀⠀⠀⠀⠀⠀⠀⠀⠀⠀⠀⠀ ⠀⠀ ⠀⠀⠀⠀⠀⠀⠀⠀⠀⠀⠀⠀⠀⠀⠀⠀⠀⠀⠀⠀⠀⠀⠀⠀⠀⠀⠀⠀⠀⠀⠀⠀⠀⠀⠀⠀⠀⠀⠀how are you gonna rt but not follow me ⠀⠀⠀⠀⠀⠀⠀⠀⠀⠀⠀⠀⠀⠀⠀⠀</t>
  </si>
  <si>
    <t>Defining what makes you a man. Following this account would be a good start.Tweets tailored for Men. Follow me.</t>
  </si>
  <si>
    <t>Critical care physician - Anesthesiologist @Radboudumc @NExCOB 
PK/PD, hemostasiology, blood, echo, vent, weaning... Love it!
#FOAMmed #FOAMcc
Tweets mine.</t>
  </si>
  <si>
    <t>Invade the outer cosmos through stellar photography, astronomy, and space art. Join our populace and fill your void. | Goal: 250k | Owned by @preach</t>
  </si>
  <si>
    <t>Meh.</t>
  </si>
  <si>
    <t>#Stock #news Pour les professionnels</t>
  </si>
  <si>
    <t>No claim to fame. Interested in ideas and sustainable futures - both social and environmental.</t>
  </si>
  <si>
    <t>The world's leading liberal voice, since 1821</t>
  </si>
  <si>
    <t>Daily Fractal Videos &amp; Trippy Gifs</t>
  </si>
  <si>
    <t>Una actividad comunicacional. Un espacio de proximidad entre el ciudadano y la agenda política internacional.</t>
  </si>
  <si>
    <t>#TCOT #Infidel #1A #2A #NRA #Sovereignty #AntiGlobalism #PresidentTrump  #AmericaFirst
#MAGA</t>
  </si>
  <si>
    <t>🇺🇸 #Trump #Merkel #BlackLivesMatter #DonaldTrump #Infidel #TrumpTrain #TrumpPence2016  #MAGA  @realDonaldTrump  #PresidentTrump 🇺🇸</t>
  </si>
  <si>
    <t>https://t.co/WElmGb2ddv</t>
  </si>
  <si>
    <t>Enjoys 60s-70s rock music and comedy films; likes to draw pictures; has SEVERE case of Beatlemania.</t>
  </si>
  <si>
    <t>Stand back baby, cause I'm about to open a 55 gallon drum of HAPPY.</t>
  </si>
  <si>
    <t>Breast radiologist. Passions: public/global/women's health, eco-friendly living, patient advocacy/education. Tweets/RT not opinion/advice of employer. #bcsm</t>
  </si>
  <si>
    <t>Hacker at @Futurice @Toriverkosto @SeravoFi</t>
  </si>
  <si>
    <t>Makeup, SFX, Face &amp; Body Painting for Corporate and Private Hire, Camouflage Makeup Practitioner, Creative Arts Enthusiast. Be Who You Want to Be 😀❤️</t>
  </si>
  <si>
    <t>a boy has no name | #BlackLivesMatter</t>
  </si>
  <si>
    <t>Buddhist. Into human rights, non-theocratic societies, equality, &amp; satire.</t>
  </si>
  <si>
    <t>national hunt racing punter...all views my own, love my country, left leaning in my politics @dignityindying@labourleave</t>
  </si>
  <si>
    <t>we DO NOT own content posted. Everything is submissions. Content will be immediately removed or credited by owners request. Enjoy!</t>
  </si>
  <si>
    <t>out of life</t>
  </si>
  <si>
    <t>Miss Liberal USA 🇺🇸</t>
  </si>
  <si>
    <t>#Digital Personality of the Year #Luxembourg - Marketing Manager | Engaging Guest Lecturer ★ E-MBA Graduate @I.M.D._Bschool - All views are my own.</t>
  </si>
  <si>
    <t>"Jag hatar din åsikt, och är nästan beredd att dö hellre än behöva höra den en gång till." - Inte Voltaire Heller</t>
  </si>
  <si>
    <t>Fighting for childrens' rights. Independent campaigner for #CSAinquiry. Battle political, media spin, govt corruption, cover- up of political paedophile scandal</t>
  </si>
  <si>
    <t>I am a independent artist, promoter, event coordinator and community outreach consultant.
My objective is to bring the community together for positive events.</t>
  </si>
  <si>
    <t>Amo el CINE, la MÚSICA! Comunicador Social, papa de #SrRamses, presentador, voz comercial, profe, jefe de prensa</t>
  </si>
  <si>
    <t>EP Entertainment/Motown Recording Artist..... Singer/Songwriter https://t.co/Gmjx7Igd0c #DUMPTRUMPMIXTAPE: https://t.co/tLGbMpom28</t>
  </si>
  <si>
    <t>Why is easy listening music so hard to listen to?</t>
  </si>
  <si>
    <t>#OSINT Personal handle: Usually found on @ballot2014 @TheModiEra @ChinaCommentary @IranCommentary @AfPakCommentary @DroneAlert @38thll &amp; @SMWonk</t>
  </si>
  <si>
    <t>Rich Gifts Presents Deadline! 29th January. We tell the stories behind the headlines. After all, the way things are going these days, you couldn't make it up!</t>
  </si>
  <si>
    <t>Artistic resource providing platforms for theatre, music, art and film with rehearsal space and facilities for corporate use and events.</t>
  </si>
  <si>
    <t>All the news about our #earth, #climate and #ecology.</t>
  </si>
  <si>
    <t>Writer/author on Green issues &amp; social action, film, faith, and sexuality. Would pay to cuddle a pangolin.</t>
  </si>
  <si>
    <t>American Narrator No Lists! No anti Semitism! No Anti Israel! Take your bigotry elsewhere! #Trump</t>
  </si>
  <si>
    <t>A leading source of global news and information for more than 75 years. 
Facebook: https://t.co/oeDi7xACU7 
Snapchat: https://t.co/suOkoNb0KE</t>
  </si>
  <si>
    <t>| i'm just having fun wit it |</t>
  </si>
  <si>
    <t>"You're a bum"- dad 🗣rip AJM. | Long Live trap Jesus</t>
  </si>
  <si>
    <t>Student of Public Policy with Q-Step at Glasgow Uni / data journalist / Karen Carpenter tribute act</t>
  </si>
  <si>
    <t>Glasgow Guardian features editor | full time Nasty Woman | sausage dog enthusiast</t>
  </si>
  <si>
    <t>Fellow @motherjones | Send me stuff: nbaptiste@motherjones.com 🇭🇹</t>
  </si>
  <si>
    <t>A more renowned, informed, consciously aware individual. Viewing life through refined eyes. Army Ret SFC, wife, mother of 2 college graduates, work to travel.</t>
  </si>
  <si>
    <t>Magallanico Seudo-Periodista, Citrico, Alcalino, es mejor estar informado a que te informen con desinformacion</t>
  </si>
  <si>
    <t>I like pineapple.</t>
  </si>
  <si>
    <t>Lawyer, stoic, husband, father, Chair of Libertarian National Committee. I help people get quality cars for a living, like my father and grandfather before me.</t>
  </si>
  <si>
    <t>A PRACTICAL GUIDE FOR RESISTING THE TRUMP AGENDA. https://t.co/99hIp1GgW6 #TheResistance</t>
  </si>
  <si>
    <t>The official Twitter account of the Libertarian Party, America's third largest political party. We promote free markets, civil liberties, and peace.</t>
  </si>
  <si>
    <t>I cover politics for NJ Advance Media.
My work appears on http://t.co/4IXfn7qqiy and in The Star-Ledger. I also sing in a band, The Clydes: @theclydesmusic.</t>
  </si>
  <si>
    <t>Your eye on the ground. Independent Middle East and North Africa news</t>
  </si>
  <si>
    <t>20. Physics Major. Physicist. ;)</t>
  </si>
  <si>
    <t>https://t.co/FEgfONkhE4</t>
  </si>
  <si>
    <t>Preparatoria IMA_x000D_
Licenciaturas_x000D_
Posgrado</t>
  </si>
  <si>
    <t>Senior Editor, @TheAtlantic adam@theatlantic.com adamserwer@protonmail.com</t>
  </si>
  <si>
    <t>i make free beats.  ask if you want to use</t>
  </si>
  <si>
    <t>TUSC will oppose all cuts to council jobs, services, pay and conditions. Reject increases in council tax, rent and service charges to compensate for govt cuts.</t>
  </si>
  <si>
    <t>I'm a wife and mom, an avid reader of horror novels and watcher of horror movies. Fall is my favorite season mostly due to all the Halloween events I attend.</t>
  </si>
  <si>
    <t>Liberal activist fighting the rising tide of fascism #RacialJustice • #LGBTQEquality • #ClimateChange • #PowerToThePeople • #Resist • #StrongerTogether</t>
  </si>
  <si>
    <t>Technology &amp; Science</t>
  </si>
  <si>
    <t>tweet about the 3 best things developed in the C19th, Football, Socialism &amp; Motorbikes. living the courier dream, PAYE &amp; someone else paying for fuel</t>
  </si>
  <si>
    <t>Sports, Politics and Other Generalities</t>
  </si>
  <si>
    <t>a Dad who covers Washington, the economy and national politics for CNBC and the New York Times. Find my Speakeasy interviews at http://t.co/1W6sZsKzib</t>
  </si>
  <si>
    <t>part-time actor, full-time kook</t>
  </si>
  <si>
    <t>you're now rocking with your favorite element! Follow on IG and SC: @thatboiwey</t>
  </si>
  <si>
    <t>Senior Fellow at The Cato Institute_x000D_
Graduate of Stanford Law School_x000D_
Former Special Assistant to President Ronald Reagan</t>
  </si>
  <si>
    <t>Defining the news, culture, fashion, food, and personalities that drive New York.</t>
  </si>
  <si>
    <t>Nathan. Anarchist. 17. They/them</t>
  </si>
  <si>
    <t>Periodista, mamá de dos #gatijos #cruzada de corazón y política siempre, pero con argumentos. Un poco ácida, pero en el fondo un caramelo. paulinabozh@gmail.com</t>
  </si>
  <si>
    <t>Noticias y Humor</t>
  </si>
  <si>
    <t>Complete Bay Area News Coverage. Thanks for following us! If you tweet us, we may use it on our digital platforms and TV.</t>
  </si>
  <si>
    <t>https://t.co/TFDoC1PSm6</t>
  </si>
  <si>
    <t>Practicing law in Mooresville and Lake Norman area of North Carolina and checking out music, art, culture, racing and some politics in the twitterverse.</t>
  </si>
  <si>
    <t>Where the conversation begins. Follow for breaking news, special reports, RTs of our journalists and more from https://t.co/YapuoqX0HS.</t>
  </si>
  <si>
    <t>Dude. Ohmygod. Yo. Seriously. Aaaaooooohhhh!!! *High Five*</t>
  </si>
  <si>
    <t>Stay relevant. News and analysis on politics, science, technology, and culture.</t>
  </si>
  <si>
    <t>#Vapelife #Sk8life #Dirtlife #Punklife #Goodlife</t>
  </si>
  <si>
    <t>All year round llama trekking expeditions and farm visits in the valley of Rhydwilym on the Pembs-Carms border https://t.co/00BUSHz2BB</t>
  </si>
  <si>
    <t>Thai woman, teaser of Thai language, culture and politics 👻. Author of Thai Love Talk.</t>
  </si>
  <si>
    <t>YulTi - Tiffany Bias - Soshi - FanFiction Writer -</t>
  </si>
  <si>
    <t>Jackie Spinner is an assistant journalism prof @ColumbiaChi, correspondent for @CJR and war reporter who keeps a surf board in her car.</t>
  </si>
  <si>
    <t>AIS Studios was created through modeling, nature, and architecture photography. AIS Studios has 9 years of experience in the professional photography industry.</t>
  </si>
  <si>
    <t>Learning some molecular biology and kinda how to research too. | All this happened, more or less.</t>
  </si>
  <si>
    <t>#BuildTheWall #CONSTITUTION #DrainTheSwamp #SmallGovt</t>
  </si>
  <si>
    <t>Médium pure, clairvoyante et clair audiente depuis 20 ans, je réponds à toutes vos questions._x000D_
Voyance par mail, voyance par téléphone</t>
  </si>
  <si>
    <t>Die CDU ist die Volkspartei der Mitte. Seit 1945. - Redaktion: https://t.co/5uW0YgzHvo Impressum: https://t.co/DOvGFVhjJj</t>
  </si>
  <si>
    <t>Hier twittert die Werbepuristin Karla Nowak über Sprachliches &amp; Aktuelles. Info zum Spektrum als Texterin für Print, Internet &amp; Funk stehen auf meiner Website.</t>
  </si>
  <si>
    <t>Texas</t>
  </si>
  <si>
    <t>Hungary</t>
  </si>
  <si>
    <t>Singapore</t>
  </si>
  <si>
    <t>Amnèville,  Lotharingie</t>
  </si>
  <si>
    <t xml:space="preserve"> USA</t>
  </si>
  <si>
    <t>Kent, UK</t>
  </si>
  <si>
    <t>they/them or He/him</t>
  </si>
  <si>
    <t>North Ridgeville, Ohio</t>
  </si>
  <si>
    <t>Köln</t>
  </si>
  <si>
    <t>Barcelona</t>
  </si>
  <si>
    <t>Sabadell, España</t>
  </si>
  <si>
    <t>World</t>
  </si>
  <si>
    <t>Wisconsin</t>
  </si>
  <si>
    <t>Your mum</t>
  </si>
  <si>
    <t xml:space="preserve">Cornwall </t>
  </si>
  <si>
    <t>E14</t>
  </si>
  <si>
    <t xml:space="preserve">Manchester </t>
  </si>
  <si>
    <t>Iowa</t>
  </si>
  <si>
    <t>Brooklyn, ny</t>
  </si>
  <si>
    <t>An easy drive from Usinger's.</t>
  </si>
  <si>
    <t>Colorado</t>
  </si>
  <si>
    <t>Global</t>
  </si>
  <si>
    <t>Lorton, VA</t>
  </si>
  <si>
    <t>Crystal Palace, London</t>
  </si>
  <si>
    <t>Phoenix, AZ / Washington, DC</t>
  </si>
  <si>
    <t>oprah's orchard</t>
  </si>
  <si>
    <t>the six</t>
  </si>
  <si>
    <t>Malibu, CA</t>
  </si>
  <si>
    <t>Toronto</t>
  </si>
  <si>
    <t>I live in FL.</t>
  </si>
  <si>
    <t>España</t>
  </si>
  <si>
    <t>Wisconsin, USA</t>
  </si>
  <si>
    <t>Tetassa, Capital Catalana</t>
  </si>
  <si>
    <t xml:space="preserve">GA </t>
  </si>
  <si>
    <t>Steve B of Illinois, USA</t>
  </si>
  <si>
    <t>San Bruno, CA</t>
  </si>
  <si>
    <t>Staunton, VA</t>
  </si>
  <si>
    <t>Tupelo, MS</t>
  </si>
  <si>
    <t>Florida, USA</t>
  </si>
  <si>
    <t>Berlin, NJ</t>
  </si>
  <si>
    <t>Dublin, Ireland</t>
  </si>
  <si>
    <t>The American South</t>
  </si>
  <si>
    <t>Venezuela</t>
  </si>
  <si>
    <t>Brasil</t>
  </si>
  <si>
    <t>Hampton, Atlanta, GA</t>
  </si>
  <si>
    <t>Sauga/Toronto</t>
  </si>
  <si>
    <t>Los Angeles/Washington, D.C.</t>
  </si>
  <si>
    <t>Detroit, MI</t>
  </si>
  <si>
    <t>Astral Plane</t>
  </si>
  <si>
    <t>Somewhere West of Tomorrowland</t>
  </si>
  <si>
    <t>Minnesota</t>
  </si>
  <si>
    <t>Nashville</t>
  </si>
  <si>
    <t>England</t>
  </si>
  <si>
    <t>Virginia, USA</t>
  </si>
  <si>
    <t>Kilkenny, Ireland</t>
  </si>
  <si>
    <t>Valencia, Venezuela</t>
  </si>
  <si>
    <t>Trinidad &amp; Tobago</t>
  </si>
  <si>
    <t>Mumbai</t>
  </si>
  <si>
    <t>Kingston upon Thames, London</t>
  </si>
  <si>
    <t>District of Columbia, USA</t>
  </si>
  <si>
    <t>Kolkata, India</t>
  </si>
  <si>
    <t>New York City / Worldwide</t>
  </si>
  <si>
    <t>Montana, USA</t>
  </si>
  <si>
    <t>Portland OR  USA</t>
  </si>
  <si>
    <t>Wah cantt, Pakistan</t>
  </si>
  <si>
    <t>Germany / Munich / Bavaria</t>
  </si>
  <si>
    <t>Scarborough, UK</t>
  </si>
  <si>
    <t>Shirley MA</t>
  </si>
  <si>
    <t>Saint Paul, Minnesota</t>
  </si>
  <si>
    <t>California</t>
  </si>
  <si>
    <t>Argentina</t>
  </si>
  <si>
    <t>We're Everywhere!</t>
  </si>
  <si>
    <t>Perth</t>
  </si>
  <si>
    <t>Australia</t>
  </si>
  <si>
    <t>Chicago, IL</t>
  </si>
  <si>
    <t>I live inside the internet.</t>
  </si>
  <si>
    <t>República dos Pampas</t>
  </si>
  <si>
    <t>Frankfort, KY</t>
  </si>
  <si>
    <t>Pyongyang, DPRK</t>
  </si>
  <si>
    <t>Columbus, OH</t>
  </si>
  <si>
    <t>St. Louis, MO</t>
  </si>
  <si>
    <t>Washington DC</t>
  </si>
  <si>
    <t>Switzerland</t>
  </si>
  <si>
    <t>Columbus, GA</t>
  </si>
  <si>
    <t>Studio 1A</t>
  </si>
  <si>
    <t>27.478793,-82.565335</t>
  </si>
  <si>
    <t xml:space="preserve">Trump is America's last shot. </t>
  </si>
  <si>
    <t>The Internet</t>
  </si>
  <si>
    <t>Bruxelles, Belgique</t>
  </si>
  <si>
    <t>Milwaukee, Wisconsin</t>
  </si>
  <si>
    <t>Brooklyn, New York</t>
  </si>
  <si>
    <t xml:space="preserve">Dublinjungle™ </t>
  </si>
  <si>
    <t>South West, England</t>
  </si>
  <si>
    <t>Edinburgh</t>
  </si>
  <si>
    <t>Aberdeen</t>
  </si>
  <si>
    <t>Virginia</t>
  </si>
  <si>
    <t>Broadway - New York, NY</t>
  </si>
  <si>
    <t xml:space="preserve">Los Angeles / Toronto </t>
  </si>
  <si>
    <t>France</t>
  </si>
  <si>
    <t xml:space="preserve">In the Potter's house </t>
  </si>
  <si>
    <t>Kansas City, MO</t>
  </si>
  <si>
    <t>NYC and the North Fork</t>
  </si>
  <si>
    <t>Central NY</t>
  </si>
  <si>
    <t>sam.adams@slate.com</t>
  </si>
  <si>
    <t>Edinburgh/Stirling</t>
  </si>
  <si>
    <t>Oklahoma City, OK</t>
  </si>
  <si>
    <t>Macondo, Europe.</t>
  </si>
  <si>
    <t xml:space="preserve">Viana do Castelo, Portugal </t>
  </si>
  <si>
    <t>A seasoned customer servicePro</t>
  </si>
  <si>
    <t>La Habana,Cuba</t>
  </si>
  <si>
    <t>Dundee</t>
  </si>
  <si>
    <t>Mario Briceño Iragorry</t>
  </si>
  <si>
    <t>My House</t>
  </si>
  <si>
    <t>DET2PA</t>
  </si>
  <si>
    <t>Europe, mostly</t>
  </si>
  <si>
    <t>Silicon Valley</t>
  </si>
  <si>
    <t>Global villager.</t>
  </si>
  <si>
    <t>ÜT: 9.051299,-79.448128</t>
  </si>
  <si>
    <t>USA TODAY HQ, McLean, Va.</t>
  </si>
  <si>
    <t>NY, NY</t>
  </si>
  <si>
    <t>Tehran</t>
  </si>
  <si>
    <t xml:space="preserve">Chicago, Boston </t>
  </si>
  <si>
    <t>México, Distrito Federal</t>
  </si>
  <si>
    <t>Please Visit &amp; Like</t>
  </si>
  <si>
    <t>Blackburn, Melbourne</t>
  </si>
  <si>
    <t>Djakarta</t>
  </si>
  <si>
    <t xml:space="preserve">Out of here. </t>
  </si>
  <si>
    <t>Moldova</t>
  </si>
  <si>
    <t xml:space="preserve">Indianapolis,  IN.  </t>
  </si>
  <si>
    <t>VIVA MÉXICO CABRONES</t>
  </si>
  <si>
    <t>Homestead, FL</t>
  </si>
  <si>
    <t>IG/FB/G+/tumblr = morningtyas</t>
  </si>
  <si>
    <t>Los Angeles/Scotland</t>
  </si>
  <si>
    <t>Maryland, USA</t>
  </si>
  <si>
    <t>England, United Kingdom</t>
  </si>
  <si>
    <t>Atlanta, GA</t>
  </si>
  <si>
    <t>Washington Heights &amp; Worldwide</t>
  </si>
  <si>
    <t>Lebanon, Kansas</t>
  </si>
  <si>
    <t>Boston</t>
  </si>
  <si>
    <t>buenos aires argentina</t>
  </si>
  <si>
    <t>On est partout !</t>
  </si>
  <si>
    <t>snapchap / megannic0l</t>
  </si>
  <si>
    <t>Laguna Beach, CA</t>
  </si>
  <si>
    <t>Georgia, USA</t>
  </si>
  <si>
    <t>Mid-Atlantic</t>
  </si>
  <si>
    <t>NY</t>
  </si>
  <si>
    <t>Your little blackbook</t>
  </si>
  <si>
    <t>Imma Be Straight</t>
  </si>
  <si>
    <t>Pennsylvania, USA</t>
  </si>
  <si>
    <t>⠀⠀⠀⠀⠀⠀⠀⠀⠀turn on notifications</t>
  </si>
  <si>
    <t>Nijmegen, The Netherlands</t>
  </si>
  <si>
    <t>Instagram: outvade</t>
  </si>
  <si>
    <t>Willoughby, Ohio</t>
  </si>
  <si>
    <t>Geneva, Switzerland</t>
  </si>
  <si>
    <t>Chicago</t>
  </si>
  <si>
    <t>Darwin NT Australia</t>
  </si>
  <si>
    <t xml:space="preserve">Turn On Notifications </t>
  </si>
  <si>
    <t xml:space="preserve">8º Temporada </t>
  </si>
  <si>
    <t>Estados Unidos</t>
  </si>
  <si>
    <t>Tucson, AZ</t>
  </si>
  <si>
    <t>Glenmont, NY</t>
  </si>
  <si>
    <t>Wilmington, NC</t>
  </si>
  <si>
    <t>Sheffield</t>
  </si>
  <si>
    <t>he/they</t>
  </si>
  <si>
    <t>Mississippi, USA</t>
  </si>
  <si>
    <t>liverpool</t>
  </si>
  <si>
    <t>Sweden</t>
  </si>
  <si>
    <t>shenandoah junction, WV</t>
  </si>
  <si>
    <t>Cali  -  Colombia</t>
  </si>
  <si>
    <t>Alabama/LA/NYC</t>
  </si>
  <si>
    <t>Alberta, Canada</t>
  </si>
  <si>
    <t>Lawrence School Sanawar 85</t>
  </si>
  <si>
    <t>N1 6EU</t>
  </si>
  <si>
    <t>Hoxton, London</t>
  </si>
  <si>
    <t>SW London</t>
  </si>
  <si>
    <t>Buffalo, NY</t>
  </si>
  <si>
    <t>Southern California</t>
  </si>
  <si>
    <t>Broad City</t>
  </si>
  <si>
    <t>somewhere in the clout</t>
  </si>
  <si>
    <t>Glasgow/ V.F.D.</t>
  </si>
  <si>
    <t>Glasgow, UK</t>
  </si>
  <si>
    <t xml:space="preserve">Washington, DC </t>
  </si>
  <si>
    <t>Hawaii, USA</t>
  </si>
  <si>
    <t xml:space="preserve"> NY          </t>
  </si>
  <si>
    <t>New Brunswick, N.J.</t>
  </si>
  <si>
    <t>UTM Skudai</t>
  </si>
  <si>
    <t xml:space="preserve">Nowhere </t>
  </si>
  <si>
    <t>Toluca Estado de México</t>
  </si>
  <si>
    <t>ÜT: 38.908339,-77.040837</t>
  </si>
  <si>
    <t>Taunton, Somerset</t>
  </si>
  <si>
    <t>RI</t>
  </si>
  <si>
    <t>Perry Heights, OH</t>
  </si>
  <si>
    <t>Stoughton, MA</t>
  </si>
  <si>
    <t>Brooklyn to Sierra Leone</t>
  </si>
  <si>
    <t>Houston</t>
  </si>
  <si>
    <t>Balbriggan, Dublin</t>
  </si>
  <si>
    <t>Chile. Santiago</t>
  </si>
  <si>
    <t>Concepción, Chile</t>
  </si>
  <si>
    <t>Oakland, CA</t>
  </si>
  <si>
    <t>Mooresville, NC</t>
  </si>
  <si>
    <t>New York City</t>
  </si>
  <si>
    <t>Oakdale, PA, USA</t>
  </si>
  <si>
    <t>Rhydwilym, Llandysilio</t>
  </si>
  <si>
    <t>Kalaland 4.0</t>
  </si>
  <si>
    <t>BKK</t>
  </si>
  <si>
    <t>Chicago, Illinois</t>
  </si>
  <si>
    <t>Illinois, USA</t>
  </si>
  <si>
    <t>https://t.co/F0ddSvYEjy</t>
  </si>
  <si>
    <t>http://t.co/CUxaEar4on</t>
  </si>
  <si>
    <t>https://t.co/X8aoRuOX0g</t>
  </si>
  <si>
    <t>https://t.co/6SD5EwCQyU</t>
  </si>
  <si>
    <t>https://t.co/xatNFd7jWJ</t>
  </si>
  <si>
    <t>https://t.co/LuBAV42ne2</t>
  </si>
  <si>
    <t>https://t.co/stTaR84IGx</t>
  </si>
  <si>
    <t>https://t.co/YTDW5brfWK</t>
  </si>
  <si>
    <t>http://t.co/yJqiV6HJ4u</t>
  </si>
  <si>
    <t>https://t.co/ooRL31qYXn</t>
  </si>
  <si>
    <t>https://t.co/jWGU1ctlDL</t>
  </si>
  <si>
    <t>https://t.co/FygcU8k7jZ</t>
  </si>
  <si>
    <t>https://t.co/XRgx0opStZ</t>
  </si>
  <si>
    <t>https://t.co/IxLjEB2zlE</t>
  </si>
  <si>
    <t>http://t.co/Wy1PuF9Ln1</t>
  </si>
  <si>
    <t>https://t.co/L3O5tfkxKm</t>
  </si>
  <si>
    <t>http://t.co/fT7KB2wyqg</t>
  </si>
  <si>
    <t>http://t.co/2QmQWtmJc7</t>
  </si>
  <si>
    <t>https://t.co/fM1N7MyItV</t>
  </si>
  <si>
    <t>http://t.co/AryAO1M7xM</t>
  </si>
  <si>
    <t>https://t.co/vcpg4YEZKO</t>
  </si>
  <si>
    <t>http://t.co/YSe9cxhc7o</t>
  </si>
  <si>
    <t>https://t.co/F3fLcf5sH7</t>
  </si>
  <si>
    <t>http://t.co/nBfXxBIZVE</t>
  </si>
  <si>
    <t>https://t.co/86lHmVKA7y</t>
  </si>
  <si>
    <t>http://t.co/sI2xhMaas1</t>
  </si>
  <si>
    <t>https://t.co/TRrpBe7Bia</t>
  </si>
  <si>
    <t>https://t.co/ZE5tvVJPIE</t>
  </si>
  <si>
    <t>https://t.co/nFTjfIvG43</t>
  </si>
  <si>
    <t>https://t.co/lSpuJrMp6a</t>
  </si>
  <si>
    <t>https://t.co/i6ZHSKA0de</t>
  </si>
  <si>
    <t>https://t.co/U4MiMpzZca</t>
  </si>
  <si>
    <t>http://t.co/bazzvISs4b</t>
  </si>
  <si>
    <t>http://t.co/ODIbQQR7g9</t>
  </si>
  <si>
    <t>http://t.co/dnhLQpd9BY</t>
  </si>
  <si>
    <t>http://t.co/iMGptewbd9</t>
  </si>
  <si>
    <t>https://t.co/y8AL4wIeBv</t>
  </si>
  <si>
    <t>https://t.co/ECKd9KgEQi</t>
  </si>
  <si>
    <t>https://t.co/QsOslT50Cv</t>
  </si>
  <si>
    <t>http://t.co/4NL8YJgDdb</t>
  </si>
  <si>
    <t>https://t.co/eGrW8jVvEH</t>
  </si>
  <si>
    <t>https://t.co/NWIZcFoqet</t>
  </si>
  <si>
    <t>https://t.co/v7GWW7ho1l</t>
  </si>
  <si>
    <t>https://t.co/1zGA85qOyb</t>
  </si>
  <si>
    <t>https://t.co/NhszEv4xvj</t>
  </si>
  <si>
    <t>https://t.co/pTD6Vxrex2</t>
  </si>
  <si>
    <t>http://t.co/Gaa2XsjJZE</t>
  </si>
  <si>
    <t>http://t.co/hCAUl8CCog</t>
  </si>
  <si>
    <t>https://t.co/cWUp3DfYjn</t>
  </si>
  <si>
    <t>https://t.co/kDRFmSSOCZ</t>
  </si>
  <si>
    <t>https://t.co/yUf7irAnOC</t>
  </si>
  <si>
    <t>https://t.co/emEfX8QnhF</t>
  </si>
  <si>
    <t>https://t.co/dw3ifJcmDx</t>
  </si>
  <si>
    <t>http://t.co/3lsV7lADFx</t>
  </si>
  <si>
    <t>https://t.co/eNCWp5g1ib</t>
  </si>
  <si>
    <t>https://t.co/kUMG8BgKYm</t>
  </si>
  <si>
    <t>https://t.co/U8FLVAINNm</t>
  </si>
  <si>
    <t>https://t.co/rDtNBDjyWb</t>
  </si>
  <si>
    <t>http://t.co/GN8nq2UaIF</t>
  </si>
  <si>
    <t>https://t.co/HtUoiTb9fW</t>
  </si>
  <si>
    <t>https://t.co/KWFMkrEjdY</t>
  </si>
  <si>
    <t>https://t.co/UK9UQ0BKLG</t>
  </si>
  <si>
    <t>http://t.co/F4QAq8Q26O</t>
  </si>
  <si>
    <t>https://t.co/QesMut3dX2</t>
  </si>
  <si>
    <t>https://t.co/o0FwGc5U3Z</t>
  </si>
  <si>
    <t>https://t.co/HagZb5GsyR</t>
  </si>
  <si>
    <t>http://t.co/0zfqbAe2wp</t>
  </si>
  <si>
    <t>http://t.co/xlFsCsOfM1</t>
  </si>
  <si>
    <t>https://t.co/DTekvySVmV</t>
  </si>
  <si>
    <t>https://t.co/tMChk117hF</t>
  </si>
  <si>
    <t>http://t.co/k2XpEfCvbY</t>
  </si>
  <si>
    <t>https://t.co/o4miqWj5Zm</t>
  </si>
  <si>
    <t>https://t.co/GBbhe1Ka2f</t>
  </si>
  <si>
    <t>http://t.co/I730nWmkmG</t>
  </si>
  <si>
    <t>https://t.co/yY9ppNwM4o</t>
  </si>
  <si>
    <t>https://t.co/Ybuq2IgnYU</t>
  </si>
  <si>
    <t>https://t.co/86yY1hDRuD</t>
  </si>
  <si>
    <t>http://t.co/LIk8PROPLe</t>
  </si>
  <si>
    <t>https://t.co/0Kyih3kYMI</t>
  </si>
  <si>
    <t>https://t.co/5MmR0XHXSZ</t>
  </si>
  <si>
    <t>http://t.co/huPlRBHqRI</t>
  </si>
  <si>
    <t>http://t.co/4VYFeyAOhp</t>
  </si>
  <si>
    <t>https://t.co/rY58hWTTMZ</t>
  </si>
  <si>
    <t>http://t.co/l2SCfBgIcM</t>
  </si>
  <si>
    <t>http://t.co/lunYISgwpE</t>
  </si>
  <si>
    <t>https://t.co/osHogXJIyx</t>
  </si>
  <si>
    <t>https://t.co/pnLM1bhb3R</t>
  </si>
  <si>
    <t>https://t.co/Q92ZKnWsGE</t>
  </si>
  <si>
    <t>http://t.co/7xDl0vVHSt</t>
  </si>
  <si>
    <t>http://t.co/5eBLCdBAYb</t>
  </si>
  <si>
    <t>http://t.co/HyGXhJbQfU</t>
  </si>
  <si>
    <t>https://t.co/JrjrTH8MSq</t>
  </si>
  <si>
    <t>https://t.co/WKIDuv5Up4</t>
  </si>
  <si>
    <t>https://t.co/lsFT8zcI8q</t>
  </si>
  <si>
    <t>http://t.co/PCLjTje0ty</t>
  </si>
  <si>
    <t>http://t.co/FQTyBbXHUq</t>
  </si>
  <si>
    <t>https://t.co/7zSIokJk2k</t>
  </si>
  <si>
    <t>https://t.co/rHnnAgNlNl</t>
  </si>
  <si>
    <t>https://t.co/hDZwr0aVgx</t>
  </si>
  <si>
    <t>https://t.co/eloYhYdNaA</t>
  </si>
  <si>
    <t>https://t.co/NxkhUUkYZI</t>
  </si>
  <si>
    <t>http://t.co/j04m6m11cX</t>
  </si>
  <si>
    <t>https://t.co/MsbvCribqD</t>
  </si>
  <si>
    <t>https://t.co/3F1uKozTwB</t>
  </si>
  <si>
    <t>https://t.co/Hfk7E5Bjyp</t>
  </si>
  <si>
    <t>https://t.co/L3PlaUxlMW</t>
  </si>
  <si>
    <t>https://t.co/x3uE5Y6Gpn</t>
  </si>
  <si>
    <t>https://t.co/A6IaTV4IeQ</t>
  </si>
  <si>
    <t>https://t.co/NESyetNP63</t>
  </si>
  <si>
    <t>http://t.co/9fA67H4Zj7</t>
  </si>
  <si>
    <t>http://t.co/s4btAg48iJ</t>
  </si>
  <si>
    <t>http://t.co/jk8O0lFqID</t>
  </si>
  <si>
    <t>http://t.co/IaghNW8Xm2</t>
  </si>
  <si>
    <t>https://t.co/JfC3jysOhx</t>
  </si>
  <si>
    <t>https://t.co/Z4ETN7FtuV</t>
  </si>
  <si>
    <t>https://t.co/wyOVgSLgBV</t>
  </si>
  <si>
    <t>https://t.co/GsRDcWR1Eq</t>
  </si>
  <si>
    <t>https://t.co/spuo6DDcO6</t>
  </si>
  <si>
    <t>http://t.co/UGcvTByIqN</t>
  </si>
  <si>
    <t>https://t.co/NZ0ZzL0OFz</t>
  </si>
  <si>
    <t>https://t.co/7EvL80mdn4</t>
  </si>
  <si>
    <t>https://t.co/jLzusuG0GX</t>
  </si>
  <si>
    <t>https://t.co/Eu4s0IcWPm</t>
  </si>
  <si>
    <t>https://t.co/fLLyM5Mqjd</t>
  </si>
  <si>
    <t>http://t.co/0u1Gzmwn6Z</t>
  </si>
  <si>
    <t>https://t.co/tIiaLKGzrK</t>
  </si>
  <si>
    <t>https://t.co/c53pnmnuIT</t>
  </si>
  <si>
    <t>https://t.co/ce2j4Qncxv</t>
  </si>
  <si>
    <t>http://t.co/4bAIFQzj</t>
  </si>
  <si>
    <t>http://t.co/9kxezNhQhD</t>
  </si>
  <si>
    <t>https://t.co/D0qCKM44BW</t>
  </si>
  <si>
    <t>https://t.co/jXdkugS6dA</t>
  </si>
  <si>
    <t>http://t.co/PmjnCZGsw9</t>
  </si>
  <si>
    <t>https://t.co/bZjUqIhLpl</t>
  </si>
  <si>
    <t>https://t.co/I0oTTHw1uF</t>
  </si>
  <si>
    <t>https://t.co/jKayxtn56n</t>
  </si>
  <si>
    <t>https://t.co/IettnZhiN6</t>
  </si>
  <si>
    <t>https://t.co/PYSN8GvpKY</t>
  </si>
  <si>
    <t>https://t.co/H5kNaSekW1</t>
  </si>
  <si>
    <t>http://t.co/qJhCSthZwr</t>
  </si>
  <si>
    <t>https://t.co/NgzGYOIn5e</t>
  </si>
  <si>
    <t>http://t.co/UXSP362YuW</t>
  </si>
  <si>
    <t>https://t.co/JQnUSbGPnb</t>
  </si>
  <si>
    <t>https://t.co/yd54GP3NvC</t>
  </si>
  <si>
    <t>https://t.co/CoPTUUqPDq</t>
  </si>
  <si>
    <t>https://t.co/6KX7XCphWf</t>
  </si>
  <si>
    <t>https://t.co/B8oN3UNQLf</t>
  </si>
  <si>
    <t>https://t.co/438ofIl1rq</t>
  </si>
  <si>
    <t>http://t.co/bRwWBjh6q6</t>
  </si>
  <si>
    <t>https://t.co/oFOUR64Bgn</t>
  </si>
  <si>
    <t>http://t.co/d57HErhokP</t>
  </si>
  <si>
    <t>http://t.co/CpfGqPLYKl</t>
  </si>
  <si>
    <t>https://t.co/v3a4QQ1H3s</t>
  </si>
  <si>
    <t>http://t.co/K0oXAxAFtP</t>
  </si>
  <si>
    <t>http://t.co/mwtj4pKACF</t>
  </si>
  <si>
    <t>https://t.co/2Gl2NIaecS</t>
  </si>
  <si>
    <t>http://t.co/Y2lKsflFRI</t>
  </si>
  <si>
    <t>https://t.co/AcDRWv4hM4</t>
  </si>
  <si>
    <t>https://t.co/Z7MnmrbAYw</t>
  </si>
  <si>
    <t>http://t.co/OcLuGY3nGE</t>
  </si>
  <si>
    <t>http://t.co/uvSpg4t2HC</t>
  </si>
  <si>
    <t>https://t.co/jumeeszO2J</t>
  </si>
  <si>
    <t>https://t.co/xRRCHPYs3Y</t>
  </si>
  <si>
    <t>https://t.co/pgFGaSemoE</t>
  </si>
  <si>
    <t>https://t.co/SFzHlNACnU</t>
  </si>
  <si>
    <t>http://t.co/ahvuWqicF9</t>
  </si>
  <si>
    <t>http://t.co/9Q4PAwWAa2</t>
  </si>
  <si>
    <t>https://t.co/92gD7evE72</t>
  </si>
  <si>
    <t>https://t.co/czM1jDKvhV</t>
  </si>
  <si>
    <t>https://t.co/5b5CUbrEUV</t>
  </si>
  <si>
    <t>http://t.co/5tVGVH9qw9</t>
  </si>
  <si>
    <t>http://t.co/NFgcY2aQnW</t>
  </si>
  <si>
    <t>http://t.co/UotkRSAy</t>
  </si>
  <si>
    <t>https://t.co/GGABUUSnFy</t>
  </si>
  <si>
    <t>https://t.co/1sUyYSvjDq</t>
  </si>
  <si>
    <t>Budapest</t>
  </si>
  <si>
    <t>Beijing</t>
  </si>
  <si>
    <t>Belgrade</t>
  </si>
  <si>
    <t>Hawaii</t>
  </si>
  <si>
    <t>America/New_York</t>
  </si>
  <si>
    <t>Bogota</t>
  </si>
  <si>
    <t>Caracas</t>
  </si>
  <si>
    <t>Sydney</t>
  </si>
  <si>
    <t>Jerusalem</t>
  </si>
  <si>
    <t>Canberra</t>
  </si>
  <si>
    <t>Seoul</t>
  </si>
  <si>
    <t>Asia/Calcutta</t>
  </si>
  <si>
    <t>Mexico City</t>
  </si>
  <si>
    <t>America/Chicago</t>
  </si>
  <si>
    <t>Lisbon</t>
  </si>
  <si>
    <t>West Central Africa</t>
  </si>
  <si>
    <t>Europe/Amsterdam</t>
  </si>
  <si>
    <t>Cairo</t>
  </si>
  <si>
    <t>Melbourne</t>
  </si>
  <si>
    <t>Jakarta</t>
  </si>
  <si>
    <t>Baghdad</t>
  </si>
  <si>
    <t>Alaska</t>
  </si>
  <si>
    <t>Buenos Aires</t>
  </si>
  <si>
    <t>Darwin</t>
  </si>
  <si>
    <t>Stockholm</t>
  </si>
  <si>
    <t>Hanoi</t>
  </si>
  <si>
    <t>Bangkok</t>
  </si>
  <si>
    <t>https://pbs.twimg.com/profile_banners/18510860/1481223362</t>
  </si>
  <si>
    <t>https://pbs.twimg.com/profile_banners/419199631/1348023047</t>
  </si>
  <si>
    <t>https://pbs.twimg.com/profile_banners/75630950/1432145299</t>
  </si>
  <si>
    <t>https://pbs.twimg.com/profile_banners/448077114/1398416867</t>
  </si>
  <si>
    <t>https://pbs.twimg.com/profile_banners/738736280624844800/1484067892</t>
  </si>
  <si>
    <t>https://pbs.twimg.com/profile_banners/2960009571/1420369509</t>
  </si>
  <si>
    <t>https://pbs.twimg.com/profile_banners/235192626/1465988060</t>
  </si>
  <si>
    <t>https://pbs.twimg.com/profile_banners/19582310/1388503627</t>
  </si>
  <si>
    <t>https://pbs.twimg.com/profile_banners/144818547/1469998182</t>
  </si>
  <si>
    <t>https://pbs.twimg.com/profile_banners/2457476774/1478911930</t>
  </si>
  <si>
    <t>https://pbs.twimg.com/profile_banners/2361357000/1479044012</t>
  </si>
  <si>
    <t>https://pbs.twimg.com/profile_banners/18686907/1485952472</t>
  </si>
  <si>
    <t>https://pbs.twimg.com/profile_banners/39702190/1363804088</t>
  </si>
  <si>
    <t>https://pbs.twimg.com/profile_banners/2377245294/1394205370</t>
  </si>
  <si>
    <t>https://pbs.twimg.com/profile_banners/74453123/1484548990</t>
  </si>
  <si>
    <t>https://pbs.twimg.com/profile_banners/2367421426/1393518685</t>
  </si>
  <si>
    <t>https://pbs.twimg.com/profile_banners/4351055483/1449065847</t>
  </si>
  <si>
    <t>https://pbs.twimg.com/profile_banners/2774007786/1409162963</t>
  </si>
  <si>
    <t>https://pbs.twimg.com/profile_banners/2209976167/1429120534</t>
  </si>
  <si>
    <t>https://pbs.twimg.com/profile_banners/217140074/1486334817</t>
  </si>
  <si>
    <t>https://pbs.twimg.com/profile_banners/20675681/1486141267</t>
  </si>
  <si>
    <t>https://pbs.twimg.com/profile_banners/17336372/1450108376</t>
  </si>
  <si>
    <t>https://pbs.twimg.com/profile_banners/2799547613/1413071884</t>
  </si>
  <si>
    <t>https://pbs.twimg.com/profile_banners/822215679726100480/1485220055</t>
  </si>
  <si>
    <t>https://pbs.twimg.com/profile_banners/728361065336197121/1462490672</t>
  </si>
  <si>
    <t>https://pbs.twimg.com/profile_banners/743513822/1451835074</t>
  </si>
  <si>
    <t>https://pbs.twimg.com/profile_banners/125567504/1421853109</t>
  </si>
  <si>
    <t>https://pbs.twimg.com/profile_banners/759603798960590848/1474492686</t>
  </si>
  <si>
    <t>https://pbs.twimg.com/profile_banners/31118310/1370942010</t>
  </si>
  <si>
    <t>https://pbs.twimg.com/profile_banners/19394188/1421190330</t>
  </si>
  <si>
    <t>https://pbs.twimg.com/profile_banners/133938408/1483386562</t>
  </si>
  <si>
    <t>https://pbs.twimg.com/profile_banners/28370738/1465653952</t>
  </si>
  <si>
    <t>https://pbs.twimg.com/profile_banners/3241954824/1478853913</t>
  </si>
  <si>
    <t>https://pbs.twimg.com/profile_banners/235607203/1485870903</t>
  </si>
  <si>
    <t>https://pbs.twimg.com/profile_banners/3049119239/1478382531</t>
  </si>
  <si>
    <t>https://pbs.twimg.com/profile_banners/380285402/1398278678</t>
  </si>
  <si>
    <t>https://pbs.twimg.com/profile_banners/225682555/1484176167</t>
  </si>
  <si>
    <t>https://pbs.twimg.com/profile_banners/37350713/1483583945</t>
  </si>
  <si>
    <t>https://pbs.twimg.com/profile_banners/1592473860/1486096580</t>
  </si>
  <si>
    <t>https://pbs.twimg.com/profile_banners/51241574/1475250875</t>
  </si>
  <si>
    <t>https://pbs.twimg.com/profile_banners/473472787/1484945275</t>
  </si>
  <si>
    <t>https://pbs.twimg.com/profile_banners/787065786292580353/1485714940</t>
  </si>
  <si>
    <t>https://pbs.twimg.com/profile_banners/2411739817/1395792769</t>
  </si>
  <si>
    <t>https://pbs.twimg.com/profile_banners/19226358/1397546709</t>
  </si>
  <si>
    <t>https://pbs.twimg.com/profile_banners/282499948/1372693624</t>
  </si>
  <si>
    <t>https://pbs.twimg.com/profile_banners/190886650/1485656390</t>
  </si>
  <si>
    <t>https://pbs.twimg.com/profile_banners/1055591100/1390536769</t>
  </si>
  <si>
    <t>https://pbs.twimg.com/profile_banners/10228272/1482343181</t>
  </si>
  <si>
    <t>https://pbs.twimg.com/profile_banners/4761064634/1478818626</t>
  </si>
  <si>
    <t>https://pbs.twimg.com/profile_banners/749043841697710080/1481932499</t>
  </si>
  <si>
    <t>https://pbs.twimg.com/profile_banners/22362095/1441555999</t>
  </si>
  <si>
    <t>https://pbs.twimg.com/profile_banners/3899269515/1444319057</t>
  </si>
  <si>
    <t>https://pbs.twimg.com/profile_banners/3361675312/1485001982</t>
  </si>
  <si>
    <t>https://pbs.twimg.com/profile_banners/14460241/1464828646</t>
  </si>
  <si>
    <t>https://pbs.twimg.com/profile_banners/292452415/1358528191</t>
  </si>
  <si>
    <t>https://pbs.twimg.com/profile_banners/109945090/1486504994</t>
  </si>
  <si>
    <t>https://pbs.twimg.com/profile_banners/451851204/1453376208</t>
  </si>
  <si>
    <t>https://pbs.twimg.com/profile_banners/129227142/1485986876</t>
  </si>
  <si>
    <t>https://pbs.twimg.com/profile_banners/750058458494410752/1470777739</t>
  </si>
  <si>
    <t>https://pbs.twimg.com/profile_banners/44478145/1486620633</t>
  </si>
  <si>
    <t>https://pbs.twimg.com/profile_banners/15692335/1457005976</t>
  </si>
  <si>
    <t>https://pbs.twimg.com/profile_banners/113410319/1355521436</t>
  </si>
  <si>
    <t>https://pbs.twimg.com/profile_banners/764296845875093504/1478874177</t>
  </si>
  <si>
    <t>https://pbs.twimg.com/profile_banners/174743659/1438364299</t>
  </si>
  <si>
    <t>https://pbs.twimg.com/profile_banners/3364596989/1458507702</t>
  </si>
  <si>
    <t>https://pbs.twimg.com/profile_banners/117889321/1478018427</t>
  </si>
  <si>
    <t>https://pbs.twimg.com/profile_banners/46577657/1469986082</t>
  </si>
  <si>
    <t>https://pbs.twimg.com/profile_banners/36686040/1434477112</t>
  </si>
  <si>
    <t>https://pbs.twimg.com/profile_banners/18949452/1484825206</t>
  </si>
  <si>
    <t>https://pbs.twimg.com/profile_banners/222217244/1431933476</t>
  </si>
  <si>
    <t>https://pbs.twimg.com/profile_banners/771529979846766592/1473253551</t>
  </si>
  <si>
    <t>https://pbs.twimg.com/profile_banners/27953967/1479642142</t>
  </si>
  <si>
    <t>https://pbs.twimg.com/profile_banners/803405380755877888/1486140726</t>
  </si>
  <si>
    <t>https://pbs.twimg.com/profile_banners/418423880/1486507620</t>
  </si>
  <si>
    <t>https://pbs.twimg.com/profile_banners/361662525/1413338462</t>
  </si>
  <si>
    <t>https://pbs.twimg.com/profile_banners/513724263/1472267265</t>
  </si>
  <si>
    <t>https://pbs.twimg.com/profile_banners/25874424/1485041163</t>
  </si>
  <si>
    <t>https://pbs.twimg.com/profile_banners/592543830/1479647965</t>
  </si>
  <si>
    <t>https://pbs.twimg.com/profile_banners/87519932/1474869267</t>
  </si>
  <si>
    <t>https://pbs.twimg.com/profile_banners/484591429/1455351331</t>
  </si>
  <si>
    <t>https://pbs.twimg.com/profile_banners/78915732/1485202517</t>
  </si>
  <si>
    <t>https://pbs.twimg.com/profile_banners/161292189/1484027746</t>
  </si>
  <si>
    <t>https://pbs.twimg.com/profile_banners/12531422/1450277389</t>
  </si>
  <si>
    <t>https://pbs.twimg.com/profile_banners/141091311/1417024083</t>
  </si>
  <si>
    <t>https://pbs.twimg.com/profile_banners/702136702828208129/1456239111</t>
  </si>
  <si>
    <t>https://pbs.twimg.com/profile_banners/796254083531374592/1479256056</t>
  </si>
  <si>
    <t>https://pbs.twimg.com/profile_banners/38029205/1486574368</t>
  </si>
  <si>
    <t>https://pbs.twimg.com/profile_banners/791978893724880896/1482320762</t>
  </si>
  <si>
    <t>https://pbs.twimg.com/profile_banners/28785486/1484959774</t>
  </si>
  <si>
    <t>https://pbs.twimg.com/profile_banners/732515283902943232/1469866545</t>
  </si>
  <si>
    <t>https://pbs.twimg.com/profile_banners/24098233/1485737404</t>
  </si>
  <si>
    <t>https://pbs.twimg.com/profile_banners/1217811409/1450348662</t>
  </si>
  <si>
    <t>https://pbs.twimg.com/profile_banners/2993692573/1479042949</t>
  </si>
  <si>
    <t>https://pbs.twimg.com/profile_banners/390624950/1361028702</t>
  </si>
  <si>
    <t>https://pbs.twimg.com/profile_banners/2574867264/1481479815</t>
  </si>
  <si>
    <t>https://pbs.twimg.com/profile_banners/136874249/1480286736</t>
  </si>
  <si>
    <t>https://pbs.twimg.com/profile_banners/84940229/1456410164</t>
  </si>
  <si>
    <t>https://pbs.twimg.com/profile_banners/714189828288450560/1459254352</t>
  </si>
  <si>
    <t>https://pbs.twimg.com/profile_banners/465897940/1472497922</t>
  </si>
  <si>
    <t>https://pbs.twimg.com/profile_banners/24606439/1483660875</t>
  </si>
  <si>
    <t>https://pbs.twimg.com/profile_banners/108743058/1477584954</t>
  </si>
  <si>
    <t>https://pbs.twimg.com/profile_banners/209603571/1366946999</t>
  </si>
  <si>
    <t>https://pbs.twimg.com/profile_banners/1157194328/1484747235</t>
  </si>
  <si>
    <t>https://pbs.twimg.com/profile_banners/449600949/1486530367</t>
  </si>
  <si>
    <t>https://pbs.twimg.com/profile_banners/184646992/1402435373</t>
  </si>
  <si>
    <t>https://pbs.twimg.com/profile_banners/790897803950260228/1486500650</t>
  </si>
  <si>
    <t>https://pbs.twimg.com/profile_banners/1828724839/1483473363</t>
  </si>
  <si>
    <t>https://pbs.twimg.com/profile_banners/1582421798/1407305970</t>
  </si>
  <si>
    <t>https://pbs.twimg.com/profile_banners/28739612/1462783305</t>
  </si>
  <si>
    <t>https://pbs.twimg.com/profile_banners/93766096/1442367383</t>
  </si>
  <si>
    <t>https://pbs.twimg.com/profile_banners/799335135615320064/1479564056</t>
  </si>
  <si>
    <t>https://pbs.twimg.com/profile_banners/143853654/1480552659</t>
  </si>
  <si>
    <t>https://pbs.twimg.com/profile_banners/46822091/1473390872</t>
  </si>
  <si>
    <t>https://pbs.twimg.com/profile_banners/2165671421/1383445086</t>
  </si>
  <si>
    <t>https://pbs.twimg.com/profile_banners/3348140542/1463282497</t>
  </si>
  <si>
    <t>https://pbs.twimg.com/profile_banners/3142683507/1464990255</t>
  </si>
  <si>
    <t>https://pbs.twimg.com/profile_banners/1078268053/1376698131</t>
  </si>
  <si>
    <t>https://pbs.twimg.com/profile_banners/58569513/1452756794</t>
  </si>
  <si>
    <t>https://pbs.twimg.com/profile_banners/16330547/1402538999</t>
  </si>
  <si>
    <t>https://pbs.twimg.com/profile_banners/15893733/1478187038</t>
  </si>
  <si>
    <t>https://pbs.twimg.com/profile_banners/48038024/1362438845</t>
  </si>
  <si>
    <t>https://pbs.twimg.com/profile_banners/44090607/1367525256</t>
  </si>
  <si>
    <t>https://pbs.twimg.com/profile_banners/13850422/1485027439</t>
  </si>
  <si>
    <t>https://pbs.twimg.com/profile_banners/1571334800/1373117623</t>
  </si>
  <si>
    <t>https://pbs.twimg.com/profile_banners/7744592/1486154964</t>
  </si>
  <si>
    <t>https://pbs.twimg.com/profile_banners/22310677/1484878007</t>
  </si>
  <si>
    <t>https://pbs.twimg.com/profile_banners/2167674121/1485150858</t>
  </si>
  <si>
    <t>https://pbs.twimg.com/profile_banners/728573466144870400/1478629733</t>
  </si>
  <si>
    <t>https://pbs.twimg.com/profile_banners/17452552/1410182650</t>
  </si>
  <si>
    <t>https://pbs.twimg.com/profile_banners/820378769412210692/1484520859</t>
  </si>
  <si>
    <t>https://pbs.twimg.com/profile_banners/1899742320/1485364385</t>
  </si>
  <si>
    <t>https://pbs.twimg.com/profile_banners/1725366001/1475948179</t>
  </si>
  <si>
    <t>https://pbs.twimg.com/profile_banners/762753709172482052/1486408250</t>
  </si>
  <si>
    <t>https://pbs.twimg.com/profile_banners/17491001/1454366294</t>
  </si>
  <si>
    <t>https://pbs.twimg.com/profile_banners/2421298825/1482767317</t>
  </si>
  <si>
    <t>https://pbs.twimg.com/profile_banners/390490929/1358730387</t>
  </si>
  <si>
    <t>https://pbs.twimg.com/profile_banners/1280332417/1404814902</t>
  </si>
  <si>
    <t>https://pbs.twimg.com/profile_banners/22165295/1398998773</t>
  </si>
  <si>
    <t>https://pbs.twimg.com/profile_banners/3297421200/1439982925</t>
  </si>
  <si>
    <t>https://pbs.twimg.com/profile_banners/233309098/1483057556</t>
  </si>
  <si>
    <t>https://pbs.twimg.com/profile_banners/2788963449/1468265052</t>
  </si>
  <si>
    <t>https://pbs.twimg.com/profile_banners/237845487/1482260493</t>
  </si>
  <si>
    <t>https://pbs.twimg.com/profile_banners/561754773/1481675394</t>
  </si>
  <si>
    <t>https://pbs.twimg.com/profile_banners/3093539577/1473817641</t>
  </si>
  <si>
    <t>https://pbs.twimg.com/profile_banners/321459483/1481500025</t>
  </si>
  <si>
    <t>https://pbs.twimg.com/profile_banners/4579254377/1484675625</t>
  </si>
  <si>
    <t>https://pbs.twimg.com/profile_banners/99106820/1445983636</t>
  </si>
  <si>
    <t>https://pbs.twimg.com/profile_banners/1977208770/1485799302</t>
  </si>
  <si>
    <t>https://pbs.twimg.com/profile_banners/490801815/1477146446</t>
  </si>
  <si>
    <t>https://pbs.twimg.com/profile_banners/20208261/1447042670</t>
  </si>
  <si>
    <t>https://pbs.twimg.com/profile_banners/3003796972/1472413084</t>
  </si>
  <si>
    <t>https://pbs.twimg.com/profile_banners/321774180/1413332866</t>
  </si>
  <si>
    <t>https://pbs.twimg.com/profile_banners/89897229/1484613024</t>
  </si>
  <si>
    <t>https://pbs.twimg.com/profile_banners/47930576/1433769687</t>
  </si>
  <si>
    <t>https://pbs.twimg.com/profile_banners/1913235571/1425593489</t>
  </si>
  <si>
    <t>https://pbs.twimg.com/profile_banners/2199541/1445229062</t>
  </si>
  <si>
    <t>https://pbs.twimg.com/profile_banners/16670816/1485373825</t>
  </si>
  <si>
    <t>https://pbs.twimg.com/profile_banners/18036062/1354085165</t>
  </si>
  <si>
    <t>https://pbs.twimg.com/profile_banners/2975195890/1483475256</t>
  </si>
  <si>
    <t>https://pbs.twimg.com/profile_banners/182752412/1361579986</t>
  </si>
  <si>
    <t>https://pbs.twimg.com/profile_banners/469852538/1475702134</t>
  </si>
  <si>
    <t>https://pbs.twimg.com/profile_banners/700717049299906560/1468507851</t>
  </si>
  <si>
    <t>https://pbs.twimg.com/profile_banners/105753068/1486024896</t>
  </si>
  <si>
    <t>https://pbs.twimg.com/profile_banners/2957254485/1420232260</t>
  </si>
  <si>
    <t>https://pbs.twimg.com/profile_banners/2491710408/1478964401</t>
  </si>
  <si>
    <t>https://pbs.twimg.com/profile_banners/1004875412/1460472997</t>
  </si>
  <si>
    <t>https://pbs.twimg.com/profile_banners/120336683/1421037090</t>
  </si>
  <si>
    <t>https://pbs.twimg.com/profile_banners/15922214/1483454210</t>
  </si>
  <si>
    <t>https://pbs.twimg.com/profile_banners/792561802269843456/1484549230</t>
  </si>
  <si>
    <t>https://pbs.twimg.com/profile_banners/385742803/1482717022</t>
  </si>
  <si>
    <t>https://pbs.twimg.com/profile_banners/2889288477/1464522343</t>
  </si>
  <si>
    <t>https://pbs.twimg.com/profile_banners/918346674/1413644501</t>
  </si>
  <si>
    <t>https://pbs.twimg.com/profile_banners/746195534/1426214307</t>
  </si>
  <si>
    <t>https://pbs.twimg.com/profile_banners/11177172/1482986924</t>
  </si>
  <si>
    <t>https://pbs.twimg.com/profile_banners/86905915/1426117799</t>
  </si>
  <si>
    <t>https://pbs.twimg.com/profile_banners/1415671/1477645287</t>
  </si>
  <si>
    <t>https://pbs.twimg.com/profile_banners/61135090/1431458233</t>
  </si>
  <si>
    <t>https://pbs.twimg.com/profile_banners/16325143/1410167285</t>
  </si>
  <si>
    <t>https://pbs.twimg.com/profile_banners/49698134/1483917188</t>
  </si>
  <si>
    <t>https://pbs.twimg.com/profile_banners/46875251/1353434438</t>
  </si>
  <si>
    <t>https://pbs.twimg.com/profile_banners/15754281/1453833768</t>
  </si>
  <si>
    <t>https://pbs.twimg.com/profile_banners/77331284/1472947089</t>
  </si>
  <si>
    <t>https://pbs.twimg.com/profile_banners/464329928/1470753792</t>
  </si>
  <si>
    <t>https://pbs.twimg.com/profile_banners/21399972/1353329014</t>
  </si>
  <si>
    <t>https://pbs.twimg.com/profile_banners/149751818/1483757397</t>
  </si>
  <si>
    <t>https://pbs.twimg.com/profile_banners/152358615/1484886870</t>
  </si>
  <si>
    <t>https://pbs.twimg.com/profile_banners/2748956352/1486405942</t>
  </si>
  <si>
    <t>https://pbs.twimg.com/profile_banners/2316246829/1401393503</t>
  </si>
  <si>
    <t>https://pbs.twimg.com/profile_banners/84927523/1360031482</t>
  </si>
  <si>
    <t>https://pbs.twimg.com/profile_banners/244261780/1468551906</t>
  </si>
  <si>
    <t>https://pbs.twimg.com/profile_banners/88450255/1480089692</t>
  </si>
  <si>
    <t>https://pbs.twimg.com/profile_banners/313450358/1464137002</t>
  </si>
  <si>
    <t>https://pbs.twimg.com/profile_banners/204832963/1455727157</t>
  </si>
  <si>
    <t>https://pbs.twimg.com/profile_banners/2556736507/1446145615</t>
  </si>
  <si>
    <t>https://pbs.twimg.com/profile_banners/3149974390/1482904660</t>
  </si>
  <si>
    <t>https://pbs.twimg.com/profile_banners/8350912/1485858953</t>
  </si>
  <si>
    <t>https://pbs.twimg.com/profile_banners/790884807689564161/1477399736</t>
  </si>
  <si>
    <t>https://pbs.twimg.com/profile_banners/16973333/1479710455</t>
  </si>
  <si>
    <t>https://pbs.twimg.com/profile_banners/818941136/1352795245</t>
  </si>
  <si>
    <t>https://pbs.twimg.com/profile_banners/3367786618/1485744031</t>
  </si>
  <si>
    <t>https://pbs.twimg.com/profile_banners/93511802/1486417428</t>
  </si>
  <si>
    <t>https://pbs.twimg.com/profile_banners/427373695/1469379344</t>
  </si>
  <si>
    <t>https://pbs.twimg.com/profile_banners/609800598/1478423812</t>
  </si>
  <si>
    <t>https://pbs.twimg.com/profile_banners/154140333/1428240549</t>
  </si>
  <si>
    <t>https://pbs.twimg.com/profile_banners/759218015019859973/1484600809</t>
  </si>
  <si>
    <t>https://pbs.twimg.com/profile_banners/181731591/1356566702</t>
  </si>
  <si>
    <t>https://pbs.twimg.com/profile_banners/2355489499/1454309775</t>
  </si>
  <si>
    <t>https://pbs.twimg.com/profile_banners/2957071156/1460739790</t>
  </si>
  <si>
    <t>https://pbs.twimg.com/profile_banners/27979317/1464641005</t>
  </si>
  <si>
    <t>https://pbs.twimg.com/profile_banners/3005728856/1485610446</t>
  </si>
  <si>
    <t>https://pbs.twimg.com/profile_banners/17257498/1479927039</t>
  </si>
  <si>
    <t>https://pbs.twimg.com/profile_banners/49873268/1430080379</t>
  </si>
  <si>
    <t>https://pbs.twimg.com/profile_banners/764364181013405696/1485612407</t>
  </si>
  <si>
    <t>https://pbs.twimg.com/profile_banners/2151489477/1483029128</t>
  </si>
  <si>
    <t>https://pbs.twimg.com/profile_banners/746162905368911872/1477796786</t>
  </si>
  <si>
    <t>https://pbs.twimg.com/profile_banners/93699897/1448405687</t>
  </si>
  <si>
    <t>https://pbs.twimg.com/profile_banners/135864208/1413308099</t>
  </si>
  <si>
    <t>https://pbs.twimg.com/profile_banners/759251/1486579954</t>
  </si>
  <si>
    <t>https://pbs.twimg.com/profile_banners/2295778446/1480822521</t>
  </si>
  <si>
    <t>https://pbs.twimg.com/profile_banners/599515906/1482622423</t>
  </si>
  <si>
    <t>https://pbs.twimg.com/profile_banners/185374591/1485246238</t>
  </si>
  <si>
    <t>https://pbs.twimg.com/profile_banners/2962494057/1468951823</t>
  </si>
  <si>
    <t>https://pbs.twimg.com/profile_banners/760239025/1486333931</t>
  </si>
  <si>
    <t>https://pbs.twimg.com/profile_banners/818910970567344128/1484865951</t>
  </si>
  <si>
    <t>https://pbs.twimg.com/profile_banners/17292374/1362761966</t>
  </si>
  <si>
    <t>https://pbs.twimg.com/profile_banners/19802846/1482215615</t>
  </si>
  <si>
    <t>https://pbs.twimg.com/profile_banners/25203361/1486527097</t>
  </si>
  <si>
    <t>https://pbs.twimg.com/profile_banners/810053322/1391203317</t>
  </si>
  <si>
    <t>https://pbs.twimg.com/profile_banners/176933670/1486151091</t>
  </si>
  <si>
    <t>https://pbs.twimg.com/profile_banners/38105757/1483656745</t>
  </si>
  <si>
    <t>https://pbs.twimg.com/profile_banners/3230944180/1477678506</t>
  </si>
  <si>
    <t>https://pbs.twimg.com/profile_banners/1370720455/1366585177</t>
  </si>
  <si>
    <t>https://pbs.twimg.com/profile_banners/7085762/1440970540</t>
  </si>
  <si>
    <t>https://pbs.twimg.com/profile_banners/2970416386/1476667633</t>
  </si>
  <si>
    <t>https://pbs.twimg.com/profile_banners/4643926583/1451399846</t>
  </si>
  <si>
    <t>https://pbs.twimg.com/profile_banners/1328054298/1486683068</t>
  </si>
  <si>
    <t>https://pbs.twimg.com/profile_banners/87818409/1486449646</t>
  </si>
  <si>
    <t>https://pbs.twimg.com/profile_banners/4093909455/1468790816</t>
  </si>
  <si>
    <t>https://pbs.twimg.com/profile_banners/292547952/1474670712</t>
  </si>
  <si>
    <t>https://pbs.twimg.com/profile_banners/800537835556118528/1479699022</t>
  </si>
  <si>
    <t>https://pbs.twimg.com/profile_banners/788565677477130240/1485567108</t>
  </si>
  <si>
    <t>https://pbs.twimg.com/profile_banners/22128500/1421904101</t>
  </si>
  <si>
    <t>https://pbs.twimg.com/profile_banners/477113282/1389553996</t>
  </si>
  <si>
    <t>https://pbs.twimg.com/profile_banners/2808754450/1468159112</t>
  </si>
  <si>
    <t>https://pbs.twimg.com/profile_banners/4113060202/1475619183</t>
  </si>
  <si>
    <t>https://pbs.twimg.com/profile_banners/314750089/1456507289</t>
  </si>
  <si>
    <t>https://pbs.twimg.com/profile_banners/456292222/1470752776</t>
  </si>
  <si>
    <t>https://pbs.twimg.com/profile_banners/20914681/1474129050</t>
  </si>
  <si>
    <t>https://pbs.twimg.com/profile_banners/3258975497/1485347338</t>
  </si>
  <si>
    <t>https://pbs.twimg.com/profile_banners/4849068182/1484281830</t>
  </si>
  <si>
    <t>https://pbs.twimg.com/profile_banners/1117957238/1429475440</t>
  </si>
  <si>
    <t>https://pbs.twimg.com/profile_banners/2169554084/1480429941</t>
  </si>
  <si>
    <t>https://pbs.twimg.com/profile_banners/1290077880/1364001837</t>
  </si>
  <si>
    <t>https://pbs.twimg.com/profile_banners/189242422/1434401039</t>
  </si>
  <si>
    <t>https://pbs.twimg.com/profile_banners/24927248/1412604257</t>
  </si>
  <si>
    <t>https://pbs.twimg.com/profile_banners/1676654539/1463215091</t>
  </si>
  <si>
    <t>https://pbs.twimg.com/profile_banners/475385338/1444664648</t>
  </si>
  <si>
    <t>https://pbs.twimg.com/profile_banners/12590522/1474766715</t>
  </si>
  <si>
    <t>https://pbs.twimg.com/profile_banners/94301620/1475814663</t>
  </si>
  <si>
    <t>https://pbs.twimg.com/profile_banners/780253827807059968/1474872161</t>
  </si>
  <si>
    <t>https://pbs.twimg.com/profile_banners/2565116821/1437490933</t>
  </si>
  <si>
    <t>https://pbs.twimg.com/profile_banners/755858806349844480/1469054948</t>
  </si>
  <si>
    <t>https://pbs.twimg.com/profile_banners/409219832/1486560938</t>
  </si>
  <si>
    <t>https://pbs.twimg.com/profile_banners/928935920/1453146028</t>
  </si>
  <si>
    <t>https://pbs.twimg.com/profile_banners/3192506298/1485282425</t>
  </si>
  <si>
    <t>https://pbs.twimg.com/profile_banners/2174783507/1400888244</t>
  </si>
  <si>
    <t>https://pbs.twimg.com/profile_banners/14173315/1484681788</t>
  </si>
  <si>
    <t>https://pbs.twimg.com/profile_banners/1909483010/1486249247</t>
  </si>
  <si>
    <t>https://pbs.twimg.com/profile_banners/1371066030/1462142797</t>
  </si>
  <si>
    <t>https://pbs.twimg.com/profile_banners/3025700568/1483112659</t>
  </si>
  <si>
    <t>https://pbs.twimg.com/profile_banners/897380688/1460318670</t>
  </si>
  <si>
    <t>https://pbs.twimg.com/profile_banners/2322411559/1480869567</t>
  </si>
  <si>
    <t>https://pbs.twimg.com/profile_banners/324633537/1485111313</t>
  </si>
  <si>
    <t>https://pbs.twimg.com/profile_banners/45362376/1474490807</t>
  </si>
  <si>
    <t>https://pbs.twimg.com/profile_banners/33221250/1471574698</t>
  </si>
  <si>
    <t>https://pbs.twimg.com/profile_banners/767938862534553600/1476284464</t>
  </si>
  <si>
    <t>https://pbs.twimg.com/profile_banners/31464977/1361813310</t>
  </si>
  <si>
    <t>https://pbs.twimg.com/profile_banners/2373735295/1480617808</t>
  </si>
  <si>
    <t>https://pbs.twimg.com/profile_banners/598433540/1399138185</t>
  </si>
  <si>
    <t>https://pbs.twimg.com/profile_banners/56245737/1438898109</t>
  </si>
  <si>
    <t>https://pbs.twimg.com/profile_banners/16326882/1400511199</t>
  </si>
  <si>
    <t>https://pbs.twimg.com/profile_banners/767333312226553856/1471782600</t>
  </si>
  <si>
    <t>https://pbs.twimg.com/profile_banners/3074778814/1425649118</t>
  </si>
  <si>
    <t>https://pbs.twimg.com/profile_banners/313489837/1447191413</t>
  </si>
  <si>
    <t>https://pbs.twimg.com/profile_banners/4149690013/1484550632</t>
  </si>
  <si>
    <t>https://pbs.twimg.com/profile_banners/47595131/1457894976</t>
  </si>
  <si>
    <t>https://pbs.twimg.com/profile_banners/236670101/1348834209</t>
  </si>
  <si>
    <t>https://pbs.twimg.com/profile_banners/809887021/1464380425</t>
  </si>
  <si>
    <t>https://pbs.twimg.com/profile_banners/249714925/1441324518</t>
  </si>
  <si>
    <t>https://pbs.twimg.com/profile_banners/45564482/1443719391</t>
  </si>
  <si>
    <t>https://pbs.twimg.com/profile_banners/824942816040255488/1485842563</t>
  </si>
  <si>
    <t>https://pbs.twimg.com/profile_banners/2734416912/1486661212</t>
  </si>
  <si>
    <t>https://pbs.twimg.com/profile_banners/155398590/1439654011</t>
  </si>
  <si>
    <t>https://pbs.twimg.com/profile_banners/3330147129/1434490513</t>
  </si>
  <si>
    <t>https://pbs.twimg.com/profile_banners/15652540/1424221479</t>
  </si>
  <si>
    <t>https://pbs.twimg.com/profile_banners/3180327139/1458294848</t>
  </si>
  <si>
    <t>https://pbs.twimg.com/profile_banners/751500271/1371905639</t>
  </si>
  <si>
    <t>https://pbs.twimg.com/profile_banners/807095/1486570313</t>
  </si>
  <si>
    <t>https://pbs.twimg.com/profile_banners/50072165/1481857334</t>
  </si>
  <si>
    <t>https://pbs.twimg.com/profile_banners/1280788698/1472405293</t>
  </si>
  <si>
    <t>https://pbs.twimg.com/profile_banners/4375701262/1485378866</t>
  </si>
  <si>
    <t>https://pbs.twimg.com/profile_banners/116141566/1483203659</t>
  </si>
  <si>
    <t>https://pbs.twimg.com/profile_banners/451352818/1480477403</t>
  </si>
  <si>
    <t>https://pbs.twimg.com/profile_banners/49948637/1474046082</t>
  </si>
  <si>
    <t>https://pbs.twimg.com/profile_banners/2296454664/1389979628</t>
  </si>
  <si>
    <t>https://pbs.twimg.com/profile_banners/2417775956/1467683872</t>
  </si>
  <si>
    <t>https://pbs.twimg.com/profile_banners/824440466460606466/1485397305</t>
  </si>
  <si>
    <t>https://pbs.twimg.com/profile_banners/401422139/1358699378</t>
  </si>
  <si>
    <t>https://pbs.twimg.com/profile_banners/20429858/1483445512</t>
  </si>
  <si>
    <t>https://pbs.twimg.com/profile_banners/777785299552333824/1476089066</t>
  </si>
  <si>
    <t>https://pbs.twimg.com/profile_banners/824353431330705412/1485377532</t>
  </si>
  <si>
    <t>hu</t>
  </si>
  <si>
    <t>ca</t>
  </si>
  <si>
    <t>id</t>
  </si>
  <si>
    <t>sv</t>
  </si>
  <si>
    <t>http://pbs.twimg.com/profile_background_images/3744515/Picture_9.png</t>
  </si>
  <si>
    <t>http://pbs.twimg.com/profile_background_images/378800000077965494/f3c190281d4f299d8c73688477f010ac.jpeg</t>
  </si>
  <si>
    <t>http://pbs.twimg.com/profile_background_images/461004151711752192/ijhShlA5.jpeg</t>
  </si>
  <si>
    <t>http://pbs.twimg.com/profile_background_images/9799827/34c9a7057f3785cf40c097281e1934f1895812.jpg</t>
  </si>
  <si>
    <t>http://pbs.twimg.com/profile_background_images/513294362730450944/-5RKEAYL.jpeg</t>
  </si>
  <si>
    <t>http://pbs.twimg.com/profile_background_images/244226248/fondo_lavanguardia_new.jpg</t>
  </si>
  <si>
    <t>http://pbs.twimg.com/profile_background_images/490996348120870914/vVmyW-IX.jpeg</t>
  </si>
  <si>
    <t>http://pbs.twimg.com/profile_background_images/547711052142501889/8E7ibgnW.png</t>
  </si>
  <si>
    <t>http://pbs.twimg.com/profile_background_images/3372022/fb_background.jpg</t>
  </si>
  <si>
    <t>http://pbs.twimg.com/profile_background_images/664702731/86c381681df4b45827f96cf70f499268.png</t>
  </si>
  <si>
    <t>http://pbs.twimg.com/profile_background_images/448062829266874368/iylcv47A.jpeg</t>
  </si>
  <si>
    <t>http://pbs.twimg.com/profile_background_images/4035204/Twitter-page-3.jpg</t>
  </si>
  <si>
    <t>http://pbs.twimg.com/profile_background_images/446314431320842240/zQ9q3uMc.jpeg</t>
  </si>
  <si>
    <t>http://pbs.twimg.com/profile_background_images/435821336141631488/X5cu7lYx.png</t>
  </si>
  <si>
    <t>http://pbs.twimg.com/profile_background_images/378800000026854211/cd400d002c71f15288644d9868aadb89.jpeg</t>
  </si>
  <si>
    <t>http://pbs.twimg.com/profile_background_images/378800000098235822/aaa0d7225c7782d061912e5a2ae8a579.png</t>
  </si>
  <si>
    <t>http://pbs.twimg.com/profile_background_images/435551251359465473/HuWDUhCP.png</t>
  </si>
  <si>
    <t>http://pbs.twimg.com/profile_background_images/734506342/b3be603514207db70cb0a991c26f2718.jpeg</t>
  </si>
  <si>
    <t>http://pbs.twimg.com/profile_background_images/378800000180167911/5K9_X51L.jpeg</t>
  </si>
  <si>
    <t>http://pbs.twimg.com/profile_background_images/448614062801186816/POJN6Py1.jpeg</t>
  </si>
  <si>
    <t>http://pbs.twimg.com/profile_background_images/548465638/Me.jpg</t>
  </si>
  <si>
    <t>http://abs.twimg.com/images/themes/theme11/bg.gif</t>
  </si>
  <si>
    <t>http://pbs.twimg.com/profile_background_images/451389902429491200/Rrlh09IC.png</t>
  </si>
  <si>
    <t>http://pbs.twimg.com/profile_background_images/459418459529433088/DjDJMsp6.jpeg</t>
  </si>
  <si>
    <t>http://pbs.twimg.com/profile_background_images/422140208/flower.jpg</t>
  </si>
  <si>
    <t>http://abs.twimg.com/images/themes/theme12/bg.gif</t>
  </si>
  <si>
    <t>http://pbs.twimg.com/profile_background_images/378800000175019119/HbOwgTo4.jpeg</t>
  </si>
  <si>
    <t>http://pbs.twimg.com/profile_background_images/826295932/0b3a402b9b970fd8198056c099711c8d.jpeg</t>
  </si>
  <si>
    <t>http://pbs.twimg.com/profile_background_images/187838037/vit2.jpg</t>
  </si>
  <si>
    <t>http://pbs.twimg.com/profile_background_images/435897008/the_core_1.jpg</t>
  </si>
  <si>
    <t>http://pbs.twimg.com/profile_background_images/494292351351664640/u9GxmGIY.jpeg</t>
  </si>
  <si>
    <t>http://pbs.twimg.com/profile_background_images/378800000091936952/e16b95735c512c954e2664e29b48c31a.jpeg</t>
  </si>
  <si>
    <t>http://pbs.twimg.com/profile_background_images/234732899/ft-twitter-back.gif</t>
  </si>
  <si>
    <t>http://pbs.twimg.com/profile_background_images/595924686/e32p3ved9eviajn3acc9.jpeg</t>
  </si>
  <si>
    <t>http://pbs.twimg.com/profile_background_images/543992305376432128/MWYRNo_X.png</t>
  </si>
  <si>
    <t>http://pbs.twimg.com/profile_background_images/543714646453022721/D6KKXJfl.jpeg</t>
  </si>
  <si>
    <t>http://pbs.twimg.com/profile_background_images/703257904/27cf2de322a20fb4d338b46897d51988.jpeg</t>
  </si>
  <si>
    <t>http://pbs.twimg.com/profile_background_images/441965491024719872/pAv-lzCZ.jpeg</t>
  </si>
  <si>
    <t>http://pbs.twimg.com/profile_background_images/369725224/x021fe0d15a6724f9897179bc7054a19.jpg</t>
  </si>
  <si>
    <t>http://pbs.twimg.com/profile_background_images/557549988452904960/s_oNW7Vh.jpeg</t>
  </si>
  <si>
    <t>http://pbs.twimg.com/profile_background_images/280217235/bg_big5.jpg</t>
  </si>
  <si>
    <t>http://pbs.twimg.com/profile_background_images/600756736694190080/iq4zCSEo.jpg</t>
  </si>
  <si>
    <t>http://pbs.twimg.com/profile_background_images/95763355/network_marketing.jpg</t>
  </si>
  <si>
    <t>http://pbs.twimg.com/profile_background_images/378800000147738728/lXczxGWX.jpeg</t>
  </si>
  <si>
    <t>http://pbs.twimg.com/profile_background_images/378800000100359902/817a5fb825b1fb9005ee303d30961101.png</t>
  </si>
  <si>
    <t>http://abs.twimg.com/images/themes/theme8/bg.gif</t>
  </si>
  <si>
    <t>http://pbs.twimg.com/profile_background_images/661908777831124993/-tHOR-co.jpg</t>
  </si>
  <si>
    <t>http://pbs.twimg.com/profile_background_images/378800000086659906/9fe1d1df12f0257481e7cae570ccb7fb.png</t>
  </si>
  <si>
    <t>http://pbs.twimg.com/profile_background_images/82393805/twitterBGLibs.jpg</t>
  </si>
  <si>
    <t>http://pbs.twimg.com/profile_background_images/83559628/twitterBGLibs.jpg</t>
  </si>
  <si>
    <t>http://pbs.twimg.com/profile_background_images/209841293/background.jpg</t>
  </si>
  <si>
    <t>http://pbs.twimg.com/profile_background_images/17875809/aguinha.jpg</t>
  </si>
  <si>
    <t>http://pbs.twimg.com/profile_background_images/378800000107874063/8e966f0dd44594baa0078c0dcf5073f2.jpeg</t>
  </si>
  <si>
    <t>http://pbs.twimg.com/profile_background_images/626175556179001345/kZrSu86x.png</t>
  </si>
  <si>
    <t>http://pbs.twimg.com/profile_background_images/378800000053201612/62dc6f624e3047efe1902ccfb7a8cbc3.jpeg</t>
  </si>
  <si>
    <t>http://pbs.twimg.com/profile_background_images/24404264/north_korea_jan_2003.jpg</t>
  </si>
  <si>
    <t>http://pbs.twimg.com/profile_background_images/492396246057754624/FdQqh29o.png</t>
  </si>
  <si>
    <t>http://pbs.twimg.com/profile_background_images/50488372/PICT0001-1.JPG</t>
  </si>
  <si>
    <t>http://pbs.twimg.com/profile_background_images/591311847145406464/NVCpyjyz.png</t>
  </si>
  <si>
    <t>http://pbs.twimg.com/profile_background_images/378800000075651649/5556d4cd58e5926e835a0ba20050e466.jpeg</t>
  </si>
  <si>
    <t>http://pbs.twimg.com/profile_background_images/534661245530427392/llZQVKWb.jpeg</t>
  </si>
  <si>
    <t>http://pbs.twimg.com/profile_background_images/179863262/newsroom3.jpg</t>
  </si>
  <si>
    <t>http://pbs.twimg.com/profile_background_images/839274780/90d49c418bd947b7289d074df73b8544.png</t>
  </si>
  <si>
    <t>http://pbs.twimg.com/profile_background_images/479993169363218432/YRp7xuMf.jpeg</t>
  </si>
  <si>
    <t>http://pbs.twimg.com/profile_background_images/169110388/work.3765360.2.flat_550x550_075_f.paris-metro-sign-in-black-and-white.jpg</t>
  </si>
  <si>
    <t>http://pbs.twimg.com/profile_background_images/600489541/yprgo8ogsobgbam8v937.jpeg</t>
  </si>
  <si>
    <t>http://pbs.twimg.com/profile_background_images/450492100480491520/pCo7hkBp.jpeg</t>
  </si>
  <si>
    <t>http://pbs.twimg.com/profile_background_images/887132344/23a75ac65006c0afee4fe3400495da10.gif</t>
  </si>
  <si>
    <t>http://pbs.twimg.com/profile_background_images/817832739/d7a14b2789e48ff7482e130a4e698eb9.jpeg</t>
  </si>
  <si>
    <t>http://pbs.twimg.com/profile_background_images/812412277/55f0b3782d2cd83206273f2b257d70f8.jpeg</t>
  </si>
  <si>
    <t>http://pbs.twimg.com/profile_background_images/378800000083054496/ad3661037945b3ce67f40c40cc689347.png</t>
  </si>
  <si>
    <t>http://pbs.twimg.com/profile_background_images/101883160/topBanner3G.jpg</t>
  </si>
  <si>
    <t>http://pbs.twimg.com/profile_background_images/461488988348375042/7JpipPi4.png</t>
  </si>
  <si>
    <t>http://pbs.twimg.com/profile_background_images/132093198/bg.jpg</t>
  </si>
  <si>
    <t>http://pbs.twimg.com/profile_background_images/809565070/4e4061c78d120e761bd0cf10b1e61fbc.jpeg</t>
  </si>
  <si>
    <t>http://pbs.twimg.com/profile_background_images/6572839/Butterfly_Tree.jpg</t>
  </si>
  <si>
    <t>http://pbs.twimg.com/profile_background_images/499193057632194561/wZ4JLf9-.jpeg</t>
  </si>
  <si>
    <t>http://pbs.twimg.com/profile_background_images/378800000001380757/4778e38f5a1cf4914417f2a6d878c51c.jpeg</t>
  </si>
  <si>
    <t>http://pbs.twimg.com/profile_background_images/378800000089862470/7aa9f896147a89917aa047e30ab6ebc2.jpeg</t>
  </si>
  <si>
    <t>http://pbs.twimg.com/profile_background_images/448115520080867329/EX_yQrzN.jpeg</t>
  </si>
  <si>
    <t>http://pbs.twimg.com/profile_background_images/106725415/editors_choice.gif</t>
  </si>
  <si>
    <t>http://pbs.twimg.com/profile_background_images/527769039/Roz_8_fxd.jpg</t>
  </si>
  <si>
    <t>http://pbs.twimg.com/profile_background_images/25967180/AFD_TRK.jpg</t>
  </si>
  <si>
    <t>http://pbs.twimg.com/profile_background_images/669399124/4e7bc584e8f2600aa4d8f8e9f60601d1.jpeg</t>
  </si>
  <si>
    <t>http://pbs.twimg.com/profile_background_images/525452414187347968/nZbtNw3a.jpeg</t>
  </si>
  <si>
    <t>http://pbs.twimg.com/profile_background_images/11951762/backtwitt.png</t>
  </si>
  <si>
    <t>http://pbs.twimg.com/profile_background_images/378800000119288704/4ac964c83462c88837dc1e735aa1a45e.png</t>
  </si>
  <si>
    <t>http://pbs.twimg.com/profile_background_images/657375336/je4vbo7hb1kj0w4t2u29.jpeg</t>
  </si>
  <si>
    <t>http://pbs.twimg.com/profile_background_images/404761008/407252_10150499162423720_214313598719_8829169_1538750560_n_large.jpg</t>
  </si>
  <si>
    <t>http://pbs.twimg.com/profile_background_images/876291666/9bbb6aefabf67424eb2b7d171ce4cf07.jpeg</t>
  </si>
  <si>
    <t>http://pbs.twimg.com/profile_background_images/563795272501719040/1ihhp0k6.jpeg</t>
  </si>
  <si>
    <t>http://pbs.twimg.com/profile_background_images/154614484/The_Harowing._VIS_4.jpg</t>
  </si>
  <si>
    <t>http://pbs.twimg.com/profile_background_images/516409752/youtube_avatar.png</t>
  </si>
  <si>
    <t>http://pbs.twimg.com/profile_background_images/694727381760745472/BpKVaH8G.jpg</t>
  </si>
  <si>
    <t>http://pbs.twimg.com/profile_background_images/832884118/3e51d7f855a77e4c8b6ed2c783bba51a.jpeg</t>
  </si>
  <si>
    <t>http://abs.twimg.com/images/themes/theme16/bg.gif</t>
  </si>
  <si>
    <t>http://pbs.twimg.com/profile_background_images/515228058286952449/zVfUxqPl.jpeg</t>
  </si>
  <si>
    <t>http://pbs.twimg.com/profile_background_images/445597219123515392/OSJihT1g.png</t>
  </si>
  <si>
    <t>http://pbs.twimg.com/profile_background_images/435980244214755328/RcCCDO9r.jpeg</t>
  </si>
  <si>
    <t>http://pbs.twimg.com/profile_background_images/575719569911775233/d589sv0b.png</t>
  </si>
  <si>
    <t>http://pbs.twimg.com/profile_background_images/586576345116704768/3yhX5hzC.jpg</t>
  </si>
  <si>
    <t>http://pbs.twimg.com/profile_background_images/849184865/3db75c9c920cdafb2b4f41dea0462548.jpeg</t>
  </si>
  <si>
    <t>http://pbs.twimg.com/profile_background_images/106065490/Woodhouse_1.jpg</t>
  </si>
  <si>
    <t>http://pbs.twimg.com/profile_background_images/704160749/ff996aa3bc2009a2f9b97cdd43e8b5b7.png</t>
  </si>
  <si>
    <t>http://pbs.twimg.com/profile_background_images/5667688/cubbins-turned.jpg</t>
  </si>
  <si>
    <t>http://pbs.twimg.com/profile_background_images/412159529/Collage01.jpg</t>
  </si>
  <si>
    <t>http://pbs.twimg.com/profile_background_images/882698870/8726cc3c0800eaeb029d244ce14b625a.jpeg</t>
  </si>
  <si>
    <t>http://pbs.twimg.com/profile_background_images/674484103/7c29e77670b3f65e5af721baa2a168ab.jpeg</t>
  </si>
  <si>
    <t>http://pbs.twimg.com/profile_background_images/301647880/aaaaaaaaaaaaaaaaaa.jpg</t>
  </si>
  <si>
    <t>http://pbs.twimg.com/profile_background_images/582992070/r03zh3s0ihurzwi1cdxy.jpeg</t>
  </si>
  <si>
    <t>http://pbs.twimg.com/profile_background_images/378800000181859512/-65VAaUv.jpeg</t>
  </si>
  <si>
    <t>http://pbs.twimg.com/profile_background_images/378800000134114615/AI7NEkEc.jpeg</t>
  </si>
  <si>
    <t>http://pbs.twimg.com/profile_background_images/441348183411535872/aC2535Y0.jpeg</t>
  </si>
  <si>
    <t>http://pbs.twimg.com/profile_background_images/278484409/4329556530_cbd1826596_z.jpg</t>
  </si>
  <si>
    <t>http://pbs.twimg.com/profile_background_images/800142163/f0d5826f4f085f8b4b3ebfc12270afcd.jpeg</t>
  </si>
  <si>
    <t>http://pbs.twimg.com/profile_background_images/455639480037158914/4I6BsRoK.jpeg</t>
  </si>
  <si>
    <t>http://pbs.twimg.com/profile_background_images/378800000161189044/x_IwYbs9.jpeg</t>
  </si>
  <si>
    <t>http://pbs.twimg.com/profile_background_images/5860440/douglass.jpg</t>
  </si>
  <si>
    <t>http://pbs.twimg.com/profile_background_images/633150408341499904/cqD2uTkS.jpg</t>
  </si>
  <si>
    <t>http://pbs.twimg.com/profile_background_images/214364094/CNBC_Twitter_new.png</t>
  </si>
  <si>
    <t>http://pbs.twimg.com/profile_background_images/436154260107956224/eU96G4qd.jpeg</t>
  </si>
  <si>
    <t>http://pbs.twimg.com/profile_background_images/131081444/DSC04592.JPG</t>
  </si>
  <si>
    <t>http://pbs.twimg.com/profile_background_images/91907586/BACKGROUND_GENERIC_5.jpg</t>
  </si>
  <si>
    <t>http://pbs.twimg.com/profile_background_images/736339684/948f072cc2da4e3a5e9f2ebfb3b1a0e7.png</t>
  </si>
  <si>
    <t>http://pbs.twimg.com/profile_background_images/251616259/20110510_twitter.gif</t>
  </si>
  <si>
    <t>http://pbs.twimg.com/profile_background_images/820504305/bf2d0b766582d93e5f8d534701f5063d.jpeg</t>
  </si>
  <si>
    <t>http://pbs.twimg.com/profile_background_images/91667897/bg_kaewmala_twitter1.gif</t>
  </si>
  <si>
    <t>http://pbs.twimg.com/profile_background_images/633813485068009472/m5rx2jqF.jpg</t>
  </si>
  <si>
    <t>http://pbs.twimg.com/profile_background_images/222414525/DSC_0087.jpg</t>
  </si>
  <si>
    <t>http://pbs.twimg.com/profile_background_images/378800000169991055/UqLgFQRb.png</t>
  </si>
  <si>
    <t>http://pbs.twimg.com/profile_background_images/502613910449422336/Dco8d8SZ.jpeg</t>
  </si>
  <si>
    <t>http://pbs.twimg.com/profile_background_images/852891765/9bc54bfff37eeb97b4c6483d5e064a8e.jpeg</t>
  </si>
  <si>
    <t>http://pbs.twimg.com/profile_images/431276795216678912/K9GgLuad_normal.png</t>
  </si>
  <si>
    <t>http://pbs.twimg.com/profile_images/731988002206027776/c0HB7fbs_normal.jpg</t>
  </si>
  <si>
    <t>http://pbs.twimg.com/profile_images/533776819263004673/-N7zWVnn_normal.jpeg</t>
  </si>
  <si>
    <t>http://pbs.twimg.com/profile_images/781722057050587136/6QMG4hgq_normal.jpg</t>
  </si>
  <si>
    <t>http://pbs.twimg.com/profile_images/378800000790909193/9d5dfe27307c4da74d40d62b2445b1b0_normal.jpeg</t>
  </si>
  <si>
    <t>http://pbs.twimg.com/profile_images/829277773462175744/xxmYcucW_normal.jpg</t>
  </si>
  <si>
    <t>http://pbs.twimg.com/profile_images/551695507425210368/S3J7dzZF_normal.jpeg</t>
  </si>
  <si>
    <t>http://pbs.twimg.com/profile_images/740873432380887041/ncKtdKL2_normal.jpg</t>
  </si>
  <si>
    <t>http://abs.twimg.com/sticky/default_profile_images/default_profile_1_normal.png</t>
  </si>
  <si>
    <t>http://pbs.twimg.com/profile_images/495988213862121472/s4plT8uo_normal.jpeg</t>
  </si>
  <si>
    <t>http://pbs.twimg.com/profile_images/824654284461633536/YQpzLsCd_normal.jpg</t>
  </si>
  <si>
    <t>http://pbs.twimg.com/profile_images/806152147716993024/Uo7aEP7g_normal.jpg</t>
  </si>
  <si>
    <t>http://pbs.twimg.com/profile_images/542862059785179136/3PikqglW_normal.jpeg</t>
  </si>
  <si>
    <t>http://pbs.twimg.com/profile_images/826770042788405248/bU7fef8h_normal.jpg</t>
  </si>
  <si>
    <t>http://pbs.twimg.com/profile_images/756752931614027776/iVHmuhpy_normal.jpg</t>
  </si>
  <si>
    <t>http://pbs.twimg.com/profile_images/441954692134735872/88PsY0iN_normal.jpeg</t>
  </si>
  <si>
    <t>http://pbs.twimg.com/profile_images/829354178686418950/VZlcPN_2_normal.jpg</t>
  </si>
  <si>
    <t>http://pbs.twimg.com/profile_images/439075320680173570/mNVf5hHv_normal.jpeg</t>
  </si>
  <si>
    <t>http://pbs.twimg.com/profile_images/443033125124198400/I3u-9cWC_normal.jpeg</t>
  </si>
  <si>
    <t>http://pbs.twimg.com/profile_images/672050497684115456/GfTkP3fm_normal.jpg</t>
  </si>
  <si>
    <t>http://pbs.twimg.com/profile_images/504692126714585089/hhkS8q0G_normal.jpeg</t>
  </si>
  <si>
    <t>http://pbs.twimg.com/profile_images/484050727971454976/x5UT86Gz_normal.jpeg</t>
  </si>
  <si>
    <t>http://pbs.twimg.com/profile_images/819180396696969216/hK1DScE9_normal.jpg</t>
  </si>
  <si>
    <t>http://pbs.twimg.com/profile_images/824752499022299136/FyrBGctu_normal.jpg</t>
  </si>
  <si>
    <t>http://pbs.twimg.com/profile_images/793389940717608960/ftK2p-y2_normal.jpg</t>
  </si>
  <si>
    <t>http://pbs.twimg.com/profile_images/670110679924371457/jg6aa5ZE_normal.jpg</t>
  </si>
  <si>
    <t>http://pbs.twimg.com/profile_images/521087343071989760/Fvhpgg1E_normal.jpeg</t>
  </si>
  <si>
    <t>http://pbs.twimg.com/profile_images/3688103897/6c7584a294614c4b8e6314a2c63e4288_normal.jpeg</t>
  </si>
  <si>
    <t>http://pbs.twimg.com/profile_images/822248776169504768/McYZqda-_normal.jpg</t>
  </si>
  <si>
    <t>http://pbs.twimg.com/profile_images/728362532801552385/UrUuR9RY_normal.jpg</t>
  </si>
  <si>
    <t>http://abs.twimg.com/sticky/default_profile_images/default_profile_0_normal.png</t>
  </si>
  <si>
    <t>http://pbs.twimg.com/profile_images/704297895244259329/5Dl2eAz7_normal.jpg</t>
  </si>
  <si>
    <t>http://pbs.twimg.com/profile_images/727529759320641536/eb1jlM9W_normal.jpg</t>
  </si>
  <si>
    <t>http://pbs.twimg.com/profile_images/759624317411794946/1jR6lB98_normal.jpg</t>
  </si>
  <si>
    <t>http://pbs.twimg.com/profile_images/1420513981/Profile_Pix_normal.jpg</t>
  </si>
  <si>
    <t>http://pbs.twimg.com/profile_images/1189622627/twitter_normal.jpg</t>
  </si>
  <si>
    <t>http://pbs.twimg.com/profile_images/816008272704454656/HNcIuKRX_normal.jpg</t>
  </si>
  <si>
    <t>http://pbs.twimg.com/profile_images/758722215689027584/GrPXNmam_normal.jpg</t>
  </si>
  <si>
    <t>http://pbs.twimg.com/profile_images/701617779699363840/M08rKwi4_normal.jpg</t>
  </si>
  <si>
    <t>http://pbs.twimg.com/profile_images/825889518804926464/20EXUuf1_normal.jpg</t>
  </si>
  <si>
    <t>http://pbs.twimg.com/profile_images/794970315193335808/YvHBPAM-_normal.jpg</t>
  </si>
  <si>
    <t>http://pbs.twimg.com/profile_images/459040054090805248/DEmj55jj_normal.png</t>
  </si>
  <si>
    <t>http://pbs.twimg.com/profile_images/558260637067788288/U3CeY9Zf_normal.jpeg</t>
  </si>
  <si>
    <t>http://pbs.twimg.com/profile_images/819627467337973761/FAk58CUM_normal.jpg</t>
  </si>
  <si>
    <t>http://pbs.twimg.com/profile_images/805828996017557507/JPcqw_Ef_normal.jpg</t>
  </si>
  <si>
    <t>http://pbs.twimg.com/profile_images/827375140384161792/AIt1nAJ0_normal.jpg</t>
  </si>
  <si>
    <t>http://pbs.twimg.com/profile_images/461964160838803457/8z9FImcv_normal.png</t>
  </si>
  <si>
    <t>http://pbs.twimg.com/profile_images/822546131674611712/jW-zctD6_normal.jpg</t>
  </si>
  <si>
    <t>http://pbs.twimg.com/profile_images/827224791677538312/lVTilD8r_normal.jpg</t>
  </si>
  <si>
    <t>http://pbs.twimg.com/profile_images/448613002887966720/vV5Yh7QT_normal.jpeg</t>
  </si>
  <si>
    <t>http://pbs.twimg.com/profile_images/1481425513/Heineken2_normal.jpg</t>
  </si>
  <si>
    <t>http://pbs.twimg.com/profile_images/562473386283380736/cPH9PzmS_normal.jpeg</t>
  </si>
  <si>
    <t>http://pbs.twimg.com/profile_images/825532512386551809/YPVy7NIl_normal.jpg</t>
  </si>
  <si>
    <t>http://pbs.twimg.com/profile_images/644654761900273664/f6uws34E_normal.jpg</t>
  </si>
  <si>
    <t>http://pbs.twimg.com/profile_images/811648447833141248/cuq3DcOP_normal.jpg</t>
  </si>
  <si>
    <t>http://pbs.twimg.com/profile_images/813159082035150852/kUjCdh0p_normal.jpg</t>
  </si>
  <si>
    <t>http://pbs.twimg.com/profile_images/824641182185717762/KUsc23En_normal.jpg</t>
  </si>
  <si>
    <t>http://pbs.twimg.com/profile_images/817083682833899520/7p8nZ4CA_normal.jpg</t>
  </si>
  <si>
    <t>http://pbs.twimg.com/profile_images/815389156507385856/iuqOmd8O_normal.jpg</t>
  </si>
  <si>
    <t>http://pbs.twimg.com/profile_images/561982690056892416/9qwTBnCf_normal.jpeg</t>
  </si>
  <si>
    <t>http://pbs.twimg.com/profile_images/668225991421116418/fL10jbK5_normal.jpg</t>
  </si>
  <si>
    <t>http://pbs.twimg.com/profile_images/826287473420558337/Oo30SurE_normal.jpg</t>
  </si>
  <si>
    <t>http://pbs.twimg.com/profile_images/829402317124403200/0MGtEgFr_normal.jpg</t>
  </si>
  <si>
    <t>http://pbs.twimg.com/profile_images/718939230173544452/6vehlVQD_normal.jpg</t>
  </si>
  <si>
    <t>http://pbs.twimg.com/profile_images/635456287422193664/ELXKc7gm_normal.jpg</t>
  </si>
  <si>
    <t>http://pbs.twimg.com/profile_images/826435484918415360/gtZiUPo7_normal.jpg</t>
  </si>
  <si>
    <t>http://pbs.twimg.com/profile_images/808580736714412036/xbRijHjK_normal.jpg</t>
  </si>
  <si>
    <t>http://pbs.twimg.com/profile_images/809042709465985029/2TNZfSFJ_normal.jpg</t>
  </si>
  <si>
    <t>http://pbs.twimg.com/profile_images/763123454690418692/Sn0KmsD3_normal.jpg</t>
  </si>
  <si>
    <t>http://pbs.twimg.com/profile_images/828284763333079040/oasJ5Vjr_normal.jpg</t>
  </si>
  <si>
    <t>http://pbs.twimg.com/profile_images/465490969086164992/llAlme4w_normal.png</t>
  </si>
  <si>
    <t>http://pbs.twimg.com/profile_images/378800000463633572/8494361443a9361de1017d497c5ee1f2_normal.jpeg</t>
  </si>
  <si>
    <t>http://pbs.twimg.com/profile_images/650115095452909569/PRgT5mnb_normal.jpg</t>
  </si>
  <si>
    <t>http://pbs.twimg.com/profile_images/815564524669509632/vO3ypy2t_normal.jpg</t>
  </si>
  <si>
    <t>http://pbs.twimg.com/profile_images/626419866124349440/TL01XwHu_normal.jpg</t>
  </si>
  <si>
    <t>http://pbs.twimg.com/profile_images/706727614853959681/DJqMVOyj_normal.jpg</t>
  </si>
  <si>
    <t>http://pbs.twimg.com/profile_images/494289624227774465/j1XzgInO_normal.png</t>
  </si>
  <si>
    <t>http://pbs.twimg.com/profile_images/792770456390696962/cZEB4hqt_normal.jpg</t>
  </si>
  <si>
    <t>http://pbs.twimg.com/profile_images/378800000824906688/2254719201496ac256c01b484a32d48c_normal.jpeg</t>
  </si>
  <si>
    <t>http://pbs.twimg.com/profile_images/825771173648674816/jGIAjJhX_normal.jpg</t>
  </si>
  <si>
    <t>http://pbs.twimg.com/profile_images/466972537704824832/eflEColL_normal.png</t>
  </si>
  <si>
    <t>http://pbs.twimg.com/profile_images/743007987946651648/l7DnJ0QW_normal.jpg</t>
  </si>
  <si>
    <t>http://pbs.twimg.com/profile_images/780438015093067776/d0dj2rtQ_normal.jpg</t>
  </si>
  <si>
    <t>http://pbs.twimg.com/profile_images/805653569072267265/dIjqKyip_normal.jpg</t>
  </si>
  <si>
    <t>http://pbs.twimg.com/profile_images/808690837102194688/8E62etTI_normal.jpg</t>
  </si>
  <si>
    <t>http://pbs.twimg.com/profile_images/827560345753444352/FuUF77RJ_normal.jpg</t>
  </si>
  <si>
    <t>http://pbs.twimg.com/profile_images/793067773546995712/2BI9t72H_normal.jpg</t>
  </si>
  <si>
    <t>http://pbs.twimg.com/profile_images/1569441583/john_prof_normal.jpg</t>
  </si>
  <si>
    <t>http://pbs.twimg.com/profile_images/800335797383667713/95iI7lt4_normal.jpg</t>
  </si>
  <si>
    <t>http://pbs.twimg.com/profile_images/420977797759107072/SPESjRZg_normal.jpeg</t>
  </si>
  <si>
    <t>http://pbs.twimg.com/profile_images/661975314218790912/kxw3UMcj_normal.jpg</t>
  </si>
  <si>
    <t>http://pbs.twimg.com/profile_images/822903651664592897/Uhq8pny0_normal.jpg</t>
  </si>
  <si>
    <t>http://pbs.twimg.com/profile_images/696162627752427520/ijkiY_l0_normal.jpg</t>
  </si>
  <si>
    <t>http://pbs.twimg.com/profile_images/780285015649378304/EmgKrwgk_normal.jpg</t>
  </si>
  <si>
    <t>http://pbs.twimg.com/profile_images/698420131005915136/2kf0O56H_normal.jpg</t>
  </si>
  <si>
    <t>http://pbs.twimg.com/profile_images/818438673167433729/0dZvOIq__normal.jpg</t>
  </si>
  <si>
    <t>http://pbs.twimg.com/profile_images/818695339968499712/uTImmxXc_normal.jpg</t>
  </si>
  <si>
    <t>http://pbs.twimg.com/profile_images/635767230995632128/De1ceyWh_normal.jpg</t>
  </si>
  <si>
    <t>http://pbs.twimg.com/profile_images/441265997337485312/87Lq3AqZ_normal.jpeg</t>
  </si>
  <si>
    <t>http://pbs.twimg.com/profile_images/702143811712057344/lwe2Ugqb_normal.jpg</t>
  </si>
  <si>
    <t>http://pbs.twimg.com/profile_images/804654379311710209/UVVoS_cV_normal.jpg</t>
  </si>
  <si>
    <t>http://pbs.twimg.com/profile_images/829255507735097344/YfOEnkHx_normal.jpg</t>
  </si>
  <si>
    <t>http://pbs.twimg.com/profile_images/817429559788244992/5Ky-Djja_normal.jpg</t>
  </si>
  <si>
    <t>http://pbs.twimg.com/profile_images/658688193651277824/Kv_cNNub_normal.png</t>
  </si>
  <si>
    <t>http://pbs.twimg.com/profile_images/1609554159/viva_normal.jpg</t>
  </si>
  <si>
    <t>http://pbs.twimg.com/profile_images/811704521323737088/4xhjV1S0_normal.jpg</t>
  </si>
  <si>
    <t>http://pbs.twimg.com/profile_images/811617049168453632/ZWgY_dcx_normal.jpg</t>
  </si>
  <si>
    <t>http://pbs.twimg.com/profile_images/827861385656799234/ILlStFJi_normal.jpg</t>
  </si>
  <si>
    <t>http://pbs.twimg.com/profile_images/797789996824416256/idzXNIJ1_normal.jpg</t>
  </si>
  <si>
    <t>http://pbs.twimg.com/profile_images/1508202213/ET-global-monogram-square_DE__v01-BEJAN_normal.jpg</t>
  </si>
  <si>
    <t>http://pbs.twimg.com/profile_images/467378771956232192/Kj69QZyw_normal.jpeg</t>
  </si>
  <si>
    <t>http://pbs.twimg.com/profile_images/708977663659134976/Zv43HKVj_normal.jpg</t>
  </si>
  <si>
    <t>http://pbs.twimg.com/profile_images/828155404211269632/aG4IuS-x_normal.jpg</t>
  </si>
  <si>
    <t>http://pbs.twimg.com/profile_images/803006701934968832/FAezKxhR_normal.jpg</t>
  </si>
  <si>
    <t>http://pbs.twimg.com/profile_images/828581030592405504/eWL4U6AY_normal.jpg</t>
  </si>
  <si>
    <t>http://pbs.twimg.com/profile_images/714791556088209408/LscQp3nm_normal.jpg</t>
  </si>
  <si>
    <t>http://pbs.twimg.com/profile_images/770338224413761536/pYFrIjm0_normal.jpg</t>
  </si>
  <si>
    <t>http://pbs.twimg.com/profile_images/817159116959297537/7ApFw0pp_normal.jpg</t>
  </si>
  <si>
    <t>http://pbs.twimg.com/profile_images/791674724057165825/mr9YvU_D_normal.jpg</t>
  </si>
  <si>
    <t>http://pbs.twimg.com/profile_images/3575574174/5e97046067f714255892d976a508a02d_normal.jpeg</t>
  </si>
  <si>
    <t>http://pbs.twimg.com/profile_images/821715349016035328/KblME3LP_normal.jpg</t>
  </si>
  <si>
    <t>http://pbs.twimg.com/profile_images/815015002713235456/mpzf8HEZ_normal.jpg</t>
  </si>
  <si>
    <t>http://pbs.twimg.com/profile_images/542861935449243648/u0vz8lpt_normal.jpeg</t>
  </si>
  <si>
    <t>http://pbs.twimg.com/profile_images/829799903035609089/4vSR6GX6_normal.jpg</t>
  </si>
  <si>
    <t>http://pbs.twimg.com/profile_images/713454150818873349/DLmSHHWC_normal.jpg</t>
  </si>
  <si>
    <t>http://pbs.twimg.com/profile_images/827301065070669824/bw9GUW4s_normal.jpg</t>
  </si>
  <si>
    <t>http://pbs.twimg.com/profile_images/378800000136270828/5314085bac272152a4642988cf38428d_normal.jpeg</t>
  </si>
  <si>
    <t>http://pbs.twimg.com/profile_images/729593272029454337/GnkNE29q_normal.jpg</t>
  </si>
  <si>
    <t>http://pbs.twimg.com/profile_images/378800000218627168/73020da849a4a50981256be04969308e_normal.jpeg</t>
  </si>
  <si>
    <t>http://pbs.twimg.com/profile_images/799975480678117376/L7ElhzHC_normal.jpg</t>
  </si>
  <si>
    <t>http://pbs.twimg.com/profile_images/794262351012888589/pNo37wok_normal.jpg</t>
  </si>
  <si>
    <t>http://pbs.twimg.com/profile_images/626195152898424832/6wFj8Ksr_normal.jpg</t>
  </si>
  <si>
    <t>http://pbs.twimg.com/profile_images/648370091944488961/fBAcZH5I_normal.jpg</t>
  </si>
  <si>
    <t>http://pbs.twimg.com/profile_images/493103033249570817/nPxgvw-Q_normal.jpeg</t>
  </si>
  <si>
    <t>http://pbs.twimg.com/profile_images/378800000532594080/02e6e0e744e7577ff0bb654220399882_normal.jpeg</t>
  </si>
  <si>
    <t>http://pbs.twimg.com/profile_images/733704145178234880/5IYMc6E-_normal.jpg</t>
  </si>
  <si>
    <t>http://pbs.twimg.com/profile_images/739820133619748864/Fksm1F9Q_normal.jpg</t>
  </si>
  <si>
    <t>http://pbs.twimg.com/profile_images/794843968420909056/K1OwwQy3_normal.jpg</t>
  </si>
  <si>
    <t>http://pbs.twimg.com/profile_images/323235980/dprk-flag_normal.gif</t>
  </si>
  <si>
    <t>http://pbs.twimg.com/profile_images/479657689807867904/xnP-lbHm_normal.jpeg</t>
  </si>
  <si>
    <t>http://pbs.twimg.com/profile_images/729759820849381380/3oKznZDC_normal.jpg</t>
  </si>
  <si>
    <t>http://pbs.twimg.com/profile_images/583363349397803008/Ol9FGSWZ_normal.jpg</t>
  </si>
  <si>
    <t>http://pbs.twimg.com/profile_images/2387839175/wkc5b68ezb3t84ne9dt1_normal.jpeg</t>
  </si>
  <si>
    <t>http://pbs.twimg.com/profile_images/809719067682762752/qBgXRChB_normal.jpg</t>
  </si>
  <si>
    <t>http://pbs.twimg.com/profile_images/822417206197841920/UwAQPCt0_normal.jpg</t>
  </si>
  <si>
    <t>http://pbs.twimg.com/profile_images/767439040463462400/46on_0L8_normal.jpg</t>
  </si>
  <si>
    <t>http://pbs.twimg.com/profile_images/626552792262512640/Rt7aCL10_normal.jpg</t>
  </si>
  <si>
    <t>http://pbs.twimg.com/profile_images/822270723712372736/cRqcb5H8_normal.jpg</t>
  </si>
  <si>
    <t>http://pbs.twimg.com/profile_images/821102659599888384/Qopd27p1_normal.jpg</t>
  </si>
  <si>
    <t>http://pbs.twimg.com/profile_images/814872366740291585/RQzjR1sg_normal.jpg</t>
  </si>
  <si>
    <t>http://pbs.twimg.com/profile_images/2646006767/abe304c159000fc2def5b08db66eb7c2_normal.jpeg</t>
  </si>
  <si>
    <t>http://pbs.twimg.com/profile_images/823898354136522752/YeY7SfE7_normal.jpg</t>
  </si>
  <si>
    <t>http://pbs.twimg.com/profile_images/828018496160174080/Elb61nzb_normal.jpg</t>
  </si>
  <si>
    <t>http://pbs.twimg.com/profile_images/816933192510881792/bOqQqMVa_normal.jpg</t>
  </si>
  <si>
    <t>http://pbs.twimg.com/profile_images/784809090228912130/zDipFa7C_normal.jpg</t>
  </si>
  <si>
    <t>http://pbs.twimg.com/profile_images/795137873473376256/5Nz1TEXs_normal.jpg</t>
  </si>
  <si>
    <t>http://pbs.twimg.com/profile_images/628933351869526016/VECKuB8U_normal.jpg</t>
  </si>
  <si>
    <t>http://pbs.twimg.com/profile_images/452314444781989889/0mhppaz2_normal.jpeg</t>
  </si>
  <si>
    <t>http://pbs.twimg.com/profile_images/513785612366008320/DzOm4Ibx_normal.jpeg</t>
  </si>
  <si>
    <t>http://pbs.twimg.com/profile_images/439359302751354880/ESx36Dim_normal.jpeg</t>
  </si>
  <si>
    <t>http://pbs.twimg.com/profile_images/2667560806/7da06c103e846015b7e8884fd9df858a_normal.jpeg</t>
  </si>
  <si>
    <t>http://pbs.twimg.com/profile_images/625672094873964544/nmhpG3fM_normal.jpg</t>
  </si>
  <si>
    <t>http://pbs.twimg.com/profile_images/814625220439011332/7uXyQBmW_normal.jpg</t>
  </si>
  <si>
    <t>http://pbs.twimg.com/profile_images/590267262399074304/kwZ3mPAg_normal.jpg</t>
  </si>
  <si>
    <t>http://pbs.twimg.com/profile_images/1888745155/sunbow_normal.jpg</t>
  </si>
  <si>
    <t>http://pbs.twimg.com/profile_images/822432996791898112/ZsnKNKwU_normal.jpg</t>
  </si>
  <si>
    <t>http://pbs.twimg.com/profile_images/820495528798654467/Pad0MiGL_normal.jpg</t>
  </si>
  <si>
    <t>http://pbs.twimg.com/profile_images/829787185176014853/cEiQBnua_normal.jpg</t>
  </si>
  <si>
    <t>http://pbs.twimg.com/profile_images/477598819715395585/g0lGqC_J_normal.jpeg</t>
  </si>
  <si>
    <t>http://pbs.twimg.com/profile_images/782743213509672960/iq-FBXRk_normal.jpg</t>
  </si>
  <si>
    <t>http://pbs.twimg.com/profile_images/825493292078952448/IOtePsCV_normal.jpg</t>
  </si>
  <si>
    <t>http://pbs.twimg.com/profile_images/821415205762727936/2bz39v88_normal.jpg</t>
  </si>
  <si>
    <t>http://pbs.twimg.com/profile_images/806280930411290625/KO1VCZTc_normal.jpg</t>
  </si>
  <si>
    <t>http://pbs.twimg.com/profile_images/826126181737054208/H7JkpJIZ_normal.jpg</t>
  </si>
  <si>
    <t>http://pbs.twimg.com/profile_images/817847063484497924/R3PpGp4A_normal.jpg</t>
  </si>
  <si>
    <t>http://pbs.twimg.com/profile_images/778440830428119040/28cGJ9on_normal.jpg</t>
  </si>
  <si>
    <t>http://pbs.twimg.com/profile_images/770006508771893249/U6bLe4Kr_normal.jpg</t>
  </si>
  <si>
    <t>http://pbs.twimg.com/profile_images/510044547716370432/2I4YzYhe_normal.jpeg</t>
  </si>
  <si>
    <t>http://pbs.twimg.com/profile_images/614520488266727424/MJBPfrGG_normal.jpg</t>
  </si>
  <si>
    <t>http://pbs.twimg.com/profile_images/827489210290544641/X82avGOL_normal.jpg</t>
  </si>
  <si>
    <t>http://pbs.twimg.com/profile_images/668727598197768193/XwMZ8SHP_normal.png</t>
  </si>
  <si>
    <t>http://pbs.twimg.com/profile_images/573606788651593728/f85UWjDH_normal.jpeg</t>
  </si>
  <si>
    <t>http://pbs.twimg.com/profile_images/796980797488119808/vkOGMDGC_normal.jpg</t>
  </si>
  <si>
    <t>http://pbs.twimg.com/profile_images/800734016886321152/QMFETOs2_normal.jpg</t>
  </si>
  <si>
    <t>http://pbs.twimg.com/profile_images/465235413506850816/wAgk-kru_normal.jpeg</t>
  </si>
  <si>
    <t>http://pbs.twimg.com/profile_images/512967336391766017/U0NSQME3_normal.jpeg</t>
  </si>
  <si>
    <t>http://pbs.twimg.com/profile_images/818863811159592961/usndnShW_normal.jpg</t>
  </si>
  <si>
    <t>http://pbs.twimg.com/profile_images/659982998880808960/D4lowcWg_normal.png</t>
  </si>
  <si>
    <t>http://pbs.twimg.com/profile_images/752983740226338816/3U0GIBk0_normal.jpg</t>
  </si>
  <si>
    <t>http://pbs.twimg.com/profile_images/707393560174272512/1DXSwOmX_normal.jpg</t>
  </si>
  <si>
    <t>http://pbs.twimg.com/profile_images/1864458028/IMG_2074_normal.jpeg</t>
  </si>
  <si>
    <t>http://pbs.twimg.com/profile_images/821101492413136897/_5rK4n71_normal.jpg</t>
  </si>
  <si>
    <t>http://pbs.twimg.com/profile_images/817162384167071745/2MZmPiYG_normal.jpg</t>
  </si>
  <si>
    <t>http://pbs.twimg.com/profile_images/827073791691988992/dSUm0yWn_normal.jpg</t>
  </si>
  <si>
    <t>http://pbs.twimg.com/profile_images/551119689883983872/qE4DsPI8_normal.jpeg</t>
  </si>
  <si>
    <t>http://pbs.twimg.com/profile_images/776949009264934912/C5utSAhC_normal.jpg</t>
  </si>
  <si>
    <t>http://pbs.twimg.com/profile_images/781264419133227008/NrDbInkC_normal.jpg</t>
  </si>
  <si>
    <t>http://pbs.twimg.com/profile_images/185054531/WEBme_normal.jpg</t>
  </si>
  <si>
    <t>http://pbs.twimg.com/profile_images/797161692320956416/5k53uFDB_normal.jpg</t>
  </si>
  <si>
    <t>http://pbs.twimg.com/profile_images/771570740818685952/OnoSDnvC_normal.jpg</t>
  </si>
  <si>
    <t>http://pbs.twimg.com/profile_images/808719275603075072/BNu3ODnh_normal.jpg</t>
  </si>
  <si>
    <t>http://pbs.twimg.com/profile_images/820885178780356608/g2NvscVQ_normal.jpg</t>
  </si>
  <si>
    <t>http://pbs.twimg.com/profile_images/822811514054787073/euQT6zRp_normal.jpg</t>
  </si>
  <si>
    <t>http://pbs.twimg.com/profile_images/791709105987653632/1WNNbHCl_normal.jpg</t>
  </si>
  <si>
    <t>http://pbs.twimg.com/profile_images/539472170385412096/RWJZlFZV_normal.png</t>
  </si>
  <si>
    <t>http://pbs.twimg.com/profile_images/809119296093913088/ybnzRkIQ_normal.jpg</t>
  </si>
  <si>
    <t>http://pbs.twimg.com/profile_images/805965778617008128/_MgCV90v_normal.jpg</t>
  </si>
  <si>
    <t>http://pbs.twimg.com/profile_images/685147079954591744/ZgBLG58g_normal.jpg</t>
  </si>
  <si>
    <t>http://pbs.twimg.com/profile_images/477926633396273152/Fq3UYP0n_normal.jpeg</t>
  </si>
  <si>
    <t>http://pbs.twimg.com/profile_images/557261821850046465/Du8e1WXi_normal.jpeg</t>
  </si>
  <si>
    <t>http://pbs.twimg.com/profile_images/610745944963837954/4JaqcM3__normal.jpg</t>
  </si>
  <si>
    <t>http://pbs.twimg.com/profile_images/818228141646721024/6p8VSMn7_normal.jpg</t>
  </si>
  <si>
    <t>http://pbs.twimg.com/profile_images/829772561244381185/SDMeIqVn_normal.jpg</t>
  </si>
  <si>
    <t>http://pbs.twimg.com/profile_images/761954996808286209/S15RXwx6_normal.jpg</t>
  </si>
  <si>
    <t>http://pbs.twimg.com/profile_images/826892139527282691/w_FwQyY1_normal.jpg</t>
  </si>
  <si>
    <t>http://pbs.twimg.com/profile_images/763022789909544961/C-1p2PtF_normal.jpg</t>
  </si>
  <si>
    <t>http://pbs.twimg.com/profile_images/825359303926165504/lIT4boYU_normal.jpg</t>
  </si>
  <si>
    <t>http://pbs.twimg.com/profile_images/822597894914142210/6y0uyQIF_normal.jpg</t>
  </si>
  <si>
    <t>http://pbs.twimg.com/profile_images/695376771659624448/_zb3PeUO_normal.jpg</t>
  </si>
  <si>
    <t>http://pbs.twimg.com/profile_images/1586921556/genio_normal.jpg</t>
  </si>
  <si>
    <t>http://pbs.twimg.com/profile_images/819993464687521794/NDg6IIyK_normal.jpg</t>
  </si>
  <si>
    <t>http://pbs.twimg.com/profile_images/652243528748150784/CT-zyFSu_normal.png</t>
  </si>
  <si>
    <t>http://pbs.twimg.com/profile_images/477626140756934656/eBB8Qiqn_normal.jpeg</t>
  </si>
  <si>
    <t>http://pbs.twimg.com/profile_images/3209394430/786f1d0d15510b121a3b3ba0a3bfbff2_normal.jpeg</t>
  </si>
  <si>
    <t>http://pbs.twimg.com/profile_images/591741162634915841/J765rlut_normal.jpg</t>
  </si>
  <si>
    <t>http://pbs.twimg.com/profile_images/803196315513606144/EFcrO_yl_normal.jpg</t>
  </si>
  <si>
    <t>http://pbs.twimg.com/profile_images/793576392038289408/AvChNfIs_normal.jpg</t>
  </si>
  <si>
    <t>http://pbs.twimg.com/profile_images/787487364390137857/fALqX1vT_normal.jpg</t>
  </si>
  <si>
    <t>http://pbs.twimg.com/profile_images/577952058680070144/6hlNZ0_Y_normal.jpeg</t>
  </si>
  <si>
    <t>http://pbs.twimg.com/profile_images/552442987318218752/r2SyJqB5_normal.jpeg</t>
  </si>
  <si>
    <t>http://pbs.twimg.com/profile_images/827543869734604800/2jgRSggN_normal.jpg</t>
  </si>
  <si>
    <t>http://pbs.twimg.com/profile_images/825537654078976000/swepaVA8_normal.jpg</t>
  </si>
  <si>
    <t>http://pbs.twimg.com/profile_images/767879096877539328/zQbgGqhy_normal.jpg</t>
  </si>
  <si>
    <t>http://pbs.twimg.com/profile_images/755307365176602624/vClCcjUO_normal.jpg</t>
  </si>
  <si>
    <t>http://pbs.twimg.com/profile_images/791194468468875264/75hkpous_normal.jpg</t>
  </si>
  <si>
    <t>http://pbs.twimg.com/profile_images/583628771972018176/ztJn926g_normal.png</t>
  </si>
  <si>
    <t>http://pbs.twimg.com/profile_images/781129539099455488/F9l_AeLV_normal.jpg</t>
  </si>
  <si>
    <t>http://pbs.twimg.com/profile_images/486386906628759552/BzBYnOrX_normal.png</t>
  </si>
  <si>
    <t>http://pbs.twimg.com/profile_images/2601621686/qriddls223hwg73uj3g0_normal.jpeg</t>
  </si>
  <si>
    <t>http://pbs.twimg.com/profile_images/825896433190629376/Dl9-jSfM_normal.jpg</t>
  </si>
  <si>
    <t>http://abs.twimg.com/sticky/default_profile_images/default_profile_6_normal.png</t>
  </si>
  <si>
    <t>http://pbs.twimg.com/profile_images/828720532598247424/pBbnd3pw_normal.jpg</t>
  </si>
  <si>
    <t>http://pbs.twimg.com/profile_images/829662622689529857/8cPCJd9z_normal.jpg</t>
  </si>
  <si>
    <t>http://pbs.twimg.com/profile_images/678546591783915520/mRM2YT4l_normal.jpg</t>
  </si>
  <si>
    <t>http://pbs.twimg.com/profile_images/18421782/confession2_normal.jpg</t>
  </si>
  <si>
    <t>http://pbs.twimg.com/profile_images/560874307396452353/JPewud1J_normal.jpeg</t>
  </si>
  <si>
    <t>http://pbs.twimg.com/profile_images/789042515764715520/DvpIP_pA_normal.jpg</t>
  </si>
  <si>
    <t>http://pbs.twimg.com/profile_images/820331690744680449/yX3l-AEo_normal.jpg</t>
  </si>
  <si>
    <t>http://pbs.twimg.com/profile_images/734179344004833281/0e-4muOI_normal.jpg</t>
  </si>
  <si>
    <t>http://pbs.twimg.com/profile_images/751356677794979840/91uwIiVr_normal.jpg</t>
  </si>
  <si>
    <t>http://pbs.twimg.com/profile_images/653445071644192768/8rWlBPGa_normal.jpg</t>
  </si>
  <si>
    <t>http://pbs.twimg.com/profile_images/805851161865650176/eZ-wGUr-_normal.jpg</t>
  </si>
  <si>
    <t>http://pbs.twimg.com/profile_images/822968228716670976/Wc7yMK1c_normal.jpg</t>
  </si>
  <si>
    <t>http://pbs.twimg.com/profile_images/797527119483916288/KbHQIORH_normal.jpg</t>
  </si>
  <si>
    <t>http://pbs.twimg.com/profile_images/761551879268687872/6uWNZF9p_normal.jpg</t>
  </si>
  <si>
    <t>http://pbs.twimg.com/profile_images/702646080534499328/GL1nIN_Q_normal.jpg</t>
  </si>
  <si>
    <t>http://pbs.twimg.com/profile_images/814163778585686017/TK7scZvX_normal.jpg</t>
  </si>
  <si>
    <t>http://pbs.twimg.com/profile_images/796574740043337728/rK-V1DK6_normal.jpg</t>
  </si>
  <si>
    <t>http://pbs.twimg.com/profile_images/814509311477121025/lx2CYJwp_normal.jpg</t>
  </si>
  <si>
    <t>http://pbs.twimg.com/profile_images/827384962630291456/VNXAQXKU_normal.jpg</t>
  </si>
  <si>
    <t>http://pbs.twimg.com/profile_images/344513261572705939/3ad1defb996f10dafe70c658ff14a298_normal.jpeg</t>
  </si>
  <si>
    <t>http://pbs.twimg.com/profile_images/797840481845702656/4Ge_-YSc_normal.jpg</t>
  </si>
  <si>
    <t>http://pbs.twimg.com/profile_images/470221559164968960/upatBMkg_normal.png</t>
  </si>
  <si>
    <t>http://pbs.twimg.com/profile_images/755620239140855808/oyU5_zB__normal.jpg</t>
  </si>
  <si>
    <t>http://pbs.twimg.com/profile_images/508960761826131968/LnvhR8ED_normal.png</t>
  </si>
  <si>
    <t>http://pbs.twimg.com/profile_images/804848809415233536/uN57P8Ab_normal.jpg</t>
  </si>
  <si>
    <t>http://pbs.twimg.com/profile_images/827956128629788672/GFonwL3E_normal.jpg</t>
  </si>
  <si>
    <t>http://pbs.twimg.com/profile_images/807911915418689536/qLkh7K_4_normal.jpg</t>
  </si>
  <si>
    <t>http://pbs.twimg.com/profile_images/798875208673349633/gJqSr0jA_normal.jpg</t>
  </si>
  <si>
    <t>http://pbs.twimg.com/profile_images/755480419257188353/6WwTjxul_normal.jpg</t>
  </si>
  <si>
    <t>http://pbs.twimg.com/profile_images/828296914147954688/PtmfmOWq_normal.jpg</t>
  </si>
  <si>
    <t>http://pbs.twimg.com/profile_images/822425465365340160/5Ezfo6EK_normal.jpg</t>
  </si>
  <si>
    <t>http://pbs.twimg.com/profile_images/649703069563785220/hIVNCKHg_normal.jpg</t>
  </si>
  <si>
    <t>http://pbs.twimg.com/profile_images/378800000655425311/4602dabc4d4461d0e24f17d96f096287_normal.jpeg</t>
  </si>
  <si>
    <t>http://pbs.twimg.com/profile_images/813970086247723008/kQwGWSE2_normal.jpg</t>
  </si>
  <si>
    <t>http://pbs.twimg.com/profile_images/829864598132051968/0qBLuKbp_normal.jpg</t>
  </si>
  <si>
    <t>http://pbs.twimg.com/profile_images/827377453936963585/R-oiHdEW_normal.jpg</t>
  </si>
  <si>
    <t>http://pbs.twimg.com/profile_images/827603826232401922/IViYmFY5_normal.jpg</t>
  </si>
  <si>
    <t>http://pbs.twimg.com/profile_images/827122365897261056/WCYUIyK6_normal.jpg</t>
  </si>
  <si>
    <t>http://pbs.twimg.com/profile_images/792067181743923200/qgQ8yXl5_normal.jpg</t>
  </si>
  <si>
    <t>http://pbs.twimg.com/profile_images/594943827934228480/Z0wNMvGg_normal.jpg</t>
  </si>
  <si>
    <t>http://pbs.twimg.com/profile_images/2170304537/image_normal.jpg</t>
  </si>
  <si>
    <t>http://pbs.twimg.com/profile_images/628271671229698048/oEbieenL_normal.jpg</t>
  </si>
  <si>
    <t>http://pbs.twimg.com/profile_images/792052476576993280/07kJOV-3_normal.jpg</t>
  </si>
  <si>
    <t>http://pbs.twimg.com/profile_images/552126151251210240/fqaMj2bq_normal.jpeg</t>
  </si>
  <si>
    <t>http://pbs.twimg.com/profile_images/638102814540066816/dRiT0Qw4_normal.jpg</t>
  </si>
  <si>
    <t>http://pbs.twimg.com/profile_images/787827263593123840/SS2SCsrp_normal.jpg</t>
  </si>
  <si>
    <t>http://pbs.twimg.com/profile_images/257223831/Avatar-new-twitter_normal.jpg</t>
  </si>
  <si>
    <t>http://pbs.twimg.com/profile_images/681846249578979328/3XUEp4lT_normal.png</t>
  </si>
  <si>
    <t>http://pbs.twimg.com/profile_images/779845106232729601/rBVo4BhN_normal.jpg</t>
  </si>
  <si>
    <t>http://pbs.twimg.com/profile_images/822336375341125632/-PWnVYAF_normal.jpg</t>
  </si>
  <si>
    <t>http://pbs.twimg.com/profile_images/748298624191299586/jMiB2YtC_normal.jpg</t>
  </si>
  <si>
    <t>http://pbs.twimg.com/profile_images/2866574554/dbe8def3f2f05fe1062eee77a36a3647_normal.jpeg</t>
  </si>
  <si>
    <t>http://pbs.twimg.com/profile_images/824465894789316609/9mAVn1al_normal.jpg</t>
  </si>
  <si>
    <t>http://pbs.twimg.com/profile_images/800907845336264704/zmY1gGwQ_normal.jpg</t>
  </si>
  <si>
    <t>http://pbs.twimg.com/profile_images/558131951270625280/bGm6CbIv_normal.jpeg</t>
  </si>
  <si>
    <t>http://pbs.twimg.com/profile_images/528171445151465472/tGp0FJuE_normal.jpeg</t>
  </si>
  <si>
    <t>http://pbs.twimg.com/profile_images/518834690254327808/P6Jc--DD_normal.jpeg</t>
  </si>
  <si>
    <t>http://pbs.twimg.com/profile_images/688820202797142017/RNLGKfZV_normal.jpg</t>
  </si>
  <si>
    <t>http://pbs.twimg.com/profile_images/788303231835336704/psTAJ-3h_normal.jpg</t>
  </si>
  <si>
    <t>http://pbs.twimg.com/profile_images/763018552194523136/TjoFPkbV_normal.jpg</t>
  </si>
  <si>
    <t>http://pbs.twimg.com/profile_images/825359218765135872/M4WvxF3q_normal.jpg</t>
  </si>
  <si>
    <t>http://pbs.twimg.com/profile_images/803723039359770625/1ShOP1if_normal.jpg</t>
  </si>
  <si>
    <t>http://pbs.twimg.com/profile_images/819761812765872128/xwOaRO-X_normal.jpg</t>
  </si>
  <si>
    <t>http://pbs.twimg.com/profile_images/628205228228243456/iMirBN-Q_normal.png</t>
  </si>
  <si>
    <t>http://pbs.twimg.com/profile_images/589888766438871040/_B40SH9U_normal.png</t>
  </si>
  <si>
    <t>http://pbs.twimg.com/profile_images/823215861980753921/JSTSbwPp_normal.jpg</t>
  </si>
  <si>
    <t>http://pbs.twimg.com/profile_images/3416200183/fdf368dfa1ae1416a5961b7254aaed4e_normal.jpeg</t>
  </si>
  <si>
    <t>http://pbs.twimg.com/profile_images/610795014046613505/76XR5Gn5_normal.jpg</t>
  </si>
  <si>
    <t>http://pbs.twimg.com/profile_images/561774559016136704/e4r7fPQ7_normal.png</t>
  </si>
  <si>
    <t>http://pbs.twimg.com/profile_images/816064015898124289/DBMClGzs_normal.jpg</t>
  </si>
  <si>
    <t>http://pbs.twimg.com/profile_images/653596754902814721/SUtTpLkt_normal.jpg</t>
  </si>
  <si>
    <t>http://pbs.twimg.com/profile_images/779854937052286976/P_o56LLr_normal.jpg</t>
  </si>
  <si>
    <t>http://pbs.twimg.com/profile_images/780956890679226369/3MK2mE3o_normal.jpg</t>
  </si>
  <si>
    <t>http://pbs.twimg.com/profile_images/823559125778907140/ck786M3H_normal.jpg</t>
  </si>
  <si>
    <t>http://pbs.twimg.com/profile_images/768466926393712640/cY30hokR_normal.jpg</t>
  </si>
  <si>
    <t>http://pbs.twimg.com/profile_images/777125989059006465/QdgrlWIP_normal.jpg</t>
  </si>
  <si>
    <t>http://pbs.twimg.com/profile_images/797570969699254272/8u36MadJ_normal.jpg</t>
  </si>
  <si>
    <t>http://pbs.twimg.com/profile_images/689170472680992768/d_N_stEK_normal.png</t>
  </si>
  <si>
    <t>http://pbs.twimg.com/profile_images/472873271113695233/4V5byYH-_normal.jpeg</t>
  </si>
  <si>
    <t>http://pbs.twimg.com/profile_images/753974154882232321/qYVUMmhX_normal.jpg</t>
  </si>
  <si>
    <t>http://pbs.twimg.com/profile_images/477218669546586112/-16d-OoB_normal.jpeg</t>
  </si>
  <si>
    <t>http://pbs.twimg.com/profile_images/721554521957138436/tTocueCd_normal.jpg</t>
  </si>
  <si>
    <t>http://pbs.twimg.com/profile_images/828015600668536832/k5okfGkV_normal.jpg</t>
  </si>
  <si>
    <t>http://pbs.twimg.com/profile_images/798001837282590720/R8zckCMl_normal.jpg</t>
  </si>
  <si>
    <t>http://pbs.twimg.com/profile_images/1623980445/image_normal.jpg</t>
  </si>
  <si>
    <t>http://pbs.twimg.com/profile_images/809580303249534976/ZDEQau_Y_normal.jpg</t>
  </si>
  <si>
    <t>http://pbs.twimg.com/profile_images/829996308098330624/u6ppPmnA_normal.jpg</t>
  </si>
  <si>
    <t>http://pbs.twimg.com/profile_images/827262773151174656/XqN1vj6h_normal.jpg</t>
  </si>
  <si>
    <t>http://pbs.twimg.com/profile_images/828420921513885697/PJ7roxyy_normal.jpg</t>
  </si>
  <si>
    <t>http://pbs.twimg.com/profile_images/823242625138520064/tS1_iidG_normal.jpg</t>
  </si>
  <si>
    <t>http://pbs.twimg.com/profile_images/2044747617/bandera_normal.jpg</t>
  </si>
  <si>
    <t>http://pbs.twimg.com/profile_images/778686950190358529/AD3R07MX_normal.jpg</t>
  </si>
  <si>
    <t>http://pbs.twimg.com/profile_images/586177815365586944/OBVcgBwr_normal.jpg</t>
  </si>
  <si>
    <t>http://pbs.twimg.com/profile_images/817869464259690496/d0RXJb8j_normal.jpg</t>
  </si>
  <si>
    <t>http://pbs.twimg.com/profile_images/713306521774338048/s1ahtVU4_normal.jpg</t>
  </si>
  <si>
    <t>http://pbs.twimg.com/profile_images/1390440088/Brent_normal.JPG</t>
  </si>
  <si>
    <t>http://pbs.twimg.com/profile_images/784588568186515458/bXlZxe8d_normal.jpg</t>
  </si>
  <si>
    <t>http://pbs.twimg.com/profile_images/805845356722487296/CqXELoZG_normal.jpg</t>
  </si>
  <si>
    <t>http://pbs.twimg.com/profile_images/819403784786825216/u6fPBmRE_normal.jpg</t>
  </si>
  <si>
    <t>http://pbs.twimg.com/profile_images/635190534835957760/JeTHrKnv_normal.jpg</t>
  </si>
  <si>
    <t>http://pbs.twimg.com/profile_images/1556498667/Postal-UM-web-2010_normal.jpg</t>
  </si>
  <si>
    <t>http://pbs.twimg.com/profile_images/720310495253815296/48viyxMH_normal.jpg</t>
  </si>
  <si>
    <t>http://pbs.twimg.com/profile_images/767337873477627904/MiJdRgZO_normal.jpg</t>
  </si>
  <si>
    <t>http://pbs.twimg.com/profile_images/755734164503138306/Yer0MoNh_normal.jpg</t>
  </si>
  <si>
    <t>http://pbs.twimg.com/profile_images/664535611068383232/nEyFvRat_normal.jpg</t>
  </si>
  <si>
    <t>http://pbs.twimg.com/profile_images/818690939011158016/RaV8rHvV_normal.jpg</t>
  </si>
  <si>
    <t>http://pbs.twimg.com/profile_images/799016885396393988/KvphRF1f_normal.jpg</t>
  </si>
  <si>
    <t>http://pbs.twimg.com/profile_images/748001843243008000/ek0SyZKk_normal.jpg</t>
  </si>
  <si>
    <t>http://pbs.twimg.com/profile_images/799124294269829120/lfTsLbn8_normal.jpg</t>
  </si>
  <si>
    <t>http://pbs.twimg.com/profile_images/673941943978762241/lev65vy-_normal.jpg</t>
  </si>
  <si>
    <t>http://pbs.twimg.com/profile_images/1264935685/jh_normal.jpg</t>
  </si>
  <si>
    <t>http://pbs.twimg.com/profile_images/798300382401282048/DFnX-e8b_normal.jpg</t>
  </si>
  <si>
    <t>http://pbs.twimg.com/profile_images/811307687229198336/pWorQBaK_normal.jpg</t>
  </si>
  <si>
    <t>http://pbs.twimg.com/profile_images/600852864651677696/zbgy4_c9_normal.jpg</t>
  </si>
  <si>
    <t>http://pbs.twimg.com/profile_images/2939680330/56f025f0104892f84a84c00bdb4ec812_normal.png</t>
  </si>
  <si>
    <t>http://pbs.twimg.com/profile_images/490677183610757121/kL9aSh2j_normal.jpeg</t>
  </si>
  <si>
    <t>http://pbs.twimg.com/profile_images/826309711540654082/IXYCsvfj_normal.jpg</t>
  </si>
  <si>
    <t>http://pbs.twimg.com/profile_images/828201709809782785/mDsX4bQT_normal.jpg</t>
  </si>
  <si>
    <t>http://pbs.twimg.com/profile_images/632588514199257088/2N4PMQki_normal.jpg</t>
  </si>
  <si>
    <t>http://pbs.twimg.com/profile_images/620653951092965376/PCZwGaR-_normal.png</t>
  </si>
  <si>
    <t>http://pbs.twimg.com/profile_images/821442706790436868/X-Ti_TkK_normal.jpg</t>
  </si>
  <si>
    <t>http://pbs.twimg.com/profile_images/788346704764428289/FH9iLY3X_normal.jpg</t>
  </si>
  <si>
    <t>http://pbs.twimg.com/profile_images/789226248782356480/PY_rEcyU_normal.jpg</t>
  </si>
  <si>
    <t>http://pbs.twimg.com/profile_images/758384037589348352/KB3RFwFm_normal.jpg</t>
  </si>
  <si>
    <t>http://pbs.twimg.com/profile_images/720082954983067648/cJEpUWxG_normal.jpg</t>
  </si>
  <si>
    <t>http://pbs.twimg.com/profile_images/741603495929905152/di0NxkFa_normal.jpg</t>
  </si>
  <si>
    <t>http://pbs.twimg.com/profile_images/803380338575679488/wc0dUKvj_normal.jpg</t>
  </si>
  <si>
    <t>http://pbs.twimg.com/profile_images/829434864214614017/UTzzx-tD_normal.jpg</t>
  </si>
  <si>
    <t>http://pbs.twimg.com/profile_images/818680268085071872/0B5rY_h5_normal.jpg</t>
  </si>
  <si>
    <t>http://pbs.twimg.com/profile_images/803810551847522305/UJKKs9XN_normal.jpg</t>
  </si>
  <si>
    <t>http://pbs.twimg.com/profile_images/573223304498044929/ThC0chV9_normal.jpeg</t>
  </si>
  <si>
    <t>http://pbs.twimg.com/profile_images/424230215057809408/JI6rNrPB_normal.png</t>
  </si>
  <si>
    <t>http://pbs.twimg.com/profile_images/780478139658940417/JmvFevn7_normal.jpg</t>
  </si>
  <si>
    <t>http://pbs.twimg.com/profile_images/824442677190160384/msjsQVzv_normal.jpg</t>
  </si>
  <si>
    <t>http://pbs.twimg.com/profile_images/3134652532/269c305c05ff593a06b652472398a3c8_normal.png</t>
  </si>
  <si>
    <t>http://pbs.twimg.com/profile_images/804640795013877760/s8U9-cvf_normal.jpg</t>
  </si>
  <si>
    <t>http://pbs.twimg.com/profile_images/777789848363077633/tyFwa6dp_normal.jpg</t>
  </si>
  <si>
    <t>http://pbs.twimg.com/profile_images/824359049231732737/nUQNnuMw_normal.jpg</t>
  </si>
  <si>
    <t>https://twitter.com/davidcorndc</t>
  </si>
  <si>
    <t>https://twitter.com/motherjones</t>
  </si>
  <si>
    <t>https://twitter.com/sherpasook</t>
  </si>
  <si>
    <t>https://twitter.com/fcarsenal_hu</t>
  </si>
  <si>
    <t>https://twitter.com/andrewasiacoach</t>
  </si>
  <si>
    <t>https://twitter.com/encore_fred</t>
  </si>
  <si>
    <t>https://twitter.com/ppocampos</t>
  </si>
  <si>
    <t>https://twitter.com/i_fraihat</t>
  </si>
  <si>
    <t>https://twitter.com/cmhw_zinat</t>
  </si>
  <si>
    <t>https://twitter.com/pandamoanimum</t>
  </si>
  <si>
    <t>https://twitter.com/krustieph</t>
  </si>
  <si>
    <t>https://twitter.com/theeveningowl</t>
  </si>
  <si>
    <t>https://twitter.com/mdcollim</t>
  </si>
  <si>
    <t>https://twitter.com/davidfrum</t>
  </si>
  <si>
    <t>https://twitter.com/islandmike13</t>
  </si>
  <si>
    <t>https://twitter.com/tonyxavee</t>
  </si>
  <si>
    <t>https://twitter.com/lavanguardia</t>
  </si>
  <si>
    <t>https://twitter.com/isasevi14</t>
  </si>
  <si>
    <t>https://twitter.com/worldnews_top</t>
  </si>
  <si>
    <t>https://twitter.com/serir_si</t>
  </si>
  <si>
    <t>https://twitter.com/amyrightside</t>
  </si>
  <si>
    <t>https://twitter.com/jeremyjdub</t>
  </si>
  <si>
    <t>https://twitter.com/asm_podcast</t>
  </si>
  <si>
    <t>https://twitter.com/jamesmelville</t>
  </si>
  <si>
    <t>https://twitter.com/frankieboyle</t>
  </si>
  <si>
    <t>https://twitter.com/bitter_taxshit</t>
  </si>
  <si>
    <t>https://twitter.com/joyvints</t>
  </si>
  <si>
    <t>https://twitter.com/mselizabetho</t>
  </si>
  <si>
    <t>https://twitter.com/potus</t>
  </si>
  <si>
    <t>https://twitter.com/drexrawson</t>
  </si>
  <si>
    <t>https://twitter.com/incorrigan</t>
  </si>
  <si>
    <t>https://twitter.com/marilynmorgan12</t>
  </si>
  <si>
    <t>https://twitter.com/huffpostweird</t>
  </si>
  <si>
    <t>https://twitter.com/iam_psychodrama</t>
  </si>
  <si>
    <t>https://twitter.com/timnewsome</t>
  </si>
  <si>
    <t>https://twitter.com/affeendog2</t>
  </si>
  <si>
    <t>https://twitter.com/senjohnmccain</t>
  </si>
  <si>
    <t>https://twitter.com/impeach_d_trump</t>
  </si>
  <si>
    <t>https://twitter.com/sinow</t>
  </si>
  <si>
    <t>https://twitter.com/abdullahzone</t>
  </si>
  <si>
    <t>https://twitter.com/certifiedfool_</t>
  </si>
  <si>
    <t>https://twitter.com/rawstylesynergy</t>
  </si>
  <si>
    <t>https://twitter.com/dailymail</t>
  </si>
  <si>
    <t>https://twitter.com/1sneakygal</t>
  </si>
  <si>
    <t>https://twitter.com/drugproblem</t>
  </si>
  <si>
    <t>https://twitter.com/mollierisa</t>
  </si>
  <si>
    <t>https://twitter.com/uncafecitoporfa</t>
  </si>
  <si>
    <t>https://twitter.com/ap</t>
  </si>
  <si>
    <t>https://twitter.com/letrina_</t>
  </si>
  <si>
    <t>https://twitter.com/scooterpie65</t>
  </si>
  <si>
    <t>https://twitter.com/eli23b</t>
  </si>
  <si>
    <t>https://twitter.com/irodon</t>
  </si>
  <si>
    <t>https://twitter.com/gilcdt</t>
  </si>
  <si>
    <t>https://twitter.com/virgo1021</t>
  </si>
  <si>
    <t>https://twitter.com/zobop_republic</t>
  </si>
  <si>
    <t>https://twitter.com/youtube</t>
  </si>
  <si>
    <t>https://twitter.com/sosbaiji</t>
  </si>
  <si>
    <t>https://twitter.com/saw_in_action</t>
  </si>
  <si>
    <t>https://twitter.com/darren32895836</t>
  </si>
  <si>
    <t>https://twitter.com/patricklineber1</t>
  </si>
  <si>
    <t>https://twitter.com/bryanjfischer</t>
  </si>
  <si>
    <t>https://twitter.com/robrtgregory</t>
  </si>
  <si>
    <t>https://twitter.com/foxnewlife</t>
  </si>
  <si>
    <t>https://twitter.com/nusadua123</t>
  </si>
  <si>
    <t>https://twitter.com/williamsjon</t>
  </si>
  <si>
    <t>https://twitter.com/cbolinches</t>
  </si>
  <si>
    <t>https://twitter.com/cookiemuffen</t>
  </si>
  <si>
    <t>https://twitter.com/southern_gal987</t>
  </si>
  <si>
    <t>https://twitter.com/galueanalitica</t>
  </si>
  <si>
    <t>https://twitter.com/jaquemateweb</t>
  </si>
  <si>
    <t>https://twitter.com/fleurdelo</t>
  </si>
  <si>
    <t>https://twitter.com/oddlings</t>
  </si>
  <si>
    <t>https://twitter.com/jornalistavitor</t>
  </si>
  <si>
    <t>https://twitter.com/474_703</t>
  </si>
  <si>
    <t>https://twitter.com/hehasnttweeted</t>
  </si>
  <si>
    <t>https://twitter.com/deontab_ent</t>
  </si>
  <si>
    <t>https://twitter.com/blackgmagik</t>
  </si>
  <si>
    <t>https://twitter.com/lincolnablades</t>
  </si>
  <si>
    <t>https://twitter.com/mudramermaid</t>
  </si>
  <si>
    <t>https://twitter.com/maxinewaters</t>
  </si>
  <si>
    <t>https://twitter.com/anthonyleahy</t>
  </si>
  <si>
    <t>https://twitter.com/ft</t>
  </si>
  <si>
    <t>https://twitter.com/vg123e</t>
  </si>
  <si>
    <t>https://twitter.com/barbreevesmccul</t>
  </si>
  <si>
    <t>https://twitter.com/tallahfortrump</t>
  </si>
  <si>
    <t>https://twitter.com/grannyging</t>
  </si>
  <si>
    <t>https://twitter.com/astralspider</t>
  </si>
  <si>
    <t>https://twitter.com/thedionnemama</t>
  </si>
  <si>
    <t>https://twitter.com/juanpantalones</t>
  </si>
  <si>
    <t>https://twitter.com/wcsek</t>
  </si>
  <si>
    <t>https://twitter.com/cambioencuba</t>
  </si>
  <si>
    <t>https://twitter.com/bobthym</t>
  </si>
  <si>
    <t>https://twitter.com/mattophobia</t>
  </si>
  <si>
    <t>https://twitter.com/donnadiane1970</t>
  </si>
  <si>
    <t>https://twitter.com/stefpreissner</t>
  </si>
  <si>
    <t>https://twitter.com/kilkennyfineart</t>
  </si>
  <si>
    <t>https://twitter.com/webnotitarde</t>
  </si>
  <si>
    <t>https://twitter.com/reinaldazo</t>
  </si>
  <si>
    <t>https://twitter.com/panyol</t>
  </si>
  <si>
    <t>https://twitter.com/seipl3</t>
  </si>
  <si>
    <t>https://twitter.com/pemwaldron</t>
  </si>
  <si>
    <t>https://twitter.com/resisttildeath</t>
  </si>
  <si>
    <t>https://twitter.com/williamlegate</t>
  </si>
  <si>
    <t>https://twitter.com/sayantan_trump</t>
  </si>
  <si>
    <t>https://twitter.com/abc</t>
  </si>
  <si>
    <t>https://twitter.com/buckarubby</t>
  </si>
  <si>
    <t>https://twitter.com/realmuckmaker</t>
  </si>
  <si>
    <t>https://twitter.com/lilspike</t>
  </si>
  <si>
    <t>https://twitter.com/ebmysicist</t>
  </si>
  <si>
    <t>https://twitter.com/realmelanatrump</t>
  </si>
  <si>
    <t>https://twitter.com/epochtimesde</t>
  </si>
  <si>
    <t>https://twitter.com/dessousandmore</t>
  </si>
  <si>
    <t>https://twitter.com/callum__gibson</t>
  </si>
  <si>
    <t>https://twitter.com/bojindie</t>
  </si>
  <si>
    <t>https://twitter.com/bluberco</t>
  </si>
  <si>
    <t>https://twitter.com/asaganich</t>
  </si>
  <si>
    <t>https://twitter.com/cjward713</t>
  </si>
  <si>
    <t>https://twitter.com/lahiene71</t>
  </si>
  <si>
    <t>https://twitter.com/kattpackallday</t>
  </si>
  <si>
    <t>https://twitter.com/982thebeat</t>
  </si>
  <si>
    <t>https://twitter.com/juanbaylac</t>
  </si>
  <si>
    <t>https://twitter.com/iservedrinks</t>
  </si>
  <si>
    <t>https://twitter.com/aerdt</t>
  </si>
  <si>
    <t>https://twitter.com/not_a_banker</t>
  </si>
  <si>
    <t>https://twitter.com/aoindc</t>
  </si>
  <si>
    <t>https://twitter.com/hammamra7</t>
  </si>
  <si>
    <t>https://twitter.com/riegerreport</t>
  </si>
  <si>
    <t>https://twitter.com/rainwhen_</t>
  </si>
  <si>
    <t>https://twitter.com/skepticsa</t>
  </si>
  <si>
    <t>https://twitter.com/liberalaus</t>
  </si>
  <si>
    <t>https://twitter.com/tonyabbottmhr</t>
  </si>
  <si>
    <t>https://twitter.com/emilyroseheintz</t>
  </si>
  <si>
    <t>https://twitter.com/thedirtyvegan</t>
  </si>
  <si>
    <t>https://twitter.com/odecarvalho</t>
  </si>
  <si>
    <t>https://twitter.com/ton_castil</t>
  </si>
  <si>
    <t>https://twitter.com/rhreid</t>
  </si>
  <si>
    <t>https://twitter.com/kbehidji</t>
  </si>
  <si>
    <t>https://twitter.com/wilbury_twist</t>
  </si>
  <si>
    <t>https://twitter.com/freedomsbride</t>
  </si>
  <si>
    <t>https://twitter.com/hobotox</t>
  </si>
  <si>
    <t>https://twitter.com/dprk_news</t>
  </si>
  <si>
    <t>https://twitter.com/sschwen</t>
  </si>
  <si>
    <t>https://twitter.com/550ktrs</t>
  </si>
  <si>
    <t>https://twitter.com/karentravers</t>
  </si>
  <si>
    <t>https://twitter.com/dh_a_heller</t>
  </si>
  <si>
    <t>https://twitter.com/cnnpolitics</t>
  </si>
  <si>
    <t>https://twitter.com/kaitlinabell</t>
  </si>
  <si>
    <t>https://twitter.com/todayshow</t>
  </si>
  <si>
    <t>https://twitter.com/moncureandrew</t>
  </si>
  <si>
    <t>https://twitter.com/jgsaxon</t>
  </si>
  <si>
    <t>https://twitter.com/carminezozzora</t>
  </si>
  <si>
    <t>https://twitter.com/lastlobomundo</t>
  </si>
  <si>
    <t>https://twitter.com/wtf_didyouknow</t>
  </si>
  <si>
    <t>https://twitter.com/pgfflinda</t>
  </si>
  <si>
    <t>https://twitter.com/megaera17</t>
  </si>
  <si>
    <t>https://twitter.com/ac_anosh7</t>
  </si>
  <si>
    <t>https://twitter.com/danielaf_df</t>
  </si>
  <si>
    <t>https://twitter.com/chmodbot3</t>
  </si>
  <si>
    <t>https://twitter.com/chucksnewsroom</t>
  </si>
  <si>
    <t>https://twitter.com/martinasark6</t>
  </si>
  <si>
    <t>https://twitter.com/mikevanriel2</t>
  </si>
  <si>
    <t>https://twitter.com/festusakin</t>
  </si>
  <si>
    <t>https://twitter.com/mickpuck</t>
  </si>
  <si>
    <t>https://twitter.com/rosalindmaud</t>
  </si>
  <si>
    <t>https://twitter.com/_danparis</t>
  </si>
  <si>
    <t>https://twitter.com/deoradh1</t>
  </si>
  <si>
    <t>https://twitter.com/lauramcafee1</t>
  </si>
  <si>
    <t>https://twitter.com/georgetakei</t>
  </si>
  <si>
    <t>https://twitter.com/nycjayjay</t>
  </si>
  <si>
    <t>https://twitter.com/akaworf</t>
  </si>
  <si>
    <t>https://twitter.com/sethmacfarlane</t>
  </si>
  <si>
    <t>https://twitter.com/iisuperjimii</t>
  </si>
  <si>
    <t>https://twitter.com/faze_rain</t>
  </si>
  <si>
    <t>https://twitter.com/catherinehatf19</t>
  </si>
  <si>
    <t>https://twitter.com/gaellevzn</t>
  </si>
  <si>
    <t>https://twitter.com/nevvah8n</t>
  </si>
  <si>
    <t>https://twitter.com/segunhassan_</t>
  </si>
  <si>
    <t>https://twitter.com/beminecaroline</t>
  </si>
  <si>
    <t>https://twitter.com/elliothournon</t>
  </si>
  <si>
    <t>https://twitter.com/acraig2014</t>
  </si>
  <si>
    <t>https://twitter.com/chrisjzullo</t>
  </si>
  <si>
    <t>https://twitter.com/tksailor</t>
  </si>
  <si>
    <t>https://twitter.com/rfi_vi</t>
  </si>
  <si>
    <t>https://twitter.com/teeheeheemcfee</t>
  </si>
  <si>
    <t>https://twitter.com/helenkennedy</t>
  </si>
  <si>
    <t>https://twitter.com/raynemillaray</t>
  </si>
  <si>
    <t>https://twitter.com/samuelaadams</t>
  </si>
  <si>
    <t>https://twitter.com/venomous9</t>
  </si>
  <si>
    <t>https://twitter.com/deborah87598885</t>
  </si>
  <si>
    <t>https://twitter.com/motherj</t>
  </si>
  <si>
    <t>https://twitter.com/mjedlicka</t>
  </si>
  <si>
    <t>https://twitter.com/irbfuk</t>
  </si>
  <si>
    <t>https://twitter.com/ctzncorinthian</t>
  </si>
  <si>
    <t>https://twitter.com/circuitoenlace</t>
  </si>
  <si>
    <t>https://twitter.com/rebeccamaureen</t>
  </si>
  <si>
    <t>https://twitter.com/pres_coin</t>
  </si>
  <si>
    <t>https://twitter.com/elparrafito1</t>
  </si>
  <si>
    <t>https://twitter.com/bukolabolarinwa</t>
  </si>
  <si>
    <t>https://twitter.com/pupilasombrada</t>
  </si>
  <si>
    <t>https://twitter.com/tdixie25</t>
  </si>
  <si>
    <t>https://twitter.com/thomascavin</t>
  </si>
  <si>
    <t>https://twitter.com/markseibel</t>
  </si>
  <si>
    <t>https://twitter.com/touparish</t>
  </si>
  <si>
    <t>https://twitter.com/firemonkey47</t>
  </si>
  <si>
    <t>https://twitter.com/rollcall</t>
  </si>
  <si>
    <t>https://twitter.com/publimbi</t>
  </si>
  <si>
    <t>https://twitter.com/fukdapress</t>
  </si>
  <si>
    <t>https://twitter.com/derponamission</t>
  </si>
  <si>
    <t>https://twitter.com/classicpict</t>
  </si>
  <si>
    <t>https://twitter.com/michaelrg227</t>
  </si>
  <si>
    <t>https://twitter.com/gilllygg</t>
  </si>
  <si>
    <t>https://twitter.com/gregghenson</t>
  </si>
  <si>
    <t>https://twitter.com/keithwm</t>
  </si>
  <si>
    <t>https://twitter.com/rinde</t>
  </si>
  <si>
    <t>https://twitter.com/joshbloch</t>
  </si>
  <si>
    <t>https://twitter.com/ferolhumphrey</t>
  </si>
  <si>
    <t>https://twitter.com/joyannreid</t>
  </si>
  <si>
    <t>https://twitter.com/01mbthebest</t>
  </si>
  <si>
    <t>https://twitter.com/usatoday</t>
  </si>
  <si>
    <t>https://twitter.com/lex_indacut</t>
  </si>
  <si>
    <t>https://twitter.com/brownsuga545</t>
  </si>
  <si>
    <t>https://twitter.com/juliaadair</t>
  </si>
  <si>
    <t>https://twitter.com/beautybind</t>
  </si>
  <si>
    <t>https://twitter.com/lasillarota</t>
  </si>
  <si>
    <t>https://twitter.com/flexluis</t>
  </si>
  <si>
    <t>https://twitter.com/thenevsal</t>
  </si>
  <si>
    <t>https://twitter.com/andersondrlja</t>
  </si>
  <si>
    <t>https://twitter.com/gerster_kaylene</t>
  </si>
  <si>
    <t>https://twitter.com/roz233</t>
  </si>
  <si>
    <t>https://twitter.com/kemptont</t>
  </si>
  <si>
    <t>https://twitter.com/muhtasimahmed</t>
  </si>
  <si>
    <t>https://twitter.com/faizinside</t>
  </si>
  <si>
    <t>https://twitter.com/ceo</t>
  </si>
  <si>
    <t>https://twitter.com/thetweetofgod</t>
  </si>
  <si>
    <t>https://twitter.com/vladpsychogist</t>
  </si>
  <si>
    <t>https://twitter.com/nishalew_</t>
  </si>
  <si>
    <t>https://twitter.com/bartluann</t>
  </si>
  <si>
    <t>https://twitter.com/geliefig</t>
  </si>
  <si>
    <t>https://twitter.com/le_figaro</t>
  </si>
  <si>
    <t>https://twitter.com/canousconcerne</t>
  </si>
  <si>
    <t>https://twitter.com/independent</t>
  </si>
  <si>
    <t>https://twitter.com/0115shandil</t>
  </si>
  <si>
    <t>https://twitter.com/tal_avi</t>
  </si>
  <si>
    <t>https://twitter.com/somexlcan</t>
  </si>
  <si>
    <t>https://twitter.com/itsjustgisellex</t>
  </si>
  <si>
    <t>https://twitter.com/dianearnal</t>
  </si>
  <si>
    <t>https://twitter.com/queennn94</t>
  </si>
  <si>
    <t>https://twitter.com/happychaii</t>
  </si>
  <si>
    <t>https://twitter.com/morningtyas</t>
  </si>
  <si>
    <t>https://twitter.com/null</t>
  </si>
  <si>
    <t>https://twitter.com/alexsokoloff</t>
  </si>
  <si>
    <t>https://twitter.com/ernestsepulveda</t>
  </si>
  <si>
    <t>https://twitter.com/anneannapolis</t>
  </si>
  <si>
    <t>https://twitter.com/tiasmusic</t>
  </si>
  <si>
    <t>https://twitter.com/hmalave2768</t>
  </si>
  <si>
    <t>https://twitter.com/templarioresist</t>
  </si>
  <si>
    <t>https://twitter.com/lafonliam</t>
  </si>
  <si>
    <t>https://twitter.com/iamdefstef</t>
  </si>
  <si>
    <t>https://twitter.com/n_poindexter</t>
  </si>
  <si>
    <t>https://twitter.com/juanbago</t>
  </si>
  <si>
    <t>https://twitter.com/bjcalvillo</t>
  </si>
  <si>
    <t>https://twitter.com/leafy_is_drugz</t>
  </si>
  <si>
    <t>https://twitter.com/donald_trump_q</t>
  </si>
  <si>
    <t>https://twitter.com/bowleggednerd</t>
  </si>
  <si>
    <t>https://twitter.com/keely221b</t>
  </si>
  <si>
    <t>https://twitter.com/ddemaiosmith</t>
  </si>
  <si>
    <t>https://twitter.com/gabrielamb72</t>
  </si>
  <si>
    <t>https://twitter.com/pas5974</t>
  </si>
  <si>
    <t>https://twitter.com/smartkaden</t>
  </si>
  <si>
    <t>https://twitter.com/cnn</t>
  </si>
  <si>
    <t>https://twitter.com/lies_breaker</t>
  </si>
  <si>
    <t>https://twitter.com/dats2shit</t>
  </si>
  <si>
    <t>https://twitter.com/megannic0l</t>
  </si>
  <si>
    <t>https://twitter.com/smartel3</t>
  </si>
  <si>
    <t>https://twitter.com/michaelvanmind</t>
  </si>
  <si>
    <t>https://twitter.com/realdylanallman</t>
  </si>
  <si>
    <t>https://twitter.com/vp</t>
  </si>
  <si>
    <t>https://twitter.com/sodagrrl</t>
  </si>
  <si>
    <t>https://twitter.com/annebdep</t>
  </si>
  <si>
    <t>https://twitter.com/fangpusskins</t>
  </si>
  <si>
    <t>https://twitter.com/adirado29</t>
  </si>
  <si>
    <t>https://twitter.com/rosie</t>
  </si>
  <si>
    <t>https://twitter.com/unlewis</t>
  </si>
  <si>
    <t>https://twitter.com/vibevixen</t>
  </si>
  <si>
    <t>https://twitter.com/cthomas823</t>
  </si>
  <si>
    <t>https://twitter.com/godandthebear</t>
  </si>
  <si>
    <t>https://twitter.com/tamarateague1</t>
  </si>
  <si>
    <t>https://twitter.com/woodslight1</t>
  </si>
  <si>
    <t>https://twitter.com/simbatz11</t>
  </si>
  <si>
    <t>https://twitter.com/fluentiai</t>
  </si>
  <si>
    <t>https://twitter.com/mencodes</t>
  </si>
  <si>
    <t>https://twitter.com/horstie</t>
  </si>
  <si>
    <t>https://twitter.com/outvade</t>
  </si>
  <si>
    <t>https://twitter.com/mezpocalypsenow</t>
  </si>
  <si>
    <t>https://twitter.com/fxs_stocks_fr</t>
  </si>
  <si>
    <t>https://twitter.com/garyonly</t>
  </si>
  <si>
    <t>https://twitter.com/kbee57</t>
  </si>
  <si>
    <t>https://twitter.com/guardian</t>
  </si>
  <si>
    <t>https://twitter.com/endlessfractal</t>
  </si>
  <si>
    <t>https://twitter.com/tuvozalmundo</t>
  </si>
  <si>
    <t>https://twitter.com/policalnewsusa</t>
  </si>
  <si>
    <t>https://twitter.com/usa_news_24</t>
  </si>
  <si>
    <t>https://twitter.com/nancycubbins</t>
  </si>
  <si>
    <t>https://twitter.com/toddster1985</t>
  </si>
  <si>
    <t>https://twitter.com/johnscharf5</t>
  </si>
  <si>
    <t>https://twitter.com/anjalimalikmd</t>
  </si>
  <si>
    <t>https://twitter.com/anttiviljami</t>
  </si>
  <si>
    <t>https://twitter.com/fgreglo</t>
  </si>
  <si>
    <t>https://twitter.com/dreams_screams</t>
  </si>
  <si>
    <t>https://twitter.com/faggotron_</t>
  </si>
  <si>
    <t>https://twitter.com/lectric_eye</t>
  </si>
  <si>
    <t>https://twitter.com/mato66</t>
  </si>
  <si>
    <t>https://twitter.com/eating</t>
  </si>
  <si>
    <t>https://twitter.com/sshafawie</t>
  </si>
  <si>
    <t>https://twitter.com/posiependerson</t>
  </si>
  <si>
    <t>https://twitter.com/chrisdulux</t>
  </si>
  <si>
    <t>https://twitter.com/beelzebjorn</t>
  </si>
  <si>
    <t>https://twitter.com/discovery77_</t>
  </si>
  <si>
    <t>https://twitter.com/melvinwilson2</t>
  </si>
  <si>
    <t>https://twitter.com/cesaralaire</t>
  </si>
  <si>
    <t>https://twitter.com/sebastiankole</t>
  </si>
  <si>
    <t>https://twitter.com/oftenblunders</t>
  </si>
  <si>
    <t>https://twitter.com/vvsnair</t>
  </si>
  <si>
    <t>https://twitter.com/24_news_live</t>
  </si>
  <si>
    <t>https://twitter.com/courtyardhoxton</t>
  </si>
  <si>
    <t>https://twitter.com/worldfnature</t>
  </si>
  <si>
    <t>https://twitter.com/cvonruhland</t>
  </si>
  <si>
    <t>https://twitter.com/ldiamond39</t>
  </si>
  <si>
    <t>https://twitter.com/20steele20</t>
  </si>
  <si>
    <t>https://twitter.com/nbcnews</t>
  </si>
  <si>
    <t>https://twitter.com/deb_tiva</t>
  </si>
  <si>
    <t>https://twitter.com/the_lovelyjones</t>
  </si>
  <si>
    <t>https://twitter.com/eun_rocks</t>
  </si>
  <si>
    <t>https://twitter.com/doughboyhtx_</t>
  </si>
  <si>
    <t>https://twitter.com/rhysrharper</t>
  </si>
  <si>
    <t>https://twitter.com/selena__jackson</t>
  </si>
  <si>
    <t>https://twitter.com/nhbaptiste</t>
  </si>
  <si>
    <t>https://twitter.com/shandixy</t>
  </si>
  <si>
    <t>https://twitter.com/kimera8090</t>
  </si>
  <si>
    <t>https://twitter.com/tracikowal</t>
  </si>
  <si>
    <t>https://twitter.com/nsarwark</t>
  </si>
  <si>
    <t>https://twitter.com/pandaphant1</t>
  </si>
  <si>
    <t>https://twitter.com/lpnational</t>
  </si>
  <si>
    <t>https://twitter.com/johnsb01</t>
  </si>
  <si>
    <t>https://twitter.com/alem303</t>
  </si>
  <si>
    <t>https://twitter.com/middleeasteye</t>
  </si>
  <si>
    <t>https://twitter.com/aimansaufi64</t>
  </si>
  <si>
    <t>https://twitter.com/tamarynmusic</t>
  </si>
  <si>
    <t>https://twitter.com/umexiquense</t>
  </si>
  <si>
    <t>https://twitter.com/adamserwer</t>
  </si>
  <si>
    <t>https://twitter.com/beats9kids</t>
  </si>
  <si>
    <t>https://twitter.com/tauntontusc</t>
  </si>
  <si>
    <t>https://twitter.com/swaggerene1</t>
  </si>
  <si>
    <t>https://twitter.com/audanutting</t>
  </si>
  <si>
    <t>https://twitter.com/thegayhumanist</t>
  </si>
  <si>
    <t>https://twitter.com/scottgubesch</t>
  </si>
  <si>
    <t>https://twitter.com/ilforddavescfc</t>
  </si>
  <si>
    <t>https://twitter.com/jdl1185</t>
  </si>
  <si>
    <t>https://twitter.com/johnjharwood</t>
  </si>
  <si>
    <t>https://twitter.com/jfreewright</t>
  </si>
  <si>
    <t>https://twitter.com/_tytanium</t>
  </si>
  <si>
    <t>https://twitter.com/doug_bandow</t>
  </si>
  <si>
    <t>https://twitter.com/nymag</t>
  </si>
  <si>
    <t>https://twitter.com/nancybknits</t>
  </si>
  <si>
    <t>https://twitter.com/hkarhapaa</t>
  </si>
  <si>
    <t>https://twitter.com/wokescumbag</t>
  </si>
  <si>
    <t>https://twitter.com/paulinabozh</t>
  </si>
  <si>
    <t>https://twitter.com/noticiashumor</t>
  </si>
  <si>
    <t>https://twitter.com/ktvu</t>
  </si>
  <si>
    <t>https://twitter.com/_bracilian</t>
  </si>
  <si>
    <t>https://twitter.com/drawlinglawyer</t>
  </si>
  <si>
    <t>https://twitter.com/nytimes</t>
  </si>
  <si>
    <t>https://twitter.com/petersabol</t>
  </si>
  <si>
    <t>https://twitter.com/newsweek</t>
  </si>
  <si>
    <t>https://twitter.com/darnsharn</t>
  </si>
  <si>
    <t>https://twitter.com/pembsllamas</t>
  </si>
  <si>
    <t>https://twitter.com/thai_talk</t>
  </si>
  <si>
    <t>https://twitter.com/tyron_triston</t>
  </si>
  <si>
    <t>https://twitter.com/jackiespinner</t>
  </si>
  <si>
    <t>https://twitter.com/aisstudios</t>
  </si>
  <si>
    <t>https://twitter.com/omarsdayoff</t>
  </si>
  <si>
    <t>https://twitter.com/sory35616171</t>
  </si>
  <si>
    <t>https://twitter.com/manonmedium</t>
  </si>
  <si>
    <t>https://twitter.com/cdu</t>
  </si>
  <si>
    <t>https://twitter.com/werbepuristin</t>
  </si>
  <si>
    <t>https://twitter.com/computerlover5</t>
  </si>
  <si>
    <t>whitebettys
RT @janinenatt: 02-10 Titus Andronicus'
Patrick Stickles Talks Donald Trump,
Aliens, and Kanye West #KanyeWest
https://t.co/U4iMR8nrUu #kan…</t>
  </si>
  <si>
    <t>lydiavanborg
RT @janinenatt: 02-10 Titus Andronicus'
Patrick Stickles Talks Donald Trump,
Aliens, and Kanye West #KanyeWest
https://t.co/U4iMR8nrUu #kan…</t>
  </si>
  <si>
    <t>yvelastan
RT @janinenatt: 02-10 Titus Andronicus'
Patrick Stickles Talks Donald Trump,
Aliens, and Kanye West #KanyeWest
https://t.co/U4iMR8nrUu #kan…</t>
  </si>
  <si>
    <t>logicalvulcan
@SethMacFarlane @akaWorf Trudeau
is set to meet with Trump on Monday!
Please sign and share! https://t.co/82s0cT6jzA</t>
  </si>
  <si>
    <t>itassessors
Trump commits to ‘One China’ policy
in call with Xi Jinping https://t.co/rDTcvpHQuj</t>
  </si>
  <si>
    <t>gerrishlisa
Donald Trump, who never served
in the military, goes after Senate
veterans https://t.co/NPien0rlVE</t>
  </si>
  <si>
    <t>wordsepicinfo
5 Things Donald Trump Said In His
Inaugural Speech That Should Have
World Leaders Worried https://t.co/FuyZ1UdWYG</t>
  </si>
  <si>
    <t>okohefebisola
RT @wordsepicinfo: 5 Things Donald
Trump Said In His Inaugural Speech
That Should Have World Leaders
Worried https://t.co/FuyZ1UdWYG</t>
  </si>
  <si>
    <t>davidcorndc
Never has it been easier to get
secret cash to a president. Follow
the (hotel) money! https://t.co/EkC3zTBIW4
via @MotherJones</t>
  </si>
  <si>
    <t xml:space="preserve">motherjones
</t>
  </si>
  <si>
    <t>sherpasook
RT @AltStateDpt: Pulitzer Prize
winning @PolitiFact shows the full
scope of Trump's lies. Only 4%
of Trump statements rate TRUE.
https://t.…</t>
  </si>
  <si>
    <t>fcarsenal_hu
RT @ParaComedian09: Donald Trump:
"I'LL SEE YOU IN COURT!" Ninth
Circuit: "We are a court." Donald
Trump: "FAKE NEWS!"</t>
  </si>
  <si>
    <t>andrewasiacoach
Charisma is in the eye of the beholder
https://t.co/LGX4c0eI9v</t>
  </si>
  <si>
    <t>encore_fred
RT @KlayVolk: Guy Protesting Donald
Trump Doesn't Know He Agrees With
Him 😂 https://t.co/hd2Fossvrg</t>
  </si>
  <si>
    <t>ppocampos
RT @janinenatt: 02-10 Titus Andronicus'
Patrick Stickles Talks Donald Trump,
Aliens, and Kanye West #KanyeWest
https://t.co/U4iMR8nrUu #kan…</t>
  </si>
  <si>
    <t>i_fraihat
What Donald Trump has planned next
for American Muslims is shocking
https://t.co/C5XXPoSzyR</t>
  </si>
  <si>
    <t>cmhw_zinat
RT @i_fraihat: What Donald Trump
has planned next for American Muslims
is shocking https://t.co/C5XXPoSzyR</t>
  </si>
  <si>
    <t>pandamoanimum
Maybe Donald Trump meant "SEE YOU
IN COURTS" and was demanding people
buy shoes from Ivanka's range.
https://t.co/OMsrBAv8kp</t>
  </si>
  <si>
    <t>krustieph
RT @Pandamoanimum: Maybe Donald
Trump meant "SEE YOU IN COURTS"
and was demanding people buy shoes
from Ivanka's range. https://t.co/OMsrBA…</t>
  </si>
  <si>
    <t>theeveningowl
RT @RegardingJosh: Donald Trump:
See you in Court! The Court: I'm
a court so... https://t.co/itq5unj1fY</t>
  </si>
  <si>
    <t>mdcollim
RT @davidfrum: Donald Trump got
tired of winning. https://t.co/EbkHBAfR9k</t>
  </si>
  <si>
    <t>davidfrum
Donald Trump got tired of winning.
https://t.co/EbkHBAfR9k</t>
  </si>
  <si>
    <t>islandmike13
RT @HuffingtonPost: Elizabeth Warren
blasts Trump for not "draining
the swamp" https://t.co/WqBG6TpwDR
https://t.co/gX8MPn60Lr</t>
  </si>
  <si>
    <t>tonyxavee
RT @janinenatt: 02-10 Titus Andronicus'
Patrick Stickles Talks Donald Trump,
Aliens, and Kanye West #KanyeWest
https://t.co/U4iMR8nrUu #kan…</t>
  </si>
  <si>
    <t>lavanguardia
Rafa Márquez dedica un mensaje
a Trump en un partido de México
en Estados Unidos. &amp;gt;&amp;gt; https://t.co/vmPSctgSil
https://t.co/M19cmz24vL</t>
  </si>
  <si>
    <t>isasevi14
RT @LaVanguardia: Rafa Márquez
dedica un mensaje a Trump en un
partido de México en Estados Unidos.
&amp;gt;&amp;gt; https://t.co/vmPSctgSil
https://t.co…</t>
  </si>
  <si>
    <t>worldnews_top
Donald Trump Agrees to Honor the
'One China' Policy in a Call With
Xi Jinping https://t.co/4bmGFvmIKL
#worldnews #news #breakingnews</t>
  </si>
  <si>
    <t>serir_si
Le nouveau président américain
a demandé à l’un de ses conseillers
si le mieux pour les Etats-Unis
était d’avoir... https://t.co/5KOvAwfo9x</t>
  </si>
  <si>
    <t>jeremyjdub
RT @NPR: "I care about facts the
way I care about oxygen and imbibing
enough water a day to live," says
@iamjohnoliver. https://t.co/Yw26o…</t>
  </si>
  <si>
    <t>asm_podcast
RT @heyyybonita: Donald Trump:
SEE YOU IN COURT! Judge: https://t.co/gKFyT26eIc</t>
  </si>
  <si>
    <t>jamesmelville
BREAKING NEWS: Donald Trump is
going to make Pink Floyd pay for
the wall.</t>
  </si>
  <si>
    <t xml:space="preserve">frankieboyle
</t>
  </si>
  <si>
    <t>bitter_taxshit
RT @JamesMelville: Nail. On. The.
Head. #Trump. @frankieboyle https://t.co/CIAw6dmX6G</t>
  </si>
  <si>
    <t>joyvints
RT @janinenatt: 02-10 Titus Andronicus'
Patrick Stickles Talks Donald Trump,
Aliens, and Kanye West #KanyeWest
https://t.co/U4iMR8nrUu #kan…</t>
  </si>
  <si>
    <t>mselizabetho
@POTUS @realDonaldTrump your puppet
doesn't like what you are doing
#notyourpuppet after all are you
firing him? https://t.co/zCoYmMuhDk</t>
  </si>
  <si>
    <t xml:space="preserve">potus
</t>
  </si>
  <si>
    <t>drexrawson
I'm rethinking the wisdom of a
technology that permits instant,
unedited, easily misunderstood
retorts. https://t.co/L2D3p4FBYz</t>
  </si>
  <si>
    <t>incorrigan
More Than 650,000 People Have Joined
a Campaign to Impeach President
Trump https://t.co/fi0m7yYlHe</t>
  </si>
  <si>
    <t>marilynmorgan12
Photo of @realDonaldTrump in a
bathrobe sends Redditors into creative
overdrive https://t.co/Ak8zcjBKMY
via @HuffPostWeird</t>
  </si>
  <si>
    <t xml:space="preserve">huffpostweird
</t>
  </si>
  <si>
    <t>iam_psychodrama
Donald Trump abruptly fires White
House cybersecurity chief, has
him escorted out of building https://t.co/BaakHQwwT4
via @PalmerReport</t>
  </si>
  <si>
    <t>timnewsome
RT @paddypower: Donald Trump tweets,
'See you in court.' https://t.co/WVMhzpzORQ</t>
  </si>
  <si>
    <t>affeendog2
RT @Impeach_D_Trump: Today Donald
Trump Called @SenJohnMcCain a "Loser".
Republican or Democrat, McCain
is an American Hero. RETWEET YOUR…</t>
  </si>
  <si>
    <t xml:space="preserve">senjohnmccain
</t>
  </si>
  <si>
    <t>sinow
A group of Patriots say they won't
visit President Trump at the White
House. Here’s why: https://t.co/iwl7XqKC8d
https://t.co/9EYLFRWGLX</t>
  </si>
  <si>
    <t>abdullahzone
RT @SInow: A group of Patriots
say they won't visit President
Trump at the White House. Here’s
why: https://t.co/iwl7XqKC8d https://t.co/9E…</t>
  </si>
  <si>
    <t>certifiedfool_
IM TIRED OF HEARING ABOUT DONALD
TRUMP AND HIS FUCK ASS ADMINISTRATION
BUT I NEED TO STAY AWARE OF WHATS
HAPPENING https://t.co/DfBijti86p</t>
  </si>
  <si>
    <t>rawstylesynergy
RT @CertifiedFool_: IM TIRED OF
HEARING ABOUT DONALD TRUMP AND
HIS FUCK ASS ADMINISTRATION BUT
I NEED TO STAY AWARE OF WHATS HAPPENING
http…</t>
  </si>
  <si>
    <t>dailymail
Hundreds of thousands rally against
Donald Trump and chant 'Death to
America' in Iran https://t.co/NvIJHl4slO
https://t.co/N55r3nERz0</t>
  </si>
  <si>
    <t>1sneakygal
RT @DailyMail: Hundreds of thousands
rally against Donald Trump and
chant 'Death to America' in Iran
https://t.co/NvIJHl4slO https://t.co/N…</t>
  </si>
  <si>
    <t>drugproblem
Has anyone noticed that Donald
Trump tweets almost exactly like
Amanda Bynes? 💀 https://t.co/I58Bdq5L6a</t>
  </si>
  <si>
    <t>mollierisa
RT @drugproblem: Has anyone noticed
that Donald Trump tweets almost
exactly like Amanda Bynes? 💀 https://t.co/I58Bdq5L6a</t>
  </si>
  <si>
    <t>uncafecitoporfa
RT @TerryMoran: THIS IS BIG: 9th
Circuit judges say Donald Trump's
sweeping talk of a "Muslim ban"
can be used as evidence for discriminati…</t>
  </si>
  <si>
    <t>ap
BREAKING: China state broadcaster
says Donald Trump and President
Xi Jinping speak by phone for first
time since inauguration.</t>
  </si>
  <si>
    <t>letrina_
RT @AP: BREAKING: China state broadcaster
says Donald Trump and President
Xi Jinping speak by phone for first
time since inauguration.</t>
  </si>
  <si>
    <t>scooterpie65
RT @ParaComedian09: Donald Trump:
"I'LL SEE YOU IN COURT!" Ninth
Circuit: "We are a court." Donald
Trump: "FAKE NEWS!"</t>
  </si>
  <si>
    <t>eli23b
RT @janinenatt: 02-10 Titus Andronicus'
Patrick Stickles Talks Donald Trump,
Aliens, and Kanye West #KanyeWest
https://t.co/U4iMR8nrUu #kan…</t>
  </si>
  <si>
    <t>irodon
Els jutges tomben el recurs de
Donald Trump contra la suspensió
del vet migratori. Independència
judicial. Igual que a Espanya...</t>
  </si>
  <si>
    <t>gilcdt
RT @irodon: Els jutges tomben el
recurs de Donald Trump contra la
suspensió del vet migratori. Independència
judicial. Igual que a Espanya.…</t>
  </si>
  <si>
    <t>virgo1021
RT @politico: .@realDonaldTrump's
allies say he has been surprised
that government can’t be run like
his business https://t.co/gUu8LqzLLK
h…</t>
  </si>
  <si>
    <t>zobop_republic
#FreeMelania! #MelaniaSpeaks? |
Melania Trump Is Being Abused By
#DonaldTrump https://t.co/pDuOrzlFJY
@YouTube</t>
  </si>
  <si>
    <t xml:space="preserve">youtube
</t>
  </si>
  <si>
    <t>saw_in_action
RT @Impeach_D_Trump: Today Donald
Trump Called @SenJohnMcCain a "Loser".
Republican or Democrat, McCain
is an American Hero. RETWEET YOUR…</t>
  </si>
  <si>
    <t>patricklineber1
RT @Darren32895836: President Donald
Trump considering tossing old Executive
order &amp;amp; putting forth an even
better one !! 👊🇺🇸 #ninthcircuit…</t>
  </si>
  <si>
    <t>bryanjfischer
62,979,879 Americans voted for
Donald Trump because of immigration
and Islam. Everyone of them was
disenfranchised yesterday.</t>
  </si>
  <si>
    <t>robrtgregory
RT @BryanJFischer: 62,979,879 Americans
voted for Donald Trump because
of immigration and Islam. Everyone
of them was disenfranchised yeste…</t>
  </si>
  <si>
    <t>foxnewlife
RT @KlayVolk: Guy Protesting Donald
Trump Doesn't Know He Agrees With
Him 😂 https://t.co/hd2Fossvrg</t>
  </si>
  <si>
    <t>nusadua123
Kritik an SPD-Kanzlerkandidat:
Schäuble vergleicht Schulz mit
Trump https://t.co/FYwS7Tb49T via
@SPIEGELONLINE</t>
  </si>
  <si>
    <t>williamsjon
Suspect we know the answer! @TheEconomist's
now weekly #DonaldTrump cover.
https://t.co/qe0OQ8NqWB</t>
  </si>
  <si>
    <t>cbolinches
RT @WilliamsJon: Suspect we know
the answer! @TheEconomist's now
weekly #DonaldTrump cover. https://t.co/qe0OQ8NqWB</t>
  </si>
  <si>
    <t>southern_gal987
RT @heyyybonita: Donald Trump:
SEE YOU IN COURT! Judge: https://t.co/gKFyT26eIc</t>
  </si>
  <si>
    <t>galueanalitica
"@JaquemateWeb: Diputados opositores
viajaron a EEUU buscando reunión
con Donald Trump - https://t.co/QUnSpZzCMv…
https://t.co/hBqVjVaiC1"</t>
  </si>
  <si>
    <t xml:space="preserve">jaquemateweb
</t>
  </si>
  <si>
    <t>fleurdelo
RT @RegardingJosh: Donald Trump:
See you in Court! The Court: I'm
a court so... https://t.co/itq5unj1fY</t>
  </si>
  <si>
    <t>oddlings
Russia and America: Donald Trump
seeks a grand bargain with Vladimir
Putin https://t.co/bPvUajqbBD via
@TheEconomist</t>
  </si>
  <si>
    <t>jornalistavitor
RT @WSJ: Trump commits to ‘One
China’ policy in call with Xi Jinping
https://t.co/4oAPWqHXMP</t>
  </si>
  <si>
    <t>474_703
RT @krystalball: In first confrontation
with China, @realDonaldTrump forced
to back down: https://t.co/zHkP616Gw5</t>
  </si>
  <si>
    <t>hehasnttweeted
RT @davidfrum: Donald Trump got
tired of winning. https://t.co/EbkHBAfR9k</t>
  </si>
  <si>
    <t>deontab_ent
Trump vows to fight travel ban
ruling https://t.co/Vxh45tX3VF</t>
  </si>
  <si>
    <t>blackgmagik
#BGMRead "Recognize @MaxineWaters
brilliance, courage and earlessness."
- @lincolnablades https://t.co/gvBmF9Wd3k</t>
  </si>
  <si>
    <t xml:space="preserve">lincolnablades
</t>
  </si>
  <si>
    <t>mudramermaid
RT @blackgmagik: #BGMRead "Recognize
@MaxineWaters brilliance, courage
and earlessness." - @lincolnablades
https://t.co/gvBmF9Wd3k</t>
  </si>
  <si>
    <t xml:space="preserve">maxinewaters
</t>
  </si>
  <si>
    <t>anthonyleahy
RT @politico: .@realDonaldTrump's
allies say he has been surprised
that government can’t be run like
his business https://t.co/gUu8LqzLLK
h…</t>
  </si>
  <si>
    <t>ft
Donald Trump's foreign policy has
world leaders alarmed https://t.co/zHvlWTlNsK
https://t.co/YdVLsnXnL6</t>
  </si>
  <si>
    <t>barbreevesmccul
RT @TallahForTrump: The left &amp;amp;
the corrupt judges will have blood
on their hands if something happens
here for overruling Donald Trump's
te…</t>
  </si>
  <si>
    <t>tallahfortrump
The left &amp;amp; the corrupt judges
will have blood on their hands
if something happens here for overruling
Donald Trump's temporary ban😡</t>
  </si>
  <si>
    <t xml:space="preserve">astralspider
</t>
  </si>
  <si>
    <t xml:space="preserve">thedionnemama
</t>
  </si>
  <si>
    <t>juanpantalones
RT @NPR: "I care about facts the
way I care about oxygen and imbibing
enough water a day to live," says
@iamjohnoliver. https://t.co/Yw26o…</t>
  </si>
  <si>
    <t>wcsek
RT @Impeach_D_Trump: Today Donald
Trump Called @SenJohnMcCain a "Loser".
Republican or Democrat, McCain
is an American Hero. RETWEET YOUR…</t>
  </si>
  <si>
    <t>cambioencuba
Xi Jinping y Donald Trump hablan
por teléfono https://t.co/6tbduXwhtS</t>
  </si>
  <si>
    <t>bobthym
RT @MikePrysner: Jesus, Trump's
quote signing this is scary af:
"Your day is over. A new era of
justice begins &amp;amp; it begins
right now" https…</t>
  </si>
  <si>
    <t>mattophobia
RT @politico: .@realDonaldTrump's
allies say he has been surprised
that government can’t be run like
his business https://t.co/gUu8LqzLLK
h…</t>
  </si>
  <si>
    <t>donnadiane1970
RT @politico: .@realDonaldTrump's
allies say he has been surprised
that government can’t be run like
his business https://t.co/gUu8LqzLLK
h…</t>
  </si>
  <si>
    <t>stefpreissner
Is it just me or do these towels
create a Donald Trump shadow https://t.co/pfDmOq2RQq</t>
  </si>
  <si>
    <t>kilkennyfineart
RT @StefPreissner: Is it just me
or do these towels create a Donald
Trump shadow https://t.co/pfDmOq2RQq</t>
  </si>
  <si>
    <t>webnotitarde
Tribunal rechazó una vez solicitud
de Donald Trump #Internacional
https://t.co/SOUXFiauqM</t>
  </si>
  <si>
    <t>reinaldazo
RT @webnotitarde: Tribunal rechazó
una vez solicitud de Donald Trump
#Internacional https://t.co/SOUXFiauqM</t>
  </si>
  <si>
    <t>panyol
RT @WSJ: Trump commits to ‘One
China’ policy in call with Xi Jinping
https://t.co/4oAPWqHXMP</t>
  </si>
  <si>
    <t>seipl3
Donald Trump is making Iran's revolution
great again https://t.co/HoPPNTl164
by #TheEconomist via @c0nvey</t>
  </si>
  <si>
    <t>pemwaldron
Donald #Trump's US tax reform:
What we know so far about his 'phenomenal'
planned cuts https://t.co/fzbk5CBcOU…
https://t.co/PWavPA9tOF</t>
  </si>
  <si>
    <t xml:space="preserve">williamlegate
</t>
  </si>
  <si>
    <t xml:space="preserve">sayantan_trump
</t>
  </si>
  <si>
    <t xml:space="preserve">abc
</t>
  </si>
  <si>
    <t>buckarubby
RT @RealMuckmaker: Donald Trump
has successfully buried the story
that worries him most https://t.co/qJlbpf8jMX</t>
  </si>
  <si>
    <t>lilspike
RT @ForeignPolicy: Donald Trump
cannot avoid conflict with Russia.
Doing so will inevitably lead to
war, argues Robert Kagan. https://t.co/…</t>
  </si>
  <si>
    <t>ebmysicist
RT @realMelanaTrump: Throwback
to when I met Donald Trump for
the first time https://t.co/fygSOV8JNG</t>
  </si>
  <si>
    <t>realmelanatrump
Throwback to when I met Donald
Trump for the first time https://t.co/fygSOV8JNG</t>
  </si>
  <si>
    <t>epochtimesde
Ein linkes Wochenmagazin in Irland
hat keine Skrupel, einen "Aufruf
zur Gewalt" gegen den US-Präsidenten
Donald... https://t.co/iVgftLKvol</t>
  </si>
  <si>
    <t>dessousandmore
RT @EpochTimesDE: Ein linkes Wochenmagazin
in Irland hat keine Skrupel, einen
"Aufruf zur Gewalt" gegen den US-Präsidenten
Donald... https:…</t>
  </si>
  <si>
    <t>callum__gibson
RT @JamesMelville: BREAKING NEWS:
Donald Trump is going to make Pink
Floyd pay for the wall.</t>
  </si>
  <si>
    <t>bojindie
RT @politico: .@realDonaldTrump's
allies say he has been surprised
that government can’t be run like
his business https://t.co/gUu8LqzLLK
h…</t>
  </si>
  <si>
    <t>bluberco
Pollsters Are Still Misreading
Support For Donald Trump | #politics
https://t.co/gCrj5r7QDx</t>
  </si>
  <si>
    <t>asaganich
RT @BluberCo: Pollsters Are Still
Misreading Support For Donald Trump
| #politics https://t.co/gCrj5r7QDx</t>
  </si>
  <si>
    <t>cjward713
RT @NPR: "I care about facts the
way I care about oxygen and imbibing
enough water a day to live," says
@iamjohnoliver. https://t.co/Yw26o…</t>
  </si>
  <si>
    <t>lahiene71
RT @982thebeat: #LiveOn982thebeat
Katt Williams talks about Donald
Trump by @KattPackAllDay https://t.co/js5ZfvYa1d
https://t.co/tyEVCm0DNm</t>
  </si>
  <si>
    <t xml:space="preserve">kattpackallday
</t>
  </si>
  <si>
    <t>982thebeat
#LiveOn982thebeat Katt Williams
talks about Donald Trump by @KattPackAllDay
https://t.co/js5ZfvYa1d https://t.co/tyEVCm0DNm</t>
  </si>
  <si>
    <t>juanbaylac
Donald Trump firma una ley que
permite a Uruguayos viajar a los
EE.UU sin visa - https://t.co/aZRIM2q4uU
no está sanoGobierna sus intereses</t>
  </si>
  <si>
    <t>iservedrinks
RT @aerdt: Canadian woman turned
away from US border after Muslim
prayer videos found on her phone
|By Harry Cockburn https://t.co/UYtMY8Q…</t>
  </si>
  <si>
    <t>not_a_banker
@AltStateDpt @PolitiFact All part
of his condition: https://t.co/OJKzW4eYmV</t>
  </si>
  <si>
    <t>aoindc
RT @RegardingJosh: Donald Trump:
See you in Court! The Court: I'm
a court so... https://t.co/itq5unj1fY</t>
  </si>
  <si>
    <t>hammamra7
RT @WSJ: Trump commits to ‘One
China’ policy in call with Xi Jinping
https://t.co/4oAPWqHXMP</t>
  </si>
  <si>
    <t>riegerreport
VIDEO of Mike Pence calling Trump's
#MuslimBan unconstitutional from
December 2015: https://t.co/BDfq8BWeFG</t>
  </si>
  <si>
    <t>rainwhen_
RT @RiegerReport: VIDEO of Mike
Pence calling Trump's #MuslimBan
unconstitutional from December
2015: https://t.co/BDfq8BWeFG</t>
  </si>
  <si>
    <t>skepticsa
How true most points in this in
#auspol, since @TonyAbbottMHR became
leader of @LiberalAus, contd under
Turnbull? https://t.co/Z6GgFX5Py7</t>
  </si>
  <si>
    <t xml:space="preserve">liberalaus
</t>
  </si>
  <si>
    <t xml:space="preserve">tonyabbottmhr
</t>
  </si>
  <si>
    <t>emilyroseheintz
RT @theDirtyVegan: @realDonaldTrump
"Donald Trump Says Hillary Doesn’t
Have the ‘Temperament’ to Be President"
then you got this ALL CAPS s…</t>
  </si>
  <si>
    <t>thedirtyvegan
@realDonaldTrump "Donald Trump
Says Hillary Doesn’t Have the ‘Temperament’
to Be President" then you got this
ALL C… https://t.co/d9L9CPtWIq</t>
  </si>
  <si>
    <t>odecarvalho
1) O golpe que se prepara nos EUA
para impedir a posse de Donald
Trump ou ao menos inviabilizar
o seu governo</t>
  </si>
  <si>
    <t>ton_castil
RT @OdeCarvalho: 1) O golpe que
se prepara nos EUA para impedir
a posse de Donald Trump ou ao menos
inviabilizar o seu governo</t>
  </si>
  <si>
    <t>rhreid
James Baker offers #DonaldTrump
advice:" Don't insult #Mexico,
don't be #Israel's lawyer, respect
#NATO, organize https://t.co/PSorLrosss</t>
  </si>
  <si>
    <t>kbehidji
RT @rhreid: James Baker offers
#DonaldTrump advice:" Don't insult
#Mexico, don't be #Israel's lawyer,
respect #NATO, organize https://t.co/…</t>
  </si>
  <si>
    <t>wilbury_twist
Donald Trump finally tweets some
truth. The security of our nation
is at stake and has been ever since
he took offi… https://t.co/vEDC7tqGQc</t>
  </si>
  <si>
    <t>freedomsbride
RT @Wilbury_Twist: Donald Trump
finally tweets some truth. The
security of our nation is at stake
and has been ever since he took
office. h…</t>
  </si>
  <si>
    <t>hobotox
RT @theDirtyVegan: @realDonaldTrump
"Donald Trump Says Hillary Doesn’t
Have the ‘Temperament’ to Be President"
then you got this ALL CAPS s…</t>
  </si>
  <si>
    <t>dprk_news
Dim-witted dullard Donald Trump
proves himself a dolt, vowing to
protect US in court. Marshal Kim
Jong-Un protects… https://t.co/n80TyKC00T</t>
  </si>
  <si>
    <t>sschwen
RT @DPRK_News: Dim-witted dullard
Donald Trump proves himself a dolt,
vowing to protect US in court.
Marshal Kim Jong-Un protects DPRK
on…</t>
  </si>
  <si>
    <t>550ktrs
A federal appeals court refused
Thursday to reinstate President
Donald Trump's ban; @karentravers
reports next: https://t.co/nVvhBGgeIX</t>
  </si>
  <si>
    <t xml:space="preserve">karentravers
</t>
  </si>
  <si>
    <t>dh_a_heller
Trump finds the limits of executive
power @CNNPolitics https://t.co/HaxQ5NelKv</t>
  </si>
  <si>
    <t>cnnpolitics
Timeline: How President Donald
Trump's travel ban unraveled https://t.co/WcJJX1ySQ5
https://t.co/eEZQsXE3pP</t>
  </si>
  <si>
    <t>kaitlinabell
RT @TerryMoran: THIS IS BIG: 9th
Circuit judges say Donald Trump's
sweeping talk of a "Muslim ban"
can be used as evidence for discriminati…</t>
  </si>
  <si>
    <t>todayshow
'You can't get a worse case than
this': Trump feud with Nordstrom
sparks ethics warnings https://t.co/RfYAwCY7LR
https://t.co/9QsLxlLaau</t>
  </si>
  <si>
    <t>moncureandrew
RT @CNNPolitics: Timeline: How
President Donald Trump's travel
ban unraveled https://t.co/WcJJX1ySQ5
https://t.co/eEZQsXE3pP</t>
  </si>
  <si>
    <t>jgsaxon
Prince Charles issues veiled warning
over Donald Trump and return to
'dark days of 1930s' #NotMyPresident
https://t.co/wNuw3FmksZ</t>
  </si>
  <si>
    <t>carminezozzora
Donald Trump gets evicerated and
sued for protecting us while Obama
basks in a glorious legacy illusion
when he sho… https://t.co/ZPkIl2nN57</t>
  </si>
  <si>
    <t>lastlobomundo
RT @CarmineZozzora: Donald Trump
gets evicerated and sued for protecting
us while Obama basks in a glorious
legacy illusion when he should…</t>
  </si>
  <si>
    <t>wtf_didyouknow
RT @HuffingtonPost: Elizabeth Warren
blasts Trump for not "draining
the swamp" https://t.co/WqBG6TpwDR
https://t.co/gX8MPn60Lr</t>
  </si>
  <si>
    <t>pgfflinda
RT @aerdt: Canadian woman turned
away from US border after Muslim
prayer videos found on her phone
|By Harry Cockburn https://t.co/UYtMY8Q…</t>
  </si>
  <si>
    <t>megaera17
RT @richardhine: Trump embarrasses
himself globally by saying botched
Yemen raid that killed 9 kids is
example of America "winning" https:/…</t>
  </si>
  <si>
    <t>ac_anosh7
RT @ParaComedian09: Donald Trump:
"I'LL SEE YOU IN COURT!" Ninth
Circuit: "We are a court." Donald
Trump: "FAKE NEWS!"</t>
  </si>
  <si>
    <t>danielaf_df
Think Ivanka or Melania Trump would
try to exploit their status for
profit? Sad! https://t.co/npv0QcCyfN
https://t.co/7RDOROiZBs</t>
  </si>
  <si>
    <t>chmodbot3
RT @RegardingJosh: Donald Trump:
See you in Court! The Court: I'm
a court so... https://t.co/itq5unj1fY</t>
  </si>
  <si>
    <t>chucksnewsroom
Free exchange: Donald Trump and
the dollar standard https://t.co/PfaN1wuXDI
via TheEconomist</t>
  </si>
  <si>
    <t>martinasark6
Donald Trump wants to change U.S.
nuclear policy. Most Americans
aren't persuaded. https://t.co/gQv5ACb4jV</t>
  </si>
  <si>
    <t>mikevanriel2
Donald Trump will tweet about Muslims
attacking but he would never tweet
about Muslims being attacked.</t>
  </si>
  <si>
    <t>festusakin
US judges refuse to reinstate Trump
executive order - President lashes
out: 'I'll see you in court' https://t.co/Tw5pOqEavR</t>
  </si>
  <si>
    <t>mickpuck
Superb, Mr Brooks. "A Gift for
Donald Trump" article https://t.co/0ln0MgnFrZ</t>
  </si>
  <si>
    <t>rosalindmaud
RT @MickPuck: Superb, Mr Brooks.
"A Gift for Donald Trump" article
https://t.co/0ln0MgnFrZ</t>
  </si>
  <si>
    <t>_danparis
Tory MSP thinks we're leaving the
Eurozone and that #indyref was
in 2015. 😂 https://t.co/uSIyjdPp6f</t>
  </si>
  <si>
    <t>deoradh1
RT @_DanParis: Tory MSP thinks
we're leaving the Eurozone and
that #indyref was in 2015. 😂 https://t.co/uSIyjdPp6f</t>
  </si>
  <si>
    <t>lauramcafee1
RT @ForeignPolicy: Donald Trump
cannot avoid conflict with Russia.
Doing so will inevitably lead to
war, argues Robert Kagan. https://t.co/…</t>
  </si>
  <si>
    <t xml:space="preserve">georgetakei
</t>
  </si>
  <si>
    <t xml:space="preserve">nycjayjay
</t>
  </si>
  <si>
    <t xml:space="preserve">akaworf
</t>
  </si>
  <si>
    <t xml:space="preserve">sethmacfarlane
</t>
  </si>
  <si>
    <t>iisuperjimii
I liked a @YouTube video from @faze_rain
https://t.co/fTaVU3PF8w DONALD
TRUMP ROASTED ME...</t>
  </si>
  <si>
    <t xml:space="preserve">faze_rain
</t>
  </si>
  <si>
    <t>catherinehatf19
RT @Impeach_D_Trump: Today Donald
Trump Called @SenJohnMcCain a "Loser".
Republican or Democrat, McCain
is an American Hero. RETWEET YOUR…</t>
  </si>
  <si>
    <t>gaellevzn
RT @ParaComedian09: Donald Trump:
"I'LL SEE YOU IN COURT!" Ninth
Circuit: "We are a court." Donald
Trump: "FAKE NEWS!"</t>
  </si>
  <si>
    <t>segunhassan_
Donald Trump might have to learn
to rule the US carrying the people
along and putting their feelings
into consideration</t>
  </si>
  <si>
    <t>beminecaroline
"I'd like to speak with the manager"
-#DonaldTrump #SeeYouInCourt</t>
  </si>
  <si>
    <t>elliothournon
RT @Scipionista: Donald Trump est
capable de débarquer comme ça au
tribunal pour déglinguer le juge
qui a annulé son décret anti-immigratio…</t>
  </si>
  <si>
    <t>acraig2014
RT @AltStateDpt: Pulitzer Prize
winning @PolitiFact shows the full
scope of Trump's lies. Only 4%
of Trump statements rate TRUE.
https://t.…</t>
  </si>
  <si>
    <t>tksailor
RT @ChrisJZullo: 👏 Bravo #Nordstrom.
There are only two things Donald
Trump cares about. His reputation
and his pocket. The first is shot.…</t>
  </si>
  <si>
    <t>rfi_vi
NHẬT BẢN - HOA KỲ - Shinzo Abe
tạo cơ hội cho Donald Trump hạ
nhiệt https://t.co/vxQpXTI9Hd</t>
  </si>
  <si>
    <t>teeheeheemcfee
RT @TerryMoran: THIS IS BIG: 9th
Circuit judges say Donald Trump's
sweeping talk of a "Muslim ban"
can be used as evidence for discriminati…</t>
  </si>
  <si>
    <t>helenkennedy
Lots of juicy leaks in Politico
look behind scenes at WH - Trump
not coping well with staff he can't
make sign NDAs… https://t.co/r2K2AUvJ6F</t>
  </si>
  <si>
    <t>raynemillaray
RT @HelenKennedy: Lots of juicy
leaks in Politico look behind scenes
at WH - Trump not coping well with
staff he can't make sign NDAs.
http…</t>
  </si>
  <si>
    <t>samuelaadams
Donald Trump signed an unspecific
EO aimed at people who are “destroying
the blood of our youth,” which
doesn’t sound even a little Nazi-ish</t>
  </si>
  <si>
    <t>venomous9
RT @SamuelAAdams: Donald Trump
signed an unspecific EO aimed at
people who are “destroying the
blood of our youth,” which doesn’t
sound eve…</t>
  </si>
  <si>
    <t>deborah87598885
RT @DavidCornDC: Never has it been
easier to get secret cash to a
president. Follow the (hotel) money!
https://t.co/EkC3zTBIW4 via @MotherJ…</t>
  </si>
  <si>
    <t xml:space="preserve">motherj
</t>
  </si>
  <si>
    <t>mjedlicka
RT @HuffingtonPost: Elizabeth Warren
blasts Trump for not "draining
the swamp" https://t.co/WqBG6TpwDR
https://t.co/gX8MPn60Lr</t>
  </si>
  <si>
    <t>irbfuk
Donald Trump: a man so obnoxious
that karma may see him reincarnated
as himself | Frankie Boyle https://t.co/iORSaipknk</t>
  </si>
  <si>
    <t>ctzncorinthian
RT @IRBFUK: Donald Trump: a man
so obnoxious that karma may see
him reincarnated as himself | Frankie
Boyle https://t.co/iORSaipknk</t>
  </si>
  <si>
    <t>circuitoenlace
La Justicia de EEUU decidió mantener
bloqueo al decreto migratorio de
Donald Trump https://t.co/mFQJv1SlyO
https://t.co/OFamYRgL1E</t>
  </si>
  <si>
    <t>rebeccamaureen
RT @politico: .@realDonaldTrump's
allies say he has been surprised
that government can’t be run like
his business https://t.co/gUu8LqzLLK
h…</t>
  </si>
  <si>
    <t>pres_coin
Donald Trump just lost, bigly -
Washington Post https://t.co/djtdeNycUS</t>
  </si>
  <si>
    <t>elparrafito1
La Justicia de EEUU decidió mantener
bloqueo al decreto migratorio de
Donald Trump https://t.co/yxneKaJtHB
https://t.co/6osDLCsHHM</t>
  </si>
  <si>
    <t>bukolabolarinwa
RT @BBCWorld: Donald Trump loses
appeal court bid to reinstate travel
ban https://t.co/tpJrBoQbo3 https://t.co/J1kdJtuc5F</t>
  </si>
  <si>
    <t>pupilasombrada
Xi Jinping y Donald Trump hablan
por teléfono https://t.co/fAxbb3meYR</t>
  </si>
  <si>
    <t>tdixie25
RT @heyyybonita: Donald Trump:
SEE YOU IN COURT! Judge: https://t.co/gKFyT26eIc</t>
  </si>
  <si>
    <t>thomascavin
https://t.co/iitduZot41 🤔 IS HERE
TRYING TO TELL YOU ALL SOMETHING?
LIKE WE HAVE? AND HAS FALLEN ON
DEAF EARS!! 🤔</t>
  </si>
  <si>
    <t>markseibel
Most Californians disapprove of
Donald Trump, poll finds | The
Sacramento Bee https://t.co/gqTnUXVuEA</t>
  </si>
  <si>
    <t>touparish
RT @KlayVolk: Guy Protesting Donald
Trump Doesn't Know He Agrees With
Him 😂 https://t.co/hd2Fossvrg</t>
  </si>
  <si>
    <t>firemonkey47
RT @rollcall: Opinion: Ivanka incident
shows that Donald Trump is not
Harry Truman. https://t.co/Q3uDJqBg56
https://t.co/xU60zJvr4v</t>
  </si>
  <si>
    <t>rollcall
Opinion: Ivanka incident shows
that Donald Trump is not Harry
Truman. https://t.co/Q3uDJqBg56
https://t.co/xU60zJvr4v</t>
  </si>
  <si>
    <t>publimbi
Ni los tuits de Trump pueden salvar
a Twitter https://t.co/xFd5hD3qsP</t>
  </si>
  <si>
    <t>fukdapress
RT @TerryMoran: THIS IS BIG: 9th
Circuit judges say Donald Trump's
sweeping talk of a "Muslim ban"
can be used as evidence for discriminati…</t>
  </si>
  <si>
    <t>derponamission
RT @politico: .@realDonaldTrump's
allies say he has been surprised
that government can’t be run like
his business https://t.co/gUu8LqzLLK
h…</t>
  </si>
  <si>
    <t>classicpict
Donald Trump 24/7 https://t.co/BKTHJboCCc</t>
  </si>
  <si>
    <t>michaelrg227
RT @ClassicPict: Donald Trump 24/7
https://t.co/BKTHJboCCc</t>
  </si>
  <si>
    <t>gilllygg
@GreggHenson old grumpy white men
shouldn't have twitters 🙄🙄 luckily
you went bald and didn't keep the
Donald trump top.</t>
  </si>
  <si>
    <t xml:space="preserve">gregghenson
</t>
  </si>
  <si>
    <t>keithwm
@joshbloch @rinde I typed 'footage
of Donald Trump reading' in Google,
and cried inside.</t>
  </si>
  <si>
    <t xml:space="preserve">rinde
</t>
  </si>
  <si>
    <t xml:space="preserve">joshbloch
</t>
  </si>
  <si>
    <t>ferolhumphrey
@USATODAY @JoyAnnReid (a) Does
he know what that means (b) Does
he care (c) Will he remember (d)
Does anyone believe Donald Trump</t>
  </si>
  <si>
    <t xml:space="preserve">joyannreid
</t>
  </si>
  <si>
    <t>01mbthebest
RT @ferolhumphrey: @USATODAY @JoyAnnReid
(a) Does he know what that means
(b) Does he care (c) Will he remember
(d) Does anyone believe Do…</t>
  </si>
  <si>
    <t xml:space="preserve">usatoday
</t>
  </si>
  <si>
    <t>lex_indacut
RT @ShaunKing: Donald Trump is
just so damn embarrassing. The
dude makes a complete ass of himself
several times a day now. It's hard
to ke…</t>
  </si>
  <si>
    <t>brownsuga545
RT @982thebeat: #LiveOn982thebeat
Katt Williams talks about Donald
Trump by @KattPackAllDay https://t.co/js5ZfvYa1d
https://t.co/tyEVCm0DNm</t>
  </si>
  <si>
    <t>juliaadair
Donald Trump abruptly fires White
House cybersecurity chief, has
him escorted out of building https://t.co/yendgScnZ7
via @PalmerReport</t>
  </si>
  <si>
    <t>beautybind
RT @JuliaAdair: Donald Trump abruptly
fires White House cybersecurity
chief, has him escorted out of
building https://t.co/yendgScnZ7
via @…</t>
  </si>
  <si>
    <t>lasillarota
Mexicana se hace viral en redes
sociales por la forma en que protestó
contra Donald Trump https://t.co/iLcfrBUIxX
https://t.co/Ew5mq7XVrL</t>
  </si>
  <si>
    <t>flexluis
RT @lasillarota: Mexicana se hace
viral en redes sociales por la
forma en que protestó contra Donald
Trump https://t.co/iLcfrBUIxX https://…</t>
  </si>
  <si>
    <t>thenevsal
RT @ParaComedian09: Donald Trump:
"I'LL SEE YOU IN COURT!" Ninth
Circuit: "We are a court." Donald
Trump: "FAKE NEWS!"</t>
  </si>
  <si>
    <t>andersondrlja
The great #MartinLutherKing Jr.
would have voted for #DonaldTrump
just like his niece did! We are
AMERICANS https://t.co/pEP4Z39ZnU</t>
  </si>
  <si>
    <t>gerster_kaylene
RT @andersonDrLJA: The great #MartinLutherKing
Jr. would have voted for #DonaldTrump
just like his niece did! We are
AMERICANS https://t.co…</t>
  </si>
  <si>
    <t>roz233
Bank that’s keeping Donald Trump
afloat gets busted for Russian
money laundering scheme https://t.co/x7FDX9G7Xr
via @PalmerReport HOLY KRAP🔺</t>
  </si>
  <si>
    <t>kemptont
RT @roz233: Bank that’s keeping
Donald Trump afloat gets busted
for Russian money laundering scheme
https://t.co/x7FDX9G7Xr via @PalmerRepo…</t>
  </si>
  <si>
    <t>muhtasimahmed
RT @heyyybonita: Donald Trump:
SEE YOU IN COURT! Judge: https://t.co/gKFyT26eIc</t>
  </si>
  <si>
    <t>faizinside
mantappp cook @CEO Apple: Kami
Menentang Larangan Imigrasi Donald
Trump https://t.co/ErXestt6Oj</t>
  </si>
  <si>
    <t xml:space="preserve">ceo
</t>
  </si>
  <si>
    <t>thetweetofgod
If Donald Trump becomes President
I’m moving to another universe.</t>
  </si>
  <si>
    <t>vladpsychogist
RT @TheTweetOfGod: If Donald Trump
becomes President I’m moving to
another universe.</t>
  </si>
  <si>
    <t>nishalew_
RT @RegardingJosh: Donald Trump:
See you in Court! The Court: I'm
a court so... https://t.co/itq5unj1fY</t>
  </si>
  <si>
    <t>bartluann
RT @HuffingtonPost: Seth Meyers
calls out @realDonaldTrump’s continued
silence on the Quebec shooting
https://t.co/QRxcghmcG6 https://t.co/…</t>
  </si>
  <si>
    <t>geliefig
Décret anti-immigration : Donald
Trump perd la deuxième manche https://t.co/shkDQYwW6w
via @Le_Figaro</t>
  </si>
  <si>
    <t xml:space="preserve">le_figaro
</t>
  </si>
  <si>
    <t>0115shandil
RT @TheEconomist: Donald Trump
is making Iran's revolution great
again https://t.co/iWYYOYj1d7</t>
  </si>
  <si>
    <t>tal_avi
RT @GerrishLisa: Donald Trump,
who never served in the military,
goes after Senate veterans https://t.co/NPien0rlVE</t>
  </si>
  <si>
    <t>somexlcan
Donald Trump: "I'LL SEE YOU IN
COURT!" Ninth Circuit: "We are
a court." Donald Trump: "FAKE NEWS!"</t>
  </si>
  <si>
    <t>itsjustgisellex
RT @SOMEXlCAN: Donald Trump: "I'LL
SEE YOU IN COURT!" Ninth Circuit:
"We are a court." Donald Trump:
"FAKE NEWS!"</t>
  </si>
  <si>
    <t>dianearnal
Donald Trump Claims US Murder Rate
'Highest' in '47 Years' Despite
FBI Data Showing Otherwise - ABC
News - https://t.co/IquJbMCoIn
via @ABC</t>
  </si>
  <si>
    <t>queennn94
Kristen Stewart taking down Donald
Trump and the homophobes at one
go. She has saved 2017. Play this
at my funeral. https://t.co/ywlzO18FaT</t>
  </si>
  <si>
    <t>happychaii
RT @queennn94: Kristen Stewart
taking down Donald Trump and the
homophobes at one go. She has saved
2017. Play this at my funeral.
https:/…</t>
  </si>
  <si>
    <t>morningtyas
@null Single Anyar Katy Perry 'Chained
to the Rhythm' Sindir Donald Trump?
https://t.co/797dEVcwUQ</t>
  </si>
  <si>
    <t xml:space="preserve">null
</t>
  </si>
  <si>
    <t>alexsokoloff
YES. Thank you. Finally.... https://t.co/9NjeaETDyG</t>
  </si>
  <si>
    <t>ernestsepulveda
RT @TheEconomist: The first big
test of America’s institutions
under Donald Trump https://t.co/DtZrQ6JbEa</t>
  </si>
  <si>
    <t>anneannapolis
RT @TerryMoran: THIS IS BIG: 9th
Circuit judges say Donald Trump's
sweeping talk of a "Muslim ban"
can be used as evidence for discriminati…</t>
  </si>
  <si>
    <t>tiasmusic
RT @RegardingJosh: Donald Trump:
See you in Court! The Court: I'm
a court so... https://t.co/itq5unj1fY</t>
  </si>
  <si>
    <t>hmalave2768
RT @TemplarioResisT: #10Feb 34
Parlamentarios EEUU solicitan a
Donald Trump Sanciones a Venezolanos
por Corruptos y Violadores de DDHH
http…</t>
  </si>
  <si>
    <t>lafonliam
RT @Scipionista: Donald Trump est
capable de débarquer comme ça au
tribunal pour déglinguer le juge
qui a annulé son décret anti-immigratio…</t>
  </si>
  <si>
    <t>iamdefstef
RT @politico: .@realDonaldTrump's
allies say he has been surprised
that government can’t be run like
his business https://t.co/gUu8LqzLLK
h…</t>
  </si>
  <si>
    <t>n_poindexter
RT @rogueFEMA: Did you know that
according to Politifact only 4%
of Trump's statements are true?
"mostly true" raises it to 16%
https://t…</t>
  </si>
  <si>
    <t>juanbago
RT @RegardingJosh: Donald Trump:
See you in Court! The Court: I'm
a court so... https://t.co/itq5unj1fY</t>
  </si>
  <si>
    <t>bjcalvillo
"That'll be $3.90" Donald Trump:
"I only have a quarter" "Well....I
can't give you the ice cream if..."
Donald Trump: "SEE YOU IN COURT!"</t>
  </si>
  <si>
    <t>leafy_is_drugz
RT @BJCalvillo: "That'll be $3.90"
Donald Trump: "I only have a quarter"
"Well....I can't give you the ice
cream if..." Donald Trump: "S…</t>
  </si>
  <si>
    <t>donald_trump_q
“The point is, you can never be
too greedy.” -Donald Trump #POTUS
#DonaldTrump #Trump #TrumpProtest</t>
  </si>
  <si>
    <t>bowleggednerd
Did anyone else notice how the
voodoo doll had the hair of Donald
Trump? https://t.co/Q4vMqmhPFO</t>
  </si>
  <si>
    <t>keely221b
RT @bowleggednerd: Did anyone else
notice how the voodoo doll had
the hair of Donald Trump? https://t.co/Q4vMqmhPFO</t>
  </si>
  <si>
    <t>ddemaiosmith
RT @rogueFEMA: Did you know that
according to Politifact only 4%
of Trump's statements are true?
"mostly true" raises it to 16%
https://t…</t>
  </si>
  <si>
    <t>gabrielamb72
RT @TemplarioResisT: #10Feb 34
Parlamentarios EEUU solicitan a
Donald Trump Sanciones a Venezolanos
por Corruptos y Violadores de DDHH
http…</t>
  </si>
  <si>
    <t>smartkaden
@CNN Donald Trump and his cabinet
members have no idea what they're
doing and saying!!!! Someone kick
them ALL out of the White House
now!!!</t>
  </si>
  <si>
    <t>lies_breaker
🔴#USA : La Cour d’appel fédérale
de San Francisco maintient la suspension
du décret anti-musulman du président
amér… https://t.co/cYivV1762E</t>
  </si>
  <si>
    <t>dats2shit
RT @Lies_Breaker: 🔴#USA : La Cour
d’appel fédérale de San Francisco
maintient la suspension du décret
anti-musulman du président américain…</t>
  </si>
  <si>
    <t>megannic0l
it's uncanny how suited lily allen
- fuck you is for donald trump</t>
  </si>
  <si>
    <t>smartel3
RT @megannic0l: it's uncanny how
suited lily allen - fuck you is
for donald trump</t>
  </si>
  <si>
    <t>michaelvanmind
#Nordstrom #SnowStorm #SuperBowl
#DonaldTrump #notmypresident #SONA2017
#NationalPizzaDay #snowday #Trump
#msnbc... https://t.co/jbb4aMGlfL</t>
  </si>
  <si>
    <t>realdylanallman
Very very good news. Great pick
@VP. https://t.co/0mhZfVc4HV</t>
  </si>
  <si>
    <t xml:space="preserve">vp
</t>
  </si>
  <si>
    <t>sodagrrl
RT @realDylanAllman: Very very
good news. Great pick @VP. https://t.co/0mhZfVc4HV</t>
  </si>
  <si>
    <t>annebdep
RT @politico: .@realDonaldTrump's
allies say he has been surprised
that government can’t be run like
his business https://t.co/gUu8LqzLLK
h…</t>
  </si>
  <si>
    <t>fangpusskins
RT @rollcall: Opinion: Ivanka incident
shows that Donald Trump is not
Harry Truman. https://t.co/Q3uDJqBg56
https://t.co/xU60zJvr4v</t>
  </si>
  <si>
    <t>adirado29
Who Is Steve Bannon - 15 Facts
About Donald Trump's Chief Strategist
@rosie https://t.co/FjtikpHVZY</t>
  </si>
  <si>
    <t xml:space="preserve">rosie
</t>
  </si>
  <si>
    <t>unlewis
RT @rollcall: Opinion: Ivanka incident
shows that Donald Trump is not
Harry Truman. https://t.co/Q3uDJqBg56
https://t.co/xU60zJvr4v</t>
  </si>
  <si>
    <t>vibevixen
Misty Copeland &amp;amp; Dwayne Johnson
slam Under Armour CEO for supporting
Trump https://t.co/4uulz1gC6U https://t.co/F9pmadxl84</t>
  </si>
  <si>
    <t>cthomas823
RT @VIBEvixen: Misty Copeland &amp;amp;
Dwayne Johnson slam Under Armour
CEO for supporting Trump https://t.co/4uulz1gC6U
https://t.co/F9pmadxl84</t>
  </si>
  <si>
    <t>godandthebear
RT @MikePrysner: Jesus, Trump's
quote signing this is scary af:
"Your day is over. A new era of
justice begins &amp;amp; it begins
right now" https…</t>
  </si>
  <si>
    <t>tamarateague1
RT @TallahForTrump: The left &amp;amp;
the corrupt judges will have blood
on their hands if something happens
here for overruling Donald Trump's
te…</t>
  </si>
  <si>
    <t>woodslight1
RT @MrTommyCampbell: Donald Trump
was born wealthy and got handed
everything. For the things he wasn't
handed, he'd bribe or steal to
get h…</t>
  </si>
  <si>
    <t>simbatz11
RT @ParaComedian09: Donald Trump:
"I'LL SEE YOU IN COURT!" Ninth
Circuit: "We are a court." Donald
Trump: "FAKE NEWS!"</t>
  </si>
  <si>
    <t>fluentiai
RT @MenCodes: Donald Trump's debate
notes https://t.co/Tq629DLL4S</t>
  </si>
  <si>
    <t>mencodes
Donald Trump's debate notes https://t.co/Tq629DLL4S</t>
  </si>
  <si>
    <t>horstie
US appeals court upholds suspension
of President Donald Trump's travel
ban https://t.co/9Lq0L2pl2l by
#drpaulmorgan via @c0nvey</t>
  </si>
  <si>
    <t>outvade
RT @MenCodes: Donald Trump's debate
notes https://t.co/Tq629DLL4S</t>
  </si>
  <si>
    <t>mezpocalypsenow
Sounds right (and great photo choice):
Trump vexed by challenges, scale
of government - POLITICO https://t.co/8mv8jOhhUV</t>
  </si>
  <si>
    <t>fxs_stocks_fr
Même Donald Trump ne fait pas décoller
Twitter #Finances #Forex #Matières
premières #Stocks https://t.co/IGEDYVfyVX</t>
  </si>
  <si>
    <t>garyonly
Being president is harder than
you thought? Well no shit snowflake!
#donaldtrump #snowflake https://t.co/x3qXd3fd7V
https://t.co/Yyq2Aga6cu</t>
  </si>
  <si>
    <t>kbee57
RT @guardian: Is Obama's official
White House photographer trolling
Trump? https://t.co/fIJd6tcZE4</t>
  </si>
  <si>
    <t>endlessfractal
RT @MenCodes: Donald Trump's debate
notes https://t.co/Tq629DLL4S</t>
  </si>
  <si>
    <t>tuvozalmundo
Lisa Monaco, ex-asesora de seguridad
del Gobierno de EEUU. Una voz contra
el muro de #DonaldTrump https://t.co/n0VGoZI9bC</t>
  </si>
  <si>
    <t>policalnewsusa
🇺🇸 @usa_news_24 👈 Donald Trump,
Iraq, Jacqueline Kennedy: Your
Friday Briefing https://t.co/DauuVaDrqE
👈 see here https://t.co/awuJlcECrv</t>
  </si>
  <si>
    <t xml:space="preserve">usa_news_24
</t>
  </si>
  <si>
    <t>nancycubbins
RT @JamesMelville: BREAKING NEWS:
Donald Trump is going to make Pink
Floyd pay for the wall.</t>
  </si>
  <si>
    <t>toddster1985
I liked a @YouTube video https://t.co/PLRT9HKIT3
Donald Trump Calls In To Ask A
Few Basic Questions</t>
  </si>
  <si>
    <t>johnscharf5
RT @NPR: "I care about facts the
way I care about oxygen and imbibing
enough water a day to live," says
@iamjohnoliver. https://t.co/Yw26o…</t>
  </si>
  <si>
    <t>anjalimalikmd
RT @NPR: "I care about facts the
way I care about oxygen and imbibing
enough water a day to live," says
@iamjohnoliver. https://t.co/Yw26o…</t>
  </si>
  <si>
    <t>anttiviljami
RT @mikko: This bot watches Donald
Trump's tweets for mentions of
companies, and automatically executes
trades on their stocks. https://t.c…</t>
  </si>
  <si>
    <t>fgreglo
RT @982thebeat: #LiveOn982thebeat
Katt Williams talks about Donald
Trump by @KattPackAllDay https://t.co/js5ZfvYa1d
https://t.co/tyEVCm0DNm</t>
  </si>
  <si>
    <t>dreams_screams
https://t.co/dvaLXHVvyO #donaldtrump
#textshouting #playgroundantics
#hilarious</t>
  </si>
  <si>
    <t>faggotron_
RT @realMelanaTrump: Throwback
to when I met Donald Trump for
the first time https://t.co/fygSOV8JNG</t>
  </si>
  <si>
    <t>lectric_eye
RT @guardian: Trump wants no real
allies, only convenient partners.
It's not going to work. https://t.co/ZmByU3paaD</t>
  </si>
  <si>
    <t>eating
RT if you think this mozzarella
stick would be a better president
than Donald Trump. https://t.co/xwXui5MeYr</t>
  </si>
  <si>
    <t>sshafawie
RT @Eating: RT if you think this
mozzarella stick would be a better
president than Donald Trump. https://t.co/xwXui5MeYr</t>
  </si>
  <si>
    <t>chrisdulux
RT @Independent: 'Donald Trump
will start a war with Iran' https://t.co/s7lElra7PZ</t>
  </si>
  <si>
    <t>beelzebjorn
RT @ForeignPolicy: Donald Trump
cannot avoid conflict with Russia.
Doing so will inevitably lead to
war, argues Robert Kagan. https://t.co/…</t>
  </si>
  <si>
    <t>discovery77_
RT @JamesMelville: BREAKING NEWS:
Donald Trump is going to make Pink
Floyd pay for the wall.</t>
  </si>
  <si>
    <t>melvinwilson2
Donald Trump signs executive order
giving police more authority https://t.co/KZwAgQAxZG</t>
  </si>
  <si>
    <t>cesaralaire
RT @CNNEE: Corte falla contra el
decreto de Trump: ¿Qué sigue? https://t.co/S9qAdGoE52</t>
  </si>
  <si>
    <t>sebastiankole
So Donald Trump's dad tried running
for mayor of New York..here's is
campaign ad ... https://t.co/QDL4zADLMU</t>
  </si>
  <si>
    <t>oftenblunders
https://t.co/KGvb5MHKrW</t>
  </si>
  <si>
    <t>vvsnair
Under #DonaldTrump, #India-US defence
ties get off to a strong start
https://t.co/sPpRGel8of</t>
  </si>
  <si>
    <t>24_news_live
Satire thrives in the post truth
era. @CourtyardHoxton https://t.co/MRqf0fVNuZ</t>
  </si>
  <si>
    <t xml:space="preserve">courtyardhoxton
</t>
  </si>
  <si>
    <t>worldfnature
French presidential candidate Emmanuel
Macron tells US climate scientists:
'Please come to France' - The Independen…
https://t.co/s7NREOFMBr</t>
  </si>
  <si>
    <t>cvonruhland
RT @WorldfNature: French presidential
candidate Emmanuel Macron tells
US climate scientists: 'Please
come to France' - The Independent
http…</t>
  </si>
  <si>
    <t>ldiamond39
President Donald Trump must order
FBI Director Jim Comey 2open an
investigation on death of DNC staffer
Seth Rich https://t.co/nZrv9nPx6g</t>
  </si>
  <si>
    <t>20steele20
RT @LDiamond39: President Donald
Trump must order FBI Director Jim
Comey 2open an investigation on
death of DNC staffer Seth Rich
https://t…</t>
  </si>
  <si>
    <t>deb_tiva
RT @NBCNews: Donald Trump’s feud
with Nordstrom sparks warnings
from ethics experts https://t.co/jymMrD9tWB
https://t.co/x9EDb87gBu</t>
  </si>
  <si>
    <t>the_lovelyjones
RT @RegardingJosh: Donald Trump:
See you in Court! The Court: I'm
a court so... https://t.co/itq5unj1fY</t>
  </si>
  <si>
    <t>eun_rocks
RT @NPR: "I care about facts the
way I care about oxygen and imbibing
enough water a day to live," says
@iamjohnoliver. https://t.co/Yw26o…</t>
  </si>
  <si>
    <t>doughboyhtx_
Donald trump will die in office</t>
  </si>
  <si>
    <t>rhysrharper
We just have to assume that Donald
Trump's tweets made more sense
in the original Russian.</t>
  </si>
  <si>
    <t>selena__jackson
RT @RhysRHarper: We just have to
assume that Donald Trump's tweets
made more sense in the original
Russian.</t>
  </si>
  <si>
    <t xml:space="preserve">nhbaptiste
</t>
  </si>
  <si>
    <t>shandixy
RT @aerdt: Could Nordstrom sue
#Trump for his angry Ivanka tweet?
|By @nhbaptiste https://t.co/rkrXXq8XTu</t>
  </si>
  <si>
    <t>kimera8090
Justicia gringa le quiebra el saque
a Donald Trump por el veto migratorio
que impuso https://t.co/yg3DwqwxGK
#puq</t>
  </si>
  <si>
    <t>tracikowal
@LPNational @Pandaphant1 @realDonaldTrump
@nsarwark Donald Trump should actually
have his own suite at the courthouse
by now, amirite?</t>
  </si>
  <si>
    <t xml:space="preserve">nsarwark
</t>
  </si>
  <si>
    <t xml:space="preserve">pandaphant1
</t>
  </si>
  <si>
    <t xml:space="preserve">lpnational
</t>
  </si>
  <si>
    <t>johnsb01
RT @bpolitics: "SEE YOU IN COURT,"
Donald Trump tweets after latest
ruling on travel ban https://t.co/mgKdq5lPh0
https://t.co/diEpSvMVyd</t>
  </si>
  <si>
    <t>alem303
Justicia gringa le quiebra el saque
a Donald Trump por el veto migratorio
que impuso https://t.co/o5vQBwgRDe
https://t.co/dChstAjwLD</t>
  </si>
  <si>
    <t>middleeasteye
Donald Trump ❤️ Israel's wall https://t.co/Y4cTHiQsMz</t>
  </si>
  <si>
    <t>aimansaufi64
RT @MiddleEastEye: Donald Trump
❤️ Israel's wall https://t.co/Y4cTHiQsMz</t>
  </si>
  <si>
    <t>tamarynmusic
https://t.co/PIZ1tJvCZs</t>
  </si>
  <si>
    <t>umexiquense
Frase del Día: "La gente buena
no entra al gobierno." Donald Trump</t>
  </si>
  <si>
    <t>adamserwer
Trump didn't realize you can't
actually run the government like
it's your family business https://t.co/fxiYkdimSG
https://t.co/IxVPWH3ZTz</t>
  </si>
  <si>
    <t>beats9kids
Tykkäsin @YouTube-videosta, jonka
teki @faze_rain https://t.co/YemQAc3jEq
DONALD TRUMP ROASTED ME...</t>
  </si>
  <si>
    <t>tauntontusc
Petition: Prevent Donald Trump
from making a State Visit to the
United Kingdom. https://t.co/TRS0QzC7Ko</t>
  </si>
  <si>
    <t>swaggerene1
Want to take down Donald Trump?
Take down his human shield Mitch
McConnell first. https://t.co/HsRMgVg8YB
via @PalmerReport</t>
  </si>
  <si>
    <t>audanutting
RT @CNNPolitics: Timeline: How
President Donald Trump's travel
ban unraveled https://t.co/WcJJX1ySQ5
https://t.co/eEZQsXE3pP</t>
  </si>
  <si>
    <t>thegayhumanist
Reminder: Hillary won the vote.
Donald Trump's presidency is a
Russian participation trophy. #9thCircuit</t>
  </si>
  <si>
    <t>ilforddavescfc
RT @Impeach_D_Trump: Donald Trump
-- meet your nemesis. It's undefeated,
and it will outlast you. https://t.co/J58Kgoite7</t>
  </si>
  <si>
    <t>jdl1185
RT @JohnJHarwood: "Tillerson rejected
idea advanced by Trump that Taiwan
be used as bargaining chip in broader
negotiation w/China" https:/…</t>
  </si>
  <si>
    <t>johnjharwood
"Tillerson rejected idea advanced
by Trump that Taiwan be used as
bargaining chip in broader negotiation
w/China" https://t.co/RDrQeZHPar</t>
  </si>
  <si>
    <t>jfreewright
Hey @POTUS* thought earlier u said...
Oh well. Who's punking who? 'After
Silence From Xi, Trump Endorses
One China https://t.co/S2bOK0rCUA'</t>
  </si>
  <si>
    <t>_tytanium
RT @jfreewright: Hey @POTUS* thought
earlier u said... Oh well. Who's
punking who? 'After Silence From
Xi, Trump Endorses One China https:/…</t>
  </si>
  <si>
    <t>doug_bandow
@realDonaldTrump shouldn't appoint
Elliott Abrams to Dep sec of State.
https://t.co/EozriqZGhQ Neocon
supported wars prez criticized</t>
  </si>
  <si>
    <t>nymag
How to take your show of solidarity
a bit further https://t.co/7bsKvasycI</t>
  </si>
  <si>
    <t>nancybknits
RT @NYMag: How to take your show
of solidarity a bit further https://t.co/7bsKvasycI</t>
  </si>
  <si>
    <t>hkarhapaa
RT @guardian: Is it wrong to laugh
at Donald Trump? | Steven Johnson
https://t.co/Sr5dEmXVjA</t>
  </si>
  <si>
    <t>wokescumbag
Michael D Higgins Michael DonaldTrump
Higgins I say "big" you say "if
true"</t>
  </si>
  <si>
    <t>paulinabozh
Justicia gringa le quiebra el saque
a Donald Trump por el veto migratorio
que impuso https://t.co/TKZFd2CzmB
https://t.co/wRD81VLHu1</t>
  </si>
  <si>
    <t>noticiashumor
Justicia gringa le quiebra el saque
a Donald Trump por el veto migratorio
que impuso https://t.co/PnQuVnj2Wa
https://t.co/o4aKC6CfKk</t>
  </si>
  <si>
    <t>ktvu
US court refuses to reinstate Donald
Trump travel ban https://t.co/knaPfZB6e9</t>
  </si>
  <si>
    <t>_bracilian
RT @KTVU: US court refuses to reinstate
Donald Trump travel ban https://t.co/knaPfZB6e9</t>
  </si>
  <si>
    <t>drawlinglawyer
Trump Tells Xi Jinping U.S. Will
Honor ‘One China’ Policy, via @nytimes
- sellout punk @realDonaldTrump
https://t.co/XzlsJZQ5Tn</t>
  </si>
  <si>
    <t>petersabol
John Oliver On Facts, Donald Trump,
And The Supreme Court For Dogs
https://t.co/r9KLEIduyP via @NPR</t>
  </si>
  <si>
    <t>newsweek
Trump promised to "drain the swamp"
of special interests. It's actually
growing—fast. https://t.co/hVdabVdMua
https://t.co/jLPlaHK7RU</t>
  </si>
  <si>
    <t>darnsharn
RT @Newsweek: Trump promised to
"drain the swamp" of special interests.
It's actually growing—fast. https://t.co/hVdabVdMua
https://t.co/jL…</t>
  </si>
  <si>
    <t>pembsllamas
We asked Teilo the llama what he
thought about all this Donald Trump
malarkey #nevermixllamasandpolitics
https://t.co/b7jkWSxJ5U</t>
  </si>
  <si>
    <t>thai_talk
"The new president’s allies say
he has been surprised that government
can’t be run like his business."
https://t.co/fDPoNAbA4z</t>
  </si>
  <si>
    <t>tyron_triston
RT @Thai_Talk: "The new president’s
allies say he has been surprised
that government can’t be run like
his business." https://t.co/fDPoNAbA…</t>
  </si>
  <si>
    <t>jackiespinner
Donald Trump just lost, bigly https://t.co/c8SuiVKVql</t>
  </si>
  <si>
    <t>aisstudios
RT @NPR: "I care about facts the
way I care about oxygen and imbibing
enough water a day to live," says
@iamjohnoliver. https://t.co/Yw26o…</t>
  </si>
  <si>
    <t>sory35616171
Donald Trump, Iraq, Jacqueline
Kennedy: Your Friday Briefing https://t.co/NgxP6oxoKk
👈 see here 🇺🇸 RT 🔁 https://t.co/P0eVACJvmj</t>
  </si>
  <si>
    <t>manonmedium
https://t.co/MIkwfnE5UO</t>
  </si>
  <si>
    <t>cdu
Kandidat Schulz redet Deutschland
schlecht, wie es niemand tun dürfe,
der Kanzler werden wolle, sagt
Schäuble. https://t.co/GCTlRYzga9</t>
  </si>
  <si>
    <t>werbepuristin
RT @CDU: Kandidat Schulz redet
Deutschland schlecht, wie es niemand
tun dürfe, der Kanzler werden wolle,
sagt Schäuble. https://t.co/GCTlRY…</t>
  </si>
  <si>
    <t>davidezell11</t>
  </si>
  <si>
    <t>susummerhlcks</t>
  </si>
  <si>
    <t>rotatinghead</t>
  </si>
  <si>
    <t>newyorker2212</t>
  </si>
  <si>
    <t>erinmbarlow</t>
  </si>
  <si>
    <t>hudsonvalstrong</t>
  </si>
  <si>
    <t>lisawestbrook64</t>
  </si>
  <si>
    <t>utterlybespoke</t>
  </si>
  <si>
    <t>danbethyname</t>
  </si>
  <si>
    <t>aztecaboy8387</t>
  </si>
  <si>
    <t>c4mms</t>
  </si>
  <si>
    <t>duncancastles</t>
  </si>
  <si>
    <t>comet_layth</t>
  </si>
  <si>
    <t>ohmrporter</t>
  </si>
  <si>
    <t>indyvoices</t>
  </si>
  <si>
    <t>daradebrun</t>
  </si>
  <si>
    <t>tabootrump</t>
  </si>
  <si>
    <t>anthonymcintyre</t>
  </si>
  <si>
    <t>franpol4</t>
  </si>
  <si>
    <t>nospin_43</t>
  </si>
  <si>
    <t>upstaging</t>
  </si>
  <si>
    <t>carmensaurusrex</t>
  </si>
  <si>
    <t>aruby33</t>
  </si>
  <si>
    <t>badgirl_loony</t>
  </si>
  <si>
    <t>stephenebaker</t>
  </si>
  <si>
    <t>ericgeller</t>
  </si>
  <si>
    <t>karethdreams</t>
  </si>
  <si>
    <t>chiefbrody10</t>
  </si>
  <si>
    <t>japachon1</t>
  </si>
  <si>
    <t>yelidiaz</t>
  </si>
  <si>
    <t>sjkottke</t>
  </si>
  <si>
    <t>vanityfair</t>
  </si>
  <si>
    <t>tony_cleveland</t>
  </si>
  <si>
    <t>discreetsecure</t>
  </si>
  <si>
    <t>fullerjohn1119</t>
  </si>
  <si>
    <t>rizz_wa</t>
  </si>
  <si>
    <t>emrzcnnozcan</t>
  </si>
  <si>
    <t>flightpathbook</t>
  </si>
  <si>
    <t>jimmy_jarkarta</t>
  </si>
  <si>
    <t>camila_giovanin</t>
  </si>
  <si>
    <t>asfandkhan6</t>
  </si>
  <si>
    <t>roeld_</t>
  </si>
  <si>
    <t>lefreniere</t>
  </si>
  <si>
    <t>josemorah</t>
  </si>
  <si>
    <t>standardissueuk</t>
  </si>
  <si>
    <t>saffysoot</t>
  </si>
  <si>
    <t>rodbamberry</t>
  </si>
  <si>
    <t>gauravpandhi</t>
  </si>
  <si>
    <t>imr4444</t>
  </si>
  <si>
    <t>daryafightsback</t>
  </si>
  <si>
    <t>jenlhoie</t>
  </si>
  <si>
    <t>prajdizan</t>
  </si>
  <si>
    <t>pizzajzla</t>
  </si>
  <si>
    <t>donmannik</t>
  </si>
  <si>
    <t>pirulo_rivera</t>
  </si>
  <si>
    <t>mikiebarb</t>
  </si>
  <si>
    <t>writersyndrome</t>
  </si>
  <si>
    <t>jackfowler</t>
  </si>
  <si>
    <t>saravalt</t>
  </si>
  <si>
    <t>ellmgr80</t>
  </si>
  <si>
    <t>this_bros</t>
  </si>
  <si>
    <t>mycounsinvin</t>
  </si>
  <si>
    <t>maloney875</t>
  </si>
  <si>
    <t>zebercet0</t>
  </si>
  <si>
    <t>serkanacar007</t>
  </si>
  <si>
    <t>peoplestarworld</t>
  </si>
  <si>
    <t>kadirr</t>
  </si>
  <si>
    <t>conhockeyguy</t>
  </si>
  <si>
    <t>barbolsonmke</t>
  </si>
  <si>
    <t>jennxpennwho</t>
  </si>
  <si>
    <t>causticbob</t>
  </si>
  <si>
    <t>auka_asante</t>
  </si>
  <si>
    <t>__yessbree</t>
  </si>
  <si>
    <t>scooterissima</t>
  </si>
  <si>
    <t>greg21olson</t>
  </si>
  <si>
    <t>agustinps</t>
  </si>
  <si>
    <t>900amwurd</t>
  </si>
  <si>
    <t>mrmason2801</t>
  </si>
  <si>
    <t>movingus4ward</t>
  </si>
  <si>
    <t>hpong0809</t>
  </si>
  <si>
    <t>claytravis</t>
  </si>
  <si>
    <t>aynati22</t>
  </si>
  <si>
    <t>kuzlushi</t>
  </si>
  <si>
    <t>insanejoelakane</t>
  </si>
  <si>
    <t>katymkowal14125</t>
  </si>
  <si>
    <t>bryan_moore</t>
  </si>
  <si>
    <t>jennmcallister</t>
  </si>
  <si>
    <t>ximenapineda19</t>
  </si>
  <si>
    <t>notgr8ernotless</t>
  </si>
  <si>
    <t>nancyherr4</t>
  </si>
  <si>
    <t>slate</t>
  </si>
  <si>
    <t>sinjinbugs</t>
  </si>
  <si>
    <t>lucasrenard1</t>
  </si>
  <si>
    <t>picturingpe</t>
  </si>
  <si>
    <t>dienudel09</t>
  </si>
  <si>
    <t>benhowe</t>
  </si>
  <si>
    <t>threepo1</t>
  </si>
  <si>
    <t>licandrespolan</t>
  </si>
  <si>
    <t>hikako_o</t>
  </si>
  <si>
    <t>gosipartisyuk</t>
  </si>
  <si>
    <t>closerange44</t>
  </si>
  <si>
    <t>danafromct</t>
  </si>
  <si>
    <t>prinessra</t>
  </si>
  <si>
    <t>modeutschmann</t>
  </si>
  <si>
    <t>maxangelo987</t>
  </si>
  <si>
    <t>missyneal</t>
  </si>
  <si>
    <t>emma_brandow</t>
  </si>
  <si>
    <t>raztazzz</t>
  </si>
  <si>
    <t>jplang43</t>
  </si>
  <si>
    <t>kunpixiaos</t>
  </si>
  <si>
    <t>llacigart</t>
  </si>
  <si>
    <t>stoptrumpus</t>
  </si>
  <si>
    <t>pacoandujar</t>
  </si>
  <si>
    <t>andrewlillie2</t>
  </si>
  <si>
    <t>hulkandtankgirl</t>
  </si>
  <si>
    <t>jrenee60193868</t>
  </si>
  <si>
    <t>rob_cart123</t>
  </si>
  <si>
    <t>ranroberto</t>
  </si>
  <si>
    <t>emmaechristley</t>
  </si>
  <si>
    <t>frobertjacobs</t>
  </si>
  <si>
    <t>ramburner1</t>
  </si>
  <si>
    <t>sandrajpastore2</t>
  </si>
  <si>
    <t>harbg</t>
  </si>
  <si>
    <t>jamieeldridgema</t>
  </si>
  <si>
    <t>davekingthing</t>
  </si>
  <si>
    <t>philkid3</t>
  </si>
  <si>
    <t>jdwcubot</t>
  </si>
  <si>
    <t>akhtarkhushboo1</t>
  </si>
  <si>
    <t>taibaah321</t>
  </si>
  <si>
    <t>danclngto</t>
  </si>
  <si>
    <t>staystreet__</t>
  </si>
  <si>
    <t>bosnerdley</t>
  </si>
  <si>
    <t>defender51_001</t>
  </si>
  <si>
    <t>tx_1</t>
  </si>
  <si>
    <t>texmargo</t>
  </si>
  <si>
    <t>maidebrah</t>
  </si>
  <si>
    <t>jookintv</t>
  </si>
  <si>
    <t>_thelightt_</t>
  </si>
  <si>
    <t>citylife70</t>
  </si>
  <si>
    <t>bannyayna</t>
  </si>
  <si>
    <t>obregen</t>
  </si>
  <si>
    <t>psycreflections</t>
  </si>
  <si>
    <t>simplycarla7</t>
  </si>
  <si>
    <t>jordanwithers93</t>
  </si>
  <si>
    <t>economytweets</t>
  </si>
  <si>
    <t>finkowska</t>
  </si>
  <si>
    <t>snoopy1310</t>
  </si>
  <si>
    <t>monalisazelf</t>
  </si>
  <si>
    <t>makhan360</t>
  </si>
  <si>
    <t>idkjae</t>
  </si>
  <si>
    <t>gusmerwin</t>
  </si>
  <si>
    <t>coffeespoonie</t>
  </si>
  <si>
    <t>armor_10</t>
  </si>
  <si>
    <t>_jennyger_</t>
  </si>
  <si>
    <t>osterlohmichael</t>
  </si>
  <si>
    <t>katie_flyline</t>
  </si>
  <si>
    <t>sadgyalrae</t>
  </si>
  <si>
    <t>armsivilli</t>
  </si>
  <si>
    <t>canwestrepublic</t>
  </si>
  <si>
    <t>alrapee</t>
  </si>
  <si>
    <t>liamstack</t>
  </si>
  <si>
    <t>elizapublishing</t>
  </si>
  <si>
    <t>unpluggedcrazy</t>
  </si>
  <si>
    <t>anthonypetrosky</t>
  </si>
  <si>
    <t>dubai_escorts</t>
  </si>
  <si>
    <t>karhatsu</t>
  </si>
  <si>
    <t>atm464</t>
  </si>
  <si>
    <t>daverussell</t>
  </si>
  <si>
    <t>jacqui703</t>
  </si>
  <si>
    <t>aniakaci</t>
  </si>
  <si>
    <t>msousa1980</t>
  </si>
  <si>
    <t>jcbarnes62</t>
  </si>
  <si>
    <t>bognerlynn</t>
  </si>
  <si>
    <t>shaunyc</t>
  </si>
  <si>
    <t>ricjonesmusic</t>
  </si>
  <si>
    <t>sosezadrienne</t>
  </si>
  <si>
    <t>nattyoo8</t>
  </si>
  <si>
    <t>officiallyapril</t>
  </si>
  <si>
    <t>miriam_oehzen</t>
  </si>
  <si>
    <t>kunzmannhans1</t>
  </si>
  <si>
    <t>parismatch</t>
  </si>
  <si>
    <t>azviet</t>
  </si>
  <si>
    <t>imperioushadow</t>
  </si>
  <si>
    <t>2vatika</t>
  </si>
  <si>
    <t>mwpxco7tpvzagk4</t>
  </si>
  <si>
    <t>washingtonpost</t>
  </si>
  <si>
    <t>justinalpertesq</t>
  </si>
  <si>
    <t>ac_phila</t>
  </si>
  <si>
    <t>sergiosarmiento</t>
  </si>
  <si>
    <t>maresa76</t>
  </si>
  <si>
    <t>neeratanden</t>
  </si>
  <si>
    <t>dcwine1</t>
  </si>
  <si>
    <t>jim_cressman</t>
  </si>
  <si>
    <t>dannysullivan</t>
  </si>
  <si>
    <t>maestrodarius</t>
  </si>
  <si>
    <t>aimgilmour</t>
  </si>
  <si>
    <t>akrubina</t>
  </si>
  <si>
    <t>lorrayneslgh</t>
  </si>
  <si>
    <t>citizenpatriot0</t>
  </si>
  <si>
    <t>_icze4r</t>
  </si>
  <si>
    <t>johnbowethejoke</t>
  </si>
  <si>
    <t>_silversmith</t>
  </si>
  <si>
    <t>catgl</t>
  </si>
  <si>
    <t>tkurdi</t>
  </si>
  <si>
    <t>jonsamon</t>
  </si>
  <si>
    <t>ohsarahreally</t>
  </si>
  <si>
    <t>ryuujiner</t>
  </si>
  <si>
    <t>manemane_beat68</t>
  </si>
  <si>
    <t>eykis</t>
  </si>
  <si>
    <t>missykillion</t>
  </si>
  <si>
    <t>aclu</t>
  </si>
  <si>
    <t>emily_mascuilli</t>
  </si>
  <si>
    <t>grootsmatter</t>
  </si>
  <si>
    <t>donkushpet</t>
  </si>
  <si>
    <t>ronn_von_dexter</t>
  </si>
  <si>
    <t>telegraph</t>
  </si>
  <si>
    <t>fluffscruffjrs</t>
  </si>
  <si>
    <t>jdd2169</t>
  </si>
  <si>
    <t>kalifani6</t>
  </si>
  <si>
    <t>evinfox</t>
  </si>
  <si>
    <t>sandfostcat</t>
  </si>
  <si>
    <t>elsavargasvar</t>
  </si>
  <si>
    <t>justinhendrix</t>
  </si>
  <si>
    <t>prpltnkr</t>
  </si>
  <si>
    <t>laurajaxheights</t>
  </si>
  <si>
    <t>martinacuna3</t>
  </si>
  <si>
    <t>angelakroe</t>
  </si>
  <si>
    <t>johnrentoul</t>
  </si>
  <si>
    <t>ronniemden</t>
  </si>
  <si>
    <t>seimim0905</t>
  </si>
  <si>
    <t>bently46</t>
  </si>
  <si>
    <t>sylviethebunnyt</t>
  </si>
  <si>
    <t>sporty109</t>
  </si>
  <si>
    <t>abdul_al_azred</t>
  </si>
  <si>
    <t>mercurytwin</t>
  </si>
  <si>
    <t>n8wood4d</t>
  </si>
  <si>
    <t>misteraltair</t>
  </si>
  <si>
    <t>mustafa1slam</t>
  </si>
  <si>
    <t>bevvincent</t>
  </si>
  <si>
    <t>jesssargus</t>
  </si>
  <si>
    <t>jessimica28</t>
  </si>
  <si>
    <t>strategycoach</t>
  </si>
  <si>
    <t>clo_np</t>
  </si>
  <si>
    <t>rclbd</t>
  </si>
  <si>
    <t>kefer83512</t>
  </si>
  <si>
    <t>yoga_and_more</t>
  </si>
  <si>
    <t>nadhirahhakim9</t>
  </si>
  <si>
    <t>panatl</t>
  </si>
  <si>
    <t>milkrris</t>
  </si>
  <si>
    <t>xwave21</t>
  </si>
  <si>
    <t>yg</t>
  </si>
  <si>
    <t>menacetosc</t>
  </si>
  <si>
    <t>carrillopablo</t>
  </si>
  <si>
    <t>nanoandro</t>
  </si>
  <si>
    <t>tomwalkom</t>
  </si>
  <si>
    <t>wjrnluk</t>
  </si>
  <si>
    <t>slgtauslu</t>
  </si>
  <si>
    <t>artifaxgaming</t>
  </si>
  <si>
    <t>jhonrules</t>
  </si>
  <si>
    <t>jillianpipps</t>
  </si>
  <si>
    <t>nprpolitics</t>
  </si>
  <si>
    <t>werhere2stay</t>
  </si>
  <si>
    <t>gnuman1979</t>
  </si>
  <si>
    <t>ldyforce6</t>
  </si>
  <si>
    <t>mar_jihar</t>
  </si>
  <si>
    <t>kenny_logins</t>
  </si>
  <si>
    <t>deviantcombatnt</t>
  </si>
  <si>
    <t>jusmajor</t>
  </si>
  <si>
    <t>guykawasaki</t>
  </si>
  <si>
    <t>jononno</t>
  </si>
  <si>
    <t>tusk81</t>
  </si>
  <si>
    <t>kellyg1160</t>
  </si>
  <si>
    <t>lehuffpost</t>
  </si>
  <si>
    <t>hafsoim</t>
  </si>
  <si>
    <t>sunsetpalms1988</t>
  </si>
  <si>
    <t>islamiacuba</t>
  </si>
  <si>
    <t>studkinss</t>
  </si>
  <si>
    <t>raphaelhivon</t>
  </si>
  <si>
    <t>mrhurst</t>
  </si>
  <si>
    <t>romajsmith36</t>
  </si>
  <si>
    <t>byinarie</t>
  </si>
  <si>
    <t>alertatropa</t>
  </si>
  <si>
    <t>ppirrotta1</t>
  </si>
  <si>
    <t>thepomom</t>
  </si>
  <si>
    <t>steventinel</t>
  </si>
  <si>
    <t>jstraus726</t>
  </si>
  <si>
    <t>chefripley</t>
  </si>
  <si>
    <t>trlangton</t>
  </si>
  <si>
    <t>heffrondrlveink</t>
  </si>
  <si>
    <t>anthraxxxx</t>
  </si>
  <si>
    <t>erockola</t>
  </si>
  <si>
    <t>mdoukmas</t>
  </si>
  <si>
    <t>tripleminority</t>
  </si>
  <si>
    <t>kushkandy95</t>
  </si>
  <si>
    <t>manniemforever</t>
  </si>
  <si>
    <t>teenagecloseted</t>
  </si>
  <si>
    <t>xanianews_com</t>
  </si>
  <si>
    <t>seanmcgurr</t>
  </si>
  <si>
    <t>redlotus2</t>
  </si>
  <si>
    <t>lauren_hughes</t>
  </si>
  <si>
    <t>nufc1892chad</t>
  </si>
  <si>
    <t>yisucrist</t>
  </si>
  <si>
    <t>hhtk_trn</t>
  </si>
  <si>
    <t>habertaze</t>
  </si>
  <si>
    <t>sugaree303</t>
  </si>
  <si>
    <t>breannacarollo</t>
  </si>
  <si>
    <t>willjgore</t>
  </si>
  <si>
    <t>c_jas</t>
  </si>
  <si>
    <t>sarinablkhrtnj</t>
  </si>
  <si>
    <t>erickaj_love</t>
  </si>
  <si>
    <t>shutterbugbabe</t>
  </si>
  <si>
    <t>ajarivas72</t>
  </si>
  <si>
    <t>gi581d</t>
  </si>
  <si>
    <t>leomass</t>
  </si>
  <si>
    <t>femaleproblems</t>
  </si>
  <si>
    <t>hellotherevicks</t>
  </si>
  <si>
    <t>eylemunver2</t>
  </si>
  <si>
    <t>farkhansaeed</t>
  </si>
  <si>
    <t>85thlegislature</t>
  </si>
  <si>
    <t>knottyxnapture</t>
  </si>
  <si>
    <t>alifaith55</t>
  </si>
  <si>
    <t>pdiddie</t>
  </si>
  <si>
    <t>boshidobrown</t>
  </si>
  <si>
    <t>erinlealight</t>
  </si>
  <si>
    <t>wsthomas23</t>
  </si>
  <si>
    <t>ffrenchay2</t>
  </si>
  <si>
    <t>sroelandt</t>
  </si>
  <si>
    <t>yunusa_ysf</t>
  </si>
  <si>
    <t>patelroow</t>
  </si>
  <si>
    <t>unclerocky1</t>
  </si>
  <si>
    <t>ivanarecount</t>
  </si>
  <si>
    <t>m76hall</t>
  </si>
  <si>
    <t>chasdiem</t>
  </si>
  <si>
    <t>sibenjam</t>
  </si>
  <si>
    <t>sarzimmermann</t>
  </si>
  <si>
    <t>muelann</t>
  </si>
  <si>
    <t>newscaliente</t>
  </si>
  <si>
    <t>tdougnews</t>
  </si>
  <si>
    <t>jordan_olsen26</t>
  </si>
  <si>
    <t>report24ca</t>
  </si>
  <si>
    <t>reactionlibrary</t>
  </si>
  <si>
    <t>sophiehenwood</t>
  </si>
  <si>
    <t>whimsikal</t>
  </si>
  <si>
    <t>pulseghana</t>
  </si>
  <si>
    <t>oldtrooper75</t>
  </si>
  <si>
    <t>williamisworldw</t>
  </si>
  <si>
    <t>paul_bettany</t>
  </si>
  <si>
    <t>csectumsempra</t>
  </si>
  <si>
    <t>fairimmigration</t>
  </si>
  <si>
    <t>dgatri310</t>
  </si>
  <si>
    <t>brics_jp</t>
  </si>
  <si>
    <t>thorbahjerry</t>
  </si>
  <si>
    <t>jaymoni_swaggz</t>
  </si>
  <si>
    <t>_administrator</t>
  </si>
  <si>
    <t>little__bando</t>
  </si>
  <si>
    <t>iamr0semcnutty</t>
  </si>
  <si>
    <t>sara_ftwx3</t>
  </si>
  <si>
    <t>tweetbot21__</t>
  </si>
  <si>
    <t>infovenezolano</t>
  </si>
  <si>
    <t>foxnewspolitics</t>
  </si>
  <si>
    <t>mjdery02</t>
  </si>
  <si>
    <t>kimberl34110488</t>
  </si>
  <si>
    <t>0fficialcr7</t>
  </si>
  <si>
    <t>h0tbreakingnews</t>
  </si>
  <si>
    <t>kaimangaknight</t>
  </si>
  <si>
    <t>tino__dinero</t>
  </si>
  <si>
    <t>pkflrda</t>
  </si>
  <si>
    <t>rubberrob_</t>
  </si>
  <si>
    <t>krispharell</t>
  </si>
  <si>
    <t>oyetunmbi</t>
  </si>
  <si>
    <t>chellisse</t>
  </si>
  <si>
    <t>toniroldanm</t>
  </si>
  <si>
    <t>diego_boadilla</t>
  </si>
  <si>
    <t>honey89052</t>
  </si>
  <si>
    <t>_ninahazel</t>
  </si>
  <si>
    <t>vorgon6</t>
  </si>
  <si>
    <t>usaredorchestra</t>
  </si>
  <si>
    <t>57cheyenne</t>
  </si>
  <si>
    <t>mathildehavet</t>
  </si>
  <si>
    <t>gaderk</t>
  </si>
  <si>
    <t>monkeycageblog</t>
  </si>
  <si>
    <t>quarklesparkle</t>
  </si>
  <si>
    <t>medpierre</t>
  </si>
  <si>
    <t>ariasyj</t>
  </si>
  <si>
    <t>erconger</t>
  </si>
  <si>
    <t>jankoch4</t>
  </si>
  <si>
    <t>celebornlegend</t>
  </si>
  <si>
    <t>raphaelbourges</t>
  </si>
  <si>
    <t>critikcotidiana</t>
  </si>
  <si>
    <t>sensanders</t>
  </si>
  <si>
    <t>germansor</t>
  </si>
  <si>
    <t>melissa_reeves3</t>
  </si>
  <si>
    <t>qianchanmi</t>
  </si>
  <si>
    <t>nickkristof</t>
  </si>
  <si>
    <t>lorenz_louise</t>
  </si>
  <si>
    <t>cnni</t>
  </si>
  <si>
    <t>monique6012</t>
  </si>
  <si>
    <t>shadygrandes</t>
  </si>
  <si>
    <t>yxsinyoh</t>
  </si>
  <si>
    <t>zero_hour099</t>
  </si>
  <si>
    <t>respect4alllife</t>
  </si>
  <si>
    <t>zrhh</t>
  </si>
  <si>
    <t>kamalete</t>
  </si>
  <si>
    <t>anne_sinclair</t>
  </si>
  <si>
    <t>castinissa</t>
  </si>
  <si>
    <t>_alfre_</t>
  </si>
  <si>
    <t>breezy_steez</t>
  </si>
  <si>
    <t>desalambre</t>
  </si>
  <si>
    <t>mattjcolley</t>
  </si>
  <si>
    <t>jeeery692</t>
  </si>
  <si>
    <t>ccraken</t>
  </si>
  <si>
    <t>honoflife</t>
  </si>
  <si>
    <t>mykeindestin</t>
  </si>
  <si>
    <t>namvietnetwork</t>
  </si>
  <si>
    <t>noyzesmythe</t>
  </si>
  <si>
    <t>salinasja</t>
  </si>
  <si>
    <t>need4spd_c4s</t>
  </si>
  <si>
    <t>mariusostrowski</t>
  </si>
  <si>
    <t>gcluley</t>
  </si>
  <si>
    <t>garylawuk</t>
  </si>
  <si>
    <t>__mmmmmmmu_</t>
  </si>
  <si>
    <t>dinamico_7</t>
  </si>
  <si>
    <t>bspegele</t>
  </si>
  <si>
    <t>tokyotyrell</t>
  </si>
  <si>
    <t>ljd1977</t>
  </si>
  <si>
    <t>thescotsman</t>
  </si>
  <si>
    <t>mrconnies</t>
  </si>
  <si>
    <t>ganeshmuthuram</t>
  </si>
  <si>
    <t>melindagale</t>
  </si>
  <si>
    <t>drmartyfox</t>
  </si>
  <si>
    <t>crisrice</t>
  </si>
  <si>
    <t>lormand17</t>
  </si>
  <si>
    <t>dwnews</t>
  </si>
  <si>
    <t>andrewchengca</t>
  </si>
  <si>
    <t>michell16834305</t>
  </si>
  <si>
    <t>thebabs780</t>
  </si>
  <si>
    <t>conservatexian</t>
  </si>
  <si>
    <t>javascriptisez</t>
  </si>
  <si>
    <t>brennduhhh</t>
  </si>
  <si>
    <t>_sckid_</t>
  </si>
  <si>
    <t>madref1</t>
  </si>
  <si>
    <t>ep_medios</t>
  </si>
  <si>
    <t>justnana620</t>
  </si>
  <si>
    <t>amikaalert</t>
  </si>
  <si>
    <t>edwardchelednik</t>
  </si>
  <si>
    <t>carlbullock16</t>
  </si>
  <si>
    <t>deadline</t>
  </si>
  <si>
    <t>n0namae</t>
  </si>
  <si>
    <t>ep_social_</t>
  </si>
  <si>
    <t>democracymotion</t>
  </si>
  <si>
    <t>karysjones</t>
  </si>
  <si>
    <t>peterbakernyt</t>
  </si>
  <si>
    <t>davidbecton</t>
  </si>
  <si>
    <t>creeper6548</t>
  </si>
  <si>
    <t>ep_noticias_</t>
  </si>
  <si>
    <t>businessslut</t>
  </si>
  <si>
    <t>n_jayaram</t>
  </si>
  <si>
    <t>missconception0</t>
  </si>
  <si>
    <t>aberranteve</t>
  </si>
  <si>
    <t>hester216p</t>
  </si>
  <si>
    <t>tirzahyerusalem</t>
  </si>
  <si>
    <t>gingerant</t>
  </si>
  <si>
    <t>smerdyakovlou</t>
  </si>
  <si>
    <t>eeriecris</t>
  </si>
  <si>
    <t>mrnickharvey</t>
  </si>
  <si>
    <t>intrepid144</t>
  </si>
  <si>
    <t>fatihtezcan</t>
  </si>
  <si>
    <t>ordilyordily</t>
  </si>
  <si>
    <t>ep_enespanol</t>
  </si>
  <si>
    <t>leanne862</t>
  </si>
  <si>
    <t>amyj3sse</t>
  </si>
  <si>
    <t>eliotacohen</t>
  </si>
  <si>
    <t>jfitzgaynard</t>
  </si>
  <si>
    <t>ktvicker</t>
  </si>
  <si>
    <t>laurieworby</t>
  </si>
  <si>
    <t>ep_titulares_</t>
  </si>
  <si>
    <t>occuworld</t>
  </si>
  <si>
    <t>ketanbshah5</t>
  </si>
  <si>
    <t>bbcle</t>
  </si>
  <si>
    <t>springrose12</t>
  </si>
  <si>
    <t>kpdailybrasil</t>
  </si>
  <si>
    <t>lareees_</t>
  </si>
  <si>
    <t>headcace1906</t>
  </si>
  <si>
    <t>drewisgooden</t>
  </si>
  <si>
    <t>espiegel8</t>
  </si>
  <si>
    <t>ann68carol</t>
  </si>
  <si>
    <t>vibershield</t>
  </si>
  <si>
    <t>katekoza</t>
  </si>
  <si>
    <t>rcolema75</t>
  </si>
  <si>
    <t>mrjimbob</t>
  </si>
  <si>
    <t>thewhippetbeans</t>
  </si>
  <si>
    <t>dreamndean</t>
  </si>
  <si>
    <t>the_otter_queen</t>
  </si>
  <si>
    <t>jon_snow_420</t>
  </si>
  <si>
    <t>teionneai</t>
  </si>
  <si>
    <t>thastonernation</t>
  </si>
  <si>
    <t>pak_godz</t>
  </si>
  <si>
    <t>lagarder81</t>
  </si>
  <si>
    <t>faz_top</t>
  </si>
  <si>
    <t>kellyha49456132</t>
  </si>
  <si>
    <t>khanoisseur</t>
  </si>
  <si>
    <t>ashleyny06</t>
  </si>
  <si>
    <t>emilyseldman</t>
  </si>
  <si>
    <t>a35362</t>
  </si>
  <si>
    <t>ritarebel64</t>
  </si>
  <si>
    <t>uspolnews247</t>
  </si>
  <si>
    <t>wekeepitsimplee</t>
  </si>
  <si>
    <t>scottmadin</t>
  </si>
  <si>
    <t>mdvnaseer</t>
  </si>
  <si>
    <t>cccsjb</t>
  </si>
  <si>
    <t>jorgegelpi</t>
  </si>
  <si>
    <t>sibersong</t>
  </si>
  <si>
    <t>radiotrestres</t>
  </si>
  <si>
    <t>koalawebfr</t>
  </si>
  <si>
    <t>ogpterodactyl</t>
  </si>
  <si>
    <t>thegame</t>
  </si>
  <si>
    <t>thelewjd</t>
  </si>
  <si>
    <t>susannlopresti</t>
  </si>
  <si>
    <t>ep_farandula</t>
  </si>
  <si>
    <t>kyle_lippert</t>
  </si>
  <si>
    <t>woodenhorsefor2</t>
  </si>
  <si>
    <t>art2u2</t>
  </si>
  <si>
    <t>chitownbarb</t>
  </si>
  <si>
    <t>ktinoj</t>
  </si>
  <si>
    <t>ericaneveau</t>
  </si>
  <si>
    <t>rebelgeo</t>
  </si>
  <si>
    <t>complainster</t>
  </si>
  <si>
    <t>mauldin_laura</t>
  </si>
  <si>
    <t>ep_actualidad</t>
  </si>
  <si>
    <t>lusa_noticias</t>
  </si>
  <si>
    <t>ambinc1</t>
  </si>
  <si>
    <t>calminthecut</t>
  </si>
  <si>
    <t>noticiasvenezue</t>
  </si>
  <si>
    <t>mamptecnocrata</t>
  </si>
  <si>
    <t>wtflily</t>
  </si>
  <si>
    <t>karakdamnaz</t>
  </si>
  <si>
    <t>kraft_house</t>
  </si>
  <si>
    <t>extinctsymbol</t>
  </si>
  <si>
    <t>thegoddessrlb</t>
  </si>
  <si>
    <t>ldupc3</t>
  </si>
  <si>
    <t>monapawar3</t>
  </si>
  <si>
    <t>stefshap</t>
  </si>
  <si>
    <t>rakeshk24</t>
  </si>
  <si>
    <t>sadgllrl</t>
  </si>
  <si>
    <t>noon_althamer</t>
  </si>
  <si>
    <t>kevin_haji</t>
  </si>
  <si>
    <t>glointhedark48</t>
  </si>
  <si>
    <t>metacirque</t>
  </si>
  <si>
    <t>dj25yank</t>
  </si>
  <si>
    <t>habib2001</t>
  </si>
  <si>
    <t>bojess1984</t>
  </si>
  <si>
    <t>tropicalmelanin</t>
  </si>
  <si>
    <t>mister__parker</t>
  </si>
  <si>
    <t>marc_27tm</t>
  </si>
  <si>
    <t>bsimmons25</t>
  </si>
  <si>
    <t>jacobsbladder</t>
  </si>
  <si>
    <t>kaetrin67</t>
  </si>
  <si>
    <t>smeecol</t>
  </si>
  <si>
    <t>pgkroeger</t>
  </si>
  <si>
    <t>marisolp13</t>
  </si>
  <si>
    <t>dnolan11</t>
  </si>
  <si>
    <t>moonshine1931</t>
  </si>
  <si>
    <t>ragnarok12</t>
  </si>
  <si>
    <t>kathystricker2</t>
  </si>
  <si>
    <t>tweetsbyhala</t>
  </si>
  <si>
    <t>lucas_cane</t>
  </si>
  <si>
    <t>dondonjean</t>
  </si>
  <si>
    <t>colbydroscher</t>
  </si>
  <si>
    <t>prodlzr</t>
  </si>
  <si>
    <t>lindagarceau</t>
  </si>
  <si>
    <t>lisamirandocnn</t>
  </si>
  <si>
    <t>goifmedia</t>
  </si>
  <si>
    <t>blackmorpheus07</t>
  </si>
  <si>
    <t>kimschwan</t>
  </si>
  <si>
    <t>taylorheatman</t>
  </si>
  <si>
    <t>chrisxdavi3s</t>
  </si>
  <si>
    <t>restrepojuanfe</t>
  </si>
  <si>
    <t>chubbiboi2119</t>
  </si>
  <si>
    <t>greg_jenner</t>
  </si>
  <si>
    <t>notsowittyun</t>
  </si>
  <si>
    <t>schaeferhessen</t>
  </si>
  <si>
    <t>dailydot</t>
  </si>
  <si>
    <t>jeejily</t>
  </si>
  <si>
    <t>bbdevices</t>
  </si>
  <si>
    <t>tomzapata</t>
  </si>
  <si>
    <t>lcompaore</t>
  </si>
  <si>
    <t>ramseur</t>
  </si>
  <si>
    <t>psicodomecq</t>
  </si>
  <si>
    <t>shakunetsuhadou</t>
  </si>
  <si>
    <t>politico_once</t>
  </si>
  <si>
    <t>sternde</t>
  </si>
  <si>
    <t>adrianrhuber</t>
  </si>
  <si>
    <t>faz_net</t>
  </si>
  <si>
    <t>dublany</t>
  </si>
  <si>
    <t>keineafd2017</t>
  </si>
  <si>
    <t>kmrtweet</t>
  </si>
  <si>
    <t>nicole79214925</t>
  </si>
  <si>
    <t>bramcrackerr</t>
  </si>
  <si>
    <t>ericlavalle</t>
  </si>
  <si>
    <t>hrhjorge</t>
  </si>
  <si>
    <t>hyperyoongi</t>
  </si>
  <si>
    <t>artrift</t>
  </si>
  <si>
    <t>valitariff</t>
  </si>
  <si>
    <t>ghanagirl74</t>
  </si>
  <si>
    <t>josh__atkins</t>
  </si>
  <si>
    <t>gerbear234</t>
  </si>
  <si>
    <t>_blackmuses</t>
  </si>
  <si>
    <t>mattyorke</t>
  </si>
  <si>
    <t>juanmi_news</t>
  </si>
  <si>
    <t>_naiara1</t>
  </si>
  <si>
    <t>falcon2332</t>
  </si>
  <si>
    <t>haroldoverdinke</t>
  </si>
  <si>
    <t>ovie52009</t>
  </si>
  <si>
    <t>grandyprince</t>
  </si>
  <si>
    <t>c64reloaded</t>
  </si>
  <si>
    <t>politicoeurope</t>
  </si>
  <si>
    <t>valtasaari</t>
  </si>
  <si>
    <t>satanshottie</t>
  </si>
  <si>
    <t>penis_fairy</t>
  </si>
  <si>
    <t>claudiazunigam</t>
  </si>
  <si>
    <t>pepeiru</t>
  </si>
  <si>
    <t>nephenstorton</t>
  </si>
  <si>
    <t>littlebytesnews</t>
  </si>
  <si>
    <t>njmike319</t>
  </si>
  <si>
    <t>davecannella</t>
  </si>
  <si>
    <t>veteran4trump</t>
  </si>
  <si>
    <t>octaviahenke</t>
  </si>
  <si>
    <t>tackettdc</t>
  </si>
  <si>
    <t>cmilosemilose</t>
  </si>
  <si>
    <t>iambosswrlter</t>
  </si>
  <si>
    <t>limbicrunning1</t>
  </si>
  <si>
    <t>rocknglam1</t>
  </si>
  <si>
    <t>deaddilf69</t>
  </si>
  <si>
    <t>aidanhenri</t>
  </si>
  <si>
    <t>infobaeamerica</t>
  </si>
  <si>
    <t>leire_official</t>
  </si>
  <si>
    <t>eileenbgardner</t>
  </si>
  <si>
    <t>kkkhulood</t>
  </si>
  <si>
    <t>twowisegals</t>
  </si>
  <si>
    <t>peoplerawful</t>
  </si>
  <si>
    <t>kellymohreaton</t>
  </si>
  <si>
    <t>twitchyteam</t>
  </si>
  <si>
    <t>guardian_elite</t>
  </si>
  <si>
    <t>paulineritter</t>
  </si>
  <si>
    <t>ricksmithshow</t>
  </si>
  <si>
    <t>stillnasty2017</t>
  </si>
  <si>
    <t>facer95</t>
  </si>
  <si>
    <t>eatthenswim</t>
  </si>
  <si>
    <t>little_cobain_</t>
  </si>
  <si>
    <t>doleshka</t>
  </si>
  <si>
    <t>pluralprints</t>
  </si>
  <si>
    <t>muvalauren</t>
  </si>
  <si>
    <t>supaman_vt</t>
  </si>
  <si>
    <t>techieanalyst</t>
  </si>
  <si>
    <t>chelsgottldawg</t>
  </si>
  <si>
    <t>shiningsicaa</t>
  </si>
  <si>
    <t>matrbl</t>
  </si>
  <si>
    <t>ojorogo</t>
  </si>
  <si>
    <t>ladydmash</t>
  </si>
  <si>
    <t>radar_below</t>
  </si>
  <si>
    <t>amjustfree</t>
  </si>
  <si>
    <t>russian_photos</t>
  </si>
  <si>
    <t>erikafb</t>
  </si>
  <si>
    <t>effdonaldtrump</t>
  </si>
  <si>
    <t>annmclan</t>
  </si>
  <si>
    <t>cormacpro</t>
  </si>
  <si>
    <t>guille_x77</t>
  </si>
  <si>
    <t>michaelscalise4</t>
  </si>
  <si>
    <t>dontjudgeimfat</t>
  </si>
  <si>
    <t>reamina_</t>
  </si>
  <si>
    <t>bigtime1957</t>
  </si>
  <si>
    <t>puerllerogue</t>
  </si>
  <si>
    <t>ifbranding</t>
  </si>
  <si>
    <t>montanamodi</t>
  </si>
  <si>
    <t>badpersonbot</t>
  </si>
  <si>
    <t>dumptrump22</t>
  </si>
  <si>
    <t>u_wanna_eh</t>
  </si>
  <si>
    <t>prasannavishy</t>
  </si>
  <si>
    <t>profabanerjee</t>
  </si>
  <si>
    <t>dashannestokes</t>
  </si>
  <si>
    <t>twit_artis</t>
  </si>
  <si>
    <t>heavehoorg</t>
  </si>
  <si>
    <t>slobbymcslob</t>
  </si>
  <si>
    <t>lllmartinezz</t>
  </si>
  <si>
    <t>nikougly</t>
  </si>
  <si>
    <t>harrison2k18</t>
  </si>
  <si>
    <t>miqdaad</t>
  </si>
  <si>
    <t>amraja75</t>
  </si>
  <si>
    <t>theolyvious</t>
  </si>
  <si>
    <t>jacklucas5</t>
  </si>
  <si>
    <t>iraqhappenings</t>
  </si>
  <si>
    <t>2020fight</t>
  </si>
  <si>
    <t>lorenhallfarrar</t>
  </si>
  <si>
    <t>mensan98th</t>
  </si>
  <si>
    <t>bstnpblc</t>
  </si>
  <si>
    <t>fran_filardo</t>
  </si>
  <si>
    <t>reddit50k</t>
  </si>
  <si>
    <t>dylandebs</t>
  </si>
  <si>
    <t>es_3</t>
  </si>
  <si>
    <t>narrendram</t>
  </si>
  <si>
    <t>real_mekubra</t>
  </si>
  <si>
    <t>jonahnro</t>
  </si>
  <si>
    <t>mathum1</t>
  </si>
  <si>
    <t>nof</t>
  </si>
  <si>
    <t>lbp11lp</t>
  </si>
  <si>
    <t>randysosua</t>
  </si>
  <si>
    <t>kdscioscia</t>
  </si>
  <si>
    <t>britainbreaking</t>
  </si>
  <si>
    <t>ben_sherlock98</t>
  </si>
  <si>
    <t>y0ts3r</t>
  </si>
  <si>
    <t>carlos10_rs</t>
  </si>
  <si>
    <t>rossbrittain</t>
  </si>
  <si>
    <t>fishthestar</t>
  </si>
  <si>
    <t>nosubmarines</t>
  </si>
  <si>
    <t>colectivoraro</t>
  </si>
  <si>
    <t>louanne_roccio</t>
  </si>
  <si>
    <t>greeneyedlilo</t>
  </si>
  <si>
    <t>caspar_lee</t>
  </si>
  <si>
    <t>heyitsrave_</t>
  </si>
  <si>
    <t>sj_cahalan</t>
  </si>
  <si>
    <t>glanrhydwilym</t>
  </si>
  <si>
    <t>realjack</t>
  </si>
  <si>
    <t>cpj9069</t>
  </si>
  <si>
    <t>d__trumpnews</t>
  </si>
  <si>
    <t>favaxannon_</t>
  </si>
  <si>
    <t>fatkidsarehard</t>
  </si>
  <si>
    <t>nicolechaidez</t>
  </si>
  <si>
    <t>jimwaterson</t>
  </si>
  <si>
    <t>maxalbedo</t>
  </si>
  <si>
    <t>buzzfeed</t>
  </si>
  <si>
    <t>amelnel</t>
  </si>
  <si>
    <t>thejoker20161</t>
  </si>
  <si>
    <t>anmolalphonso</t>
  </si>
  <si>
    <t>nativebeebot</t>
  </si>
  <si>
    <t>pollinisation</t>
  </si>
  <si>
    <t>timesofislambad</t>
  </si>
  <si>
    <t>pro_clup_st</t>
  </si>
  <si>
    <t>marlinrodriguez</t>
  </si>
  <si>
    <t>followbackanyon</t>
  </si>
  <si>
    <t>lordxmen2k</t>
  </si>
  <si>
    <t>cryptnick80</t>
  </si>
  <si>
    <t>theallradar</t>
  </si>
  <si>
    <t>fotemp</t>
  </si>
  <si>
    <t>goidmaiik</t>
  </si>
  <si>
    <t>lulurocky</t>
  </si>
  <si>
    <t>lou_hou</t>
  </si>
  <si>
    <t>vlvldzouis</t>
  </si>
  <si>
    <t>mcspocky</t>
  </si>
  <si>
    <t>fujogo</t>
  </si>
  <si>
    <t>people</t>
  </si>
  <si>
    <t>bhollaran</t>
  </si>
  <si>
    <t>retwenglish</t>
  </si>
  <si>
    <t>nbcpolitics</t>
  </si>
  <si>
    <t>cali_n8vgrl</t>
  </si>
  <si>
    <t>donaldbkipkorir</t>
  </si>
  <si>
    <t>katumariam</t>
  </si>
  <si>
    <t>haxpor</t>
  </si>
  <si>
    <t>maspalomasahora</t>
  </si>
  <si>
    <t>matmirth</t>
  </si>
  <si>
    <t>dr_of_nursing</t>
  </si>
  <si>
    <t>sashalman</t>
  </si>
  <si>
    <t>artzthings</t>
  </si>
  <si>
    <t>davidgilray</t>
  </si>
  <si>
    <t>elizabethdanger</t>
  </si>
  <si>
    <t>brentj_douglass</t>
  </si>
  <si>
    <t>ilenepinnt</t>
  </si>
  <si>
    <t>bellacristal20</t>
  </si>
  <si>
    <t>xloyal_royalx</t>
  </si>
  <si>
    <t>hg_creutzburg</t>
  </si>
  <si>
    <t>gjmccarthy</t>
  </si>
  <si>
    <t>gabyleveille1</t>
  </si>
  <si>
    <t>khalilkhalf</t>
  </si>
  <si>
    <t>4ever_mperfect</t>
  </si>
  <si>
    <t>waladshami</t>
  </si>
  <si>
    <t>cynthiamukadi</t>
  </si>
  <si>
    <t>telemundonews</t>
  </si>
  <si>
    <t>diarioherculino</t>
  </si>
  <si>
    <t>haw_tc</t>
  </si>
  <si>
    <t>ulyss3</t>
  </si>
  <si>
    <t>joslinvk</t>
  </si>
  <si>
    <t>180cme</t>
  </si>
  <si>
    <t>emanuelgzz</t>
  </si>
  <si>
    <t>mwchin</t>
  </si>
  <si>
    <t>bstevant</t>
  </si>
  <si>
    <t>roguepotusstaff</t>
  </si>
  <si>
    <t>joejamailjr</t>
  </si>
  <si>
    <t>twtsastro</t>
  </si>
  <si>
    <t>randallbroman</t>
  </si>
  <si>
    <t>dianamahmoud8</t>
  </si>
  <si>
    <t>feb_14news</t>
  </si>
  <si>
    <t>rjbteam</t>
  </si>
  <si>
    <t>ukreports1</t>
  </si>
  <si>
    <t>jenniams</t>
  </si>
  <si>
    <t>elisalc108</t>
  </si>
  <si>
    <t>esthersandra</t>
  </si>
  <si>
    <t>arcangelmaggo</t>
  </si>
  <si>
    <t>andymuza</t>
  </si>
  <si>
    <t>borgiasalva</t>
  </si>
  <si>
    <t>delnordo</t>
  </si>
  <si>
    <t>thomaswinston</t>
  </si>
  <si>
    <t>bricklesss</t>
  </si>
  <si>
    <t>timingparfait</t>
  </si>
  <si>
    <t>chichikookiie</t>
  </si>
  <si>
    <t>nfb11</t>
  </si>
  <si>
    <t>kmcfall</t>
  </si>
  <si>
    <t>emeraldmusic7</t>
  </si>
  <si>
    <t>paulsimpsonhn</t>
  </si>
  <si>
    <t>tony_spumoni</t>
  </si>
  <si>
    <t>pablocesarsol</t>
  </si>
  <si>
    <t>yes_truth_hurts</t>
  </si>
  <si>
    <t>rainelaw1</t>
  </si>
  <si>
    <t>huffpostpol</t>
  </si>
  <si>
    <t>lizzysnewsdude</t>
  </si>
  <si>
    <t>kirtanrasadas</t>
  </si>
  <si>
    <t>ruimarujo</t>
  </si>
  <si>
    <t>solange_lebourg</t>
  </si>
  <si>
    <t>big_shout</t>
  </si>
  <si>
    <t>hchirnos</t>
  </si>
  <si>
    <t>johnmulaneybot</t>
  </si>
  <si>
    <t>okayplayer</t>
  </si>
  <si>
    <t>thejokerxo</t>
  </si>
  <si>
    <t>verahiggs</t>
  </si>
  <si>
    <t>yungshimada</t>
  </si>
  <si>
    <t>rangerwomen</t>
  </si>
  <si>
    <t>davidschneider</t>
  </si>
  <si>
    <t>frackus_b</t>
  </si>
  <si>
    <t>stockmknews</t>
  </si>
  <si>
    <t>jcartillier</t>
  </si>
  <si>
    <t>arafatkerim2</t>
  </si>
  <si>
    <t>magandawright</t>
  </si>
  <si>
    <t>saletan</t>
  </si>
  <si>
    <t>avuxeni_</t>
  </si>
  <si>
    <t>leshasselhikes</t>
  </si>
  <si>
    <t>keitholbermann</t>
  </si>
  <si>
    <t>france4hillary</t>
  </si>
  <si>
    <t>cubillos77</t>
  </si>
  <si>
    <t>marc_normandin</t>
  </si>
  <si>
    <t>dawnlena1109</t>
  </si>
  <si>
    <t>business</t>
  </si>
  <si>
    <t>alicecyusa</t>
  </si>
  <si>
    <t>jazzmasterlv75</t>
  </si>
  <si>
    <t>dreamweasel</t>
  </si>
  <si>
    <t>dwaters59</t>
  </si>
  <si>
    <t>byeffelicia</t>
  </si>
  <si>
    <t>raoces</t>
  </si>
  <si>
    <t>zhuykovv</t>
  </si>
  <si>
    <t>pdamon411</t>
  </si>
  <si>
    <t>brandonlancast2</t>
  </si>
  <si>
    <t>joe_jpm</t>
  </si>
  <si>
    <t>judefrances</t>
  </si>
  <si>
    <t>allanmargolin</t>
  </si>
  <si>
    <t>amaanibee</t>
  </si>
  <si>
    <t>romaingrd04</t>
  </si>
  <si>
    <t>hippie_juice</t>
  </si>
  <si>
    <t>cmegrateful</t>
  </si>
  <si>
    <t>unademagiaporfa</t>
  </si>
  <si>
    <t>capitan_swing</t>
  </si>
  <si>
    <t>rezashaer</t>
  </si>
  <si>
    <t>animauxpolitik</t>
  </si>
  <si>
    <t>clint_bing</t>
  </si>
  <si>
    <t>meatballwizard</t>
  </si>
  <si>
    <t>maaax78</t>
  </si>
  <si>
    <t>gmitchew</t>
  </si>
  <si>
    <t>adambienkov</t>
  </si>
  <si>
    <t>asmaa_pir</t>
  </si>
  <si>
    <t>dean_jenkins</t>
  </si>
  <si>
    <t>alfawisk</t>
  </si>
  <si>
    <t>alexandergold</t>
  </si>
  <si>
    <t>farah_pandith</t>
  </si>
  <si>
    <t>knitifine</t>
  </si>
  <si>
    <t>anewamericanera</t>
  </si>
  <si>
    <t>nighthawkmoon</t>
  </si>
  <si>
    <t>22_minutes</t>
  </si>
  <si>
    <t>betsyeldon</t>
  </si>
  <si>
    <t>philiprucker</t>
  </si>
  <si>
    <t>maggienyt</t>
  </si>
  <si>
    <t>lmlm248</t>
  </si>
  <si>
    <t>loveis_nomyth</t>
  </si>
  <si>
    <t>awholeskeptic</t>
  </si>
  <si>
    <t>laurakeet</t>
  </si>
  <si>
    <t>thekareem</t>
  </si>
  <si>
    <t>arazyr</t>
  </si>
  <si>
    <t>jimmydoes_</t>
  </si>
  <si>
    <t>clownsareevil</t>
  </si>
  <si>
    <t>gakrivos</t>
  </si>
  <si>
    <t>teapainusa</t>
  </si>
  <si>
    <t>kattnasty</t>
  </si>
  <si>
    <t>buddaimond</t>
  </si>
  <si>
    <t>natsgirl12</t>
  </si>
  <si>
    <t>guillencarlosv</t>
  </si>
  <si>
    <t>samuelgrubbs1</t>
  </si>
  <si>
    <t>woolfie24</t>
  </si>
  <si>
    <t>machinebot</t>
  </si>
  <si>
    <t>shiwantsthec</t>
  </si>
  <si>
    <t>erickerick5</t>
  </si>
  <si>
    <t>clinicboss</t>
  </si>
  <si>
    <t>hoeshiko</t>
  </si>
  <si>
    <t>xzeywaa</t>
  </si>
  <si>
    <t>shawnmpatterson</t>
  </si>
  <si>
    <t>eughko</t>
  </si>
  <si>
    <t>warpfactor13</t>
  </si>
  <si>
    <t>egrette</t>
  </si>
  <si>
    <t>politicomx</t>
  </si>
  <si>
    <t>janamo2</t>
  </si>
  <si>
    <t>newyorker</t>
  </si>
  <si>
    <t>krelkosh</t>
  </si>
  <si>
    <t>RT @Impeach_D_Trump: Donald Trump -- meet your nemesis.  It's undefeated, and it will outlast you. https://t.co/NZgmrhMXFu</t>
  </si>
  <si>
    <t>@Khanoisseur Giuliani &amp;amp; others have apparently been protecting Trump from organized crime prosecution for decades.… https://t.co/qRdXkHDK56</t>
  </si>
  <si>
    <t>RT @RotatingHead: @Khanoisseur Giuliani &amp;amp; others have apparently been protecting Trump from organized crime prosecution for decades. 
https…</t>
  </si>
  <si>
    <t>Donald Trump just lost, bigly https://t.co/Bmjy3rciPf</t>
  </si>
  <si>
    <t>RT @hudsonvalstrong: Donald Trump just lost, bigly https://t.co/Bmjy3rciPf</t>
  </si>
  <si>
    <t>5 reasons UK farmers should not rush into a trade deal with the US https://t.co/kgO8zBa8e1</t>
  </si>
  <si>
    <t>@KomptonMusic Donald Trump when he sees that little girl. https://t.co/AHzD2wdUcW</t>
  </si>
  <si>
    <t>RT @FoxNews: Did Neil Gorsuch distance himself from Donald Trump? It's complicated https://t.co/maSiY4NE51 via @HowardKurtz @MediaBuzzFNC h…</t>
  </si>
  <si>
    <t>Justicia gringa le quiebra el saque a Donald Trump por el veto migratorio que impuso https://t.co/2nAkhKFCHy https://t.co/Dzrpn95qUd</t>
  </si>
  <si>
    <t>RT @paulsimpsonHN: We may all be going to hell in Donald Trump's handcart but at least we'll be entertained by some great magazine covers a…</t>
  </si>
  <si>
    <t>My @thecomet24 story about Conservative councillor who voted himself pay rise having Donald Trump-style rant #BBCQT https://t.co/dXHyQqp2Rp</t>
  </si>
  <si>
    <t>RT @comet_layth: My @thecomet24 story about Conservative councillor who voted himself pay rise having Donald Trump-style rant #BBCQT https:…</t>
  </si>
  <si>
    <t>What Trump has planned next for American Muslims is shocking https://t.co/n0dXQs62tU</t>
  </si>
  <si>
    <t>RT @IndyVoices: What Trump has planned next for American Muslims is shocking https://t.co/n0dXQs62tU</t>
  </si>
  <si>
    <t>Donald Trump's Feud With Nordstrom Sparks Warnings From Ethics Experts - NBC News https://t.co/vB3nmCgs27</t>
  </si>
  <si>
    <t>"The autocrat can be feared or despised and still maintain his power. But he cannot be ridiculous" https://t.co/wZW54cBlJz</t>
  </si>
  <si>
    <t>Donald Trump, Iraq, Jacqueline Kennedy: Your Friday Briefing https://t.co/4dh1FiGMtd https://t.co/6l1SGd9asi</t>
  </si>
  <si>
    <t>#bbctw @afneil puts Bercow in his place https://t.co/w2ZyCX5k4A</t>
  </si>
  <si>
    <t>Now Croatia Is Mocking Trump’s ‘America First’ With a Hilarious Viral Video https://t.co/g9d6pYtL7U</t>
  </si>
  <si>
    <t>Donald Trump just lost, bigly https://t.co/4raJEwRdpB</t>
  </si>
  <si>
    <t>RT @badgirl_loony: Donald Trump just lost, bigly https://t.co/4raJEwRdpB</t>
  </si>
  <si>
    <t>WOW. "Relations between Washington and Beijing have been frozen since December" over Taiwan phone call. Not good.… https://t.co/Y7Krzr3JaZ</t>
  </si>
  <si>
    <t>RT @ericgeller: WOW. "Relations between Washington and Beijing have been frozen since December" over Taiwan phone call. Not good. https://t…</t>
  </si>
  <si>
    <t>RT @TemplarioResisT: Cuando a nivel mundial conocen Tarek El Aissami por los Pasaportes a Narcos Terroristas este video va llegar a Donald…</t>
  </si>
  <si>
    <t>The Economist | Russia and America: Courting Russia https://t.co/5s05pgQxyg @TheEconomist https://t.co/w7JXlPZNu9</t>
  </si>
  <si>
    <t>Once well-liked among D.C. press, Sean Spicer’s new role as Trump’s attack dog has people scratching their heads https://t.co/BmFKYGTYrP</t>
  </si>
  <si>
    <t>RT @VanityFair: Once well-liked among D.C. press, Sean Spicer’s new role as Trump’s attack dog has people scratching their heads https://t.…</t>
  </si>
  <si>
    <t>RT @nytimes: Under Armour described President Trump as “a real asset" to the country. Then Stephen Curry responded. https://t.co/DtzsUI830M</t>
  </si>
  <si>
    <t>Donald Trump, Dirty Money, &amp;amp; the Filthy Rich in Palm Beach https://t.co/BF1rq9JUX6 via @danielhopsicker</t>
  </si>
  <si>
    <t>RT @flightpathbook: Donald Trump, Dirty Money, &amp;amp; the Filthy Rich in Palm Beach https://t.co/BF1rq9JUX6 via @danielhopsicker</t>
  </si>
  <si>
    <t>The Islamic State’s Thank You Letter to the Infidel King, Donald Trump https://t.co/4DDVmK01p3</t>
  </si>
  <si>
    <t>RT @CNNEE: Ni los tuits de Trump pueden salvar a Twitter https://t.co/eTtN9LEhkv</t>
  </si>
  <si>
    <t>.@thatdunleavy's had a bloody good guess at what music makes up Donald Trump's playlist. We think it's bob on.… https://t.co/yLseqWGoAc</t>
  </si>
  <si>
    <t>RT @StandardIssueUK: .@thatdunleavy's had a bloody good guess at what music makes up Donald Trump's playlist. We think it's bob on. https:/…</t>
  </si>
  <si>
    <t>Now Croatia Is Mocking President Trump’s ‘America First’ With a Hilarious Viral Video
A must watch!… https://t.co/GbOcYbqDmc</t>
  </si>
  <si>
    <t>RT @GauravPandhi: Now Croatia Is Mocking President Trump’s ‘America First’ With a Hilarious Viral Video
A must watch! 
https://t.co/bdkN7U…</t>
  </si>
  <si>
    <t>When you act like stoner hippie punks while giving away THE PEOPLE'S money and COUNTRY, we hire Donald Trump and he… https://t.co/qY2LLQtGMK</t>
  </si>
  <si>
    <t>RT @daryafightsback: When you act like stoner hippie punks while giving away THE PEOPLE'S money and COUNTRY, we hire Donald Trump and he ki…</t>
  </si>
  <si>
    <t>This philosopher predicted Trump's rise in 1998 — and he has another warning for the left https://t.co/DcKmxjRd3G via @voxdotcom</t>
  </si>
  <si>
    <t>RT @Prajdizan: This philosopher predicted Trump's rise in 1998 — and he has another warning for the left https://t.co/DcKmxjRd3G via @voxdo…</t>
  </si>
  <si>
    <t>RT @Independent: White House says Donald Trump will continue to attack the judiciary https://t.co/UaKqFahiQC</t>
  </si>
  <si>
    <t>RT @nytimes: Morning Briefing: Here's what you need to know to start your day https://t.co/A2ETQuwcQw https://t.co/WE8s3c1pvR</t>
  </si>
  <si>
    <t>RT @PhilipRucker: More WH palace intrigue &amp;amp; a fuming president weighing a staff shakeup in this @politicoalex @kenvogel @jdawsey1 read http…</t>
  </si>
  <si>
    <t>RT @Independent: Donald Trump signs executive order giving police more authority https://t.co/WC7xMy2wcI https://t.co/pJV9ypFKOz</t>
  </si>
  <si>
    <t>Our Overly Sanctified Judiciary https://t.co/ZgFm5W4DJK via @NRO A column that long need to be written. Kudos @RichLowry</t>
  </si>
  <si>
    <t>RT @jackfowler: Our Overly Sanctified Judiciary https://t.co/ZgFm5W4DJK via @NRO A column that long need to be written. Kudos @RichLowry</t>
  </si>
  <si>
    <t>RT @causticbob: Steve jobs would have been a better president than Donald Trump. 
But its a silly comparison really, its like comparing ap…</t>
  </si>
  <si>
    <t>@UnderArmour Your praise of Donald Trump is why my household will never purchase another piece of UnderArmour merchandise.</t>
  </si>
  <si>
    <t>ABD başkan adayı Donald Trump: Alman halkı ayaklanıp Merkel'i indirecek.
https://t.co/itFwfCnnCP</t>
  </si>
  <si>
    <t>RT @zebercet0: ABD başkan adayı Donald Trump: Alman halkı ayaklanıp Merkel'i indirecek.
https://t.co/itFwfCnnCP</t>
  </si>
  <si>
    <t>Katy Perry Takes On Trump In New 'Chained To The Rhythm' Single https://t.co/zVJZUip1z0 https://t.co/b4LHFVeSRQ</t>
  </si>
  <si>
    <t>RT @JonahNRO: Excellent work by @DavidAFrench https://t.co/UwuX1oyxS6</t>
  </si>
  <si>
    <t>RT @nytimes: The victim of President Trump's latest Twitter attack? Democratic Senator Richard Blumenthal. https://t.co/FL1QV2I8is</t>
  </si>
  <si>
    <t>RT @jennmcallister: @RickyPDillon omg I would if I wasn't Donald trump right now https://t.co/JCmBlKjNhz</t>
  </si>
  <si>
    <t>Steve jobs would have been a better president than Donald Trump. 
But its a silly comparison really, its like comparing apples to oranges.</t>
  </si>
  <si>
    <t>It's almost like the institutions &amp;amp; processes of govt were built on values &amp;amp; politics, rather than on efficiency... https://t.co/WPmmjqfDL9</t>
  </si>
  <si>
    <t>Ni los tuits de Donald Trump pueden salvar a Twitter  https://t.co/m9zN4Lejpc</t>
  </si>
  <si>
    <t>The question of the day: Will Donald Trump win in the supreme court when it comes to the supreme court? #900amwurd @solomonjones1</t>
  </si>
  <si>
    <t>@PrisonPlanet le Pen is like Donald Trump but with better hair. #MFGA https://t.co/faiFYnq9W2</t>
  </si>
  <si>
    <t>RT @nytimes: President Trump helped turn Kuwait's "visa ban" into big news — but it was a story from 2011 https://t.co/XdwvkwjzDW</t>
  </si>
  <si>
    <t>Guess who Steph Curry cites as source for his political opinions? Fake black dude Shaun King. Really. https://t.co/1p1NM3Rsny</t>
  </si>
  <si>
    <t>RT @ClayTravis: Guess who Steph Curry cites as source for his political opinions? Fake black dude Shaun King. Really. https://t.co/1p1NM3Rs…</t>
  </si>
  <si>
    <t>@RickyPDillon omg I would if I wasn't Donald trump right now https://t.co/JCmBlKjNhz</t>
  </si>
  <si>
    <t>Donald Trump’s unnerving belief that the judiciary should stay out of his way: https://t.co/5UZVD1gf7y https://t.co/OgpNLve61D</t>
  </si>
  <si>
    <t>RT @Slate: Donald Trump’s unnerving belief that the judiciary should stay out of his way: https://t.co/5UZVD1gf7y https://t.co/OgpNLve61D</t>
  </si>
  <si>
    <t>LOL "Is Obama's official White House photographer trolling Donald Trump?" https://t.co/EsDm8EmGmq</t>
  </si>
  <si>
    <t>RT @picturingpe: LOL "Is Obama's official White House photographer trolling Donald Trump?" https://t.co/EsDm8EmGmq</t>
  </si>
  <si>
    <t>Nothing that I put together in this film about Donald Trump has changed 2 weeks into his term. https://t.co/a6vbTo992c</t>
  </si>
  <si>
    <t>RT @BenHowe: Nothing that I put together in this film about Donald Trump has changed 2 weeks into his term. https://t.co/a6vbTo992c</t>
  </si>
  <si>
    <t>Donald Trump pierde la apelación a la suspensión judicial del veto migratorio: ¿qué va a pasar ahora? https://t.co/NXeGLmQUki</t>
  </si>
  <si>
    <t>"Kellyanne Conway tweets: 'POTUS supports me'"Kellyanne Conway, top adviser to President Donald Trump, tweeted Fri… https://t.co/hAy25Prulr</t>
  </si>
  <si>
    <t>Single Anyar Katy Perry 'Chained to the Rhythm' Sindir Donald Trump? https://t.co/VUnNcfsxLI #gosipartisyuk https://t.co/YBqrWHKK6j</t>
  </si>
  <si>
    <t>▶ https://t.co/F6kvAsSLUc ←← #tantenakal #bokep #ayamkampus #ngentot #bisyar Video Barat Jepang Begini Kelakuan Aneh Donald Trump Sejak Ja…</t>
  </si>
  <si>
    <t>Wolfgang Schäuble vergleicht Martin Schulz mit Donald Trump.
Der Schäuble, dessen Junge Union Trump begrüßt hat. Al… https://t.co/A0gWMC9vkX</t>
  </si>
  <si>
    <t>What Donald Trump can learn from the Queen  https://t.co/n3YqLpyTKO  by NicRobertsonCNN via https://t.co/BDtZCYTdGj …</t>
  </si>
  <si>
    <t>RT @NewYorker: Since Donald Trump’s Inauguration, U.S. scientists have begun looking north for signs of what’s to come: https://t.co/yOM6n8…</t>
  </si>
  <si>
    <t>02-10 Donald Trump contracts AIDS in #SachaBaronCohen's Brothers Grimsby #SachaBaronCohen https://t.co/fSdDlFh5sb</t>
  </si>
  <si>
    <t>RT @ThaStonerNation: Am I high ? Or is this nigga Donald Trump watching me shit 😳😐 https://t.co/2IxOw1M7ob</t>
  </si>
  <si>
    <t>CNN: Trump finds the limits of executive power. https://t.co/O7Ml9qIj1J   #checksandbalances #ResistTrump</t>
  </si>
  <si>
    <t>EEUU: jueces rechazan en apelación decreto Donald Trump - Periodistas en Español https://t.co/wTGxaAfFYv vía @periodistas_es</t>
  </si>
  <si>
    <t>Alt fact:  Donald Trump realises he's wrong about well ummm! everything really and he does not talk out of his... https://t.co/FJEYOOfmSG</t>
  </si>
  <si>
    <t>The Great Jim Brown Is Still Team Donald Trump After Yeezy Defection - HipHopWired   🗣🗣Say it's not so🗣🗣 https://t.co/vXr61w1ndS</t>
  </si>
  <si>
    <t>Wow, Evene Patrick Cockburn predicts a major US-Iran clash during Trump's term in office.
#Iran #USA #Trump
https://t.co/8hnDX9Zd7E</t>
  </si>
  <si>
    <t>A push from Trump would be good.
Air-Traffic System on Trump Radar https://t.co/Ph2MGDev35</t>
  </si>
  <si>
    <t>Donald Trump Have The List Of People Who Are Leaking From His Administration https://t.co/5iukaql7hA via @thetrumpmedia</t>
  </si>
  <si>
    <t>RT @ramburner1: Donald Trump Have The List Of People Who Are Leaking From His Administration https://t.co/5iukaql7hA via @thetrumpmedia</t>
  </si>
  <si>
    <t>@SenBillNelson @marcorubio @BenSasse Great, no one above the Constitution and Law. https://t.co/1kS0WWDr24</t>
  </si>
  <si>
    <t>"SEE YOU IN HELL!" - donald trump after getting kicked out of hell, twice</t>
  </si>
  <si>
    <t>RT @DaveKingThing: "SEE YOU IN HELL!" - donald trump after getting kicked out of hell, twice</t>
  </si>
  <si>
    <t>This just in, Donald Trump worries zero moms should be protected ...</t>
  </si>
  <si>
    <t>Donald Trump seeks a grand bargain with Vladimir Putin https://t.co/VCKG6IQ0y6 by #TheEconomist via @c0nvey</t>
  </si>
  <si>
    <t>TYLER DANCING TO HEY DONALD TRUMP I WANNA KNOW WHY YOURE SUCH A CUNT https://t.co/B7TqB9q2QR</t>
  </si>
  <si>
    <t>RT @DANClNGTO: TYLER DANCING TO HEY DONALD TRUMP I WANNA KNOW WHY YOURE SUCH A CUNT https://t.co/B7TqB9q2QR</t>
  </si>
  <si>
    <t>In 3 weeks President Donald Trump who was blasted as "not conservative" has shown more "fight" against liberals than anybody since Reagan</t>
  </si>
  <si>
    <t>RT @BoSnerdley: In 3 weeks President Donald Trump who was blasted as "not conservative" has shown more "fight" against liberals than anybod…</t>
  </si>
  <si>
    <t>@NewtTrump @Voter20162 Please, Let Donald Trump decide how he will handle this. He's NOT powerless. 9th Circuit is in error in it's reading.</t>
  </si>
  <si>
    <t>RT @TX_1: @NewtTrump @Voter20162 Please, Let Donald Trump decide how he will handle this. He's NOT powerless. 9th Circuit is in error in it…</t>
  </si>
  <si>
    <t>Donald #Trump had to ask aides what nuclear treaty with Russia was during call with Vladimir Putin |By @Independent
https://t.co/4oF2MbxAAM</t>
  </si>
  <si>
    <t>Modern-Orthodox Synagogues and The Jewish Sabbath are not to Blame for Donald Trump https://t.co/Wr03wkVq1v via @HuffPostBlog</t>
  </si>
  <si>
    <t>Jimmy Carter dislikes Donald Trump even more than he dislikes Bill Clinton.  https://t.co/950jEjS2Sj</t>
  </si>
  <si>
    <t>RT @AdamSerwer: Trump didn't realize you can't actually run the government like it's your family business https://t.co/fxiYkdimSG https://t…</t>
  </si>
  <si>
    <t>https://t.co/wfWvL8IOqI</t>
  </si>
  <si>
    <t>RT @ACLU: Should President-elect Donald Trump attempt to implement his unconstitutional campaign promises, we'll see him in court.</t>
  </si>
  <si>
    <t>Donald Trump on hiring Disabled veterans: 
unfair to customers, detriment to the city, and a "serious downgrade". https://t.co/Z58p41fFS6</t>
  </si>
  <si>
    <t>RT @coffeespoonie: Donald Trump on hiring Disabled veterans: 
unfair to customers, detriment to the city, and a "serious downgrade". https:…</t>
  </si>
  <si>
    <t>RT @Independent: At least nine children died in Trump's first 'botched' raid. He just claimed it showed America 'winning' https://t.co/ieU4…</t>
  </si>
  <si>
    <t>Donald Trump – die logische Abrissbirne des babylonisch-römischen multikulti Imperiums https://t.co/oH3cg2hHJC</t>
  </si>
  <si>
    <t>RT @_JennyGER_: Donald Trump – die logische Abrissbirne des babylonisch-römischen multikulti Imperiums https://t.co/oH3cg2hHJC</t>
  </si>
  <si>
    <t>RT @lordxmen2k: One China policy is here to stay: China said war and Donald Trump soiled his diaper so fast Kellyanne had no time to Go Buy…</t>
  </si>
  <si>
    <t>Pope Francis Offers Latest Criticism of President Donald Trump:https://t.co/qXunAITU9R Francis may be the anti Christ who cares what he says</t>
  </si>
  <si>
    <t>Trump spent the Vietnam War partying in NYC. "When I graduated from college, I had a net worth of perhaps $200,000" https://t.co/oG7GsTRtom</t>
  </si>
  <si>
    <t>RT @liamstack: Trump spent the Vietnam War partying in NYC. "When I graduated from college, I had a net worth of perhaps $200,000" https://…</t>
  </si>
  <si>
    <t>How President Trump uses fear in his political rhetoric https://t.co/aSw8iB3Icm</t>
  </si>
  <si>
    <t>Did Kuwait Copy Trump’s Travel Ban? Not Quite https://t.co/RzjCVFm2YB #FridayFeeling https://t.co/pY4uAuRES6 #kuwaitescorts #العين_دبا</t>
  </si>
  <si>
    <t>Bercow faces calls to 'think about his position' over Trump ' | via @telegraph https://t.co/viCQtmKgTW  Why? The sp… https://t.co/rSr88l9lDK</t>
  </si>
  <si>
    <t>RT @daverussell: Bercow faces calls to 'think about his position' over Trump ' | via @telegraph https://t.co/viCQtmKgTW  Why? The speaker h…</t>
  </si>
  <si>
    <t>RT @washingtonpost: How a federal appeals court just ended Trump’s 18-month winning streak https://t.co/0VFDLSOznE</t>
  </si>
  <si>
    <t>https://t.co/iHNBRcPjGb via @HuffPostPol</t>
  </si>
  <si>
    <t>RT @PulseGhana: Donald Trump: US President changes tune on "One China" policy https://t.co/JWD4c2nS95 https://t.co/1147CiVYWD</t>
  </si>
  <si>
    <t>Donald Trump hat Mickey Pence zu seinem Vize gemacht. Hättet Ihr gedacht,dass Donald und Mickey die USA regieren? #Walt Disney auch nicht!😅</t>
  </si>
  <si>
    <t>RT @miriam_oehzen: Donald Trump hat Mickey Pence zu seinem Vize gemacht. Hättet Ihr gedacht,dass Donald und Mickey die USA regieren? #Walt…</t>
  </si>
  <si>
    <t>Une conseillère de Trump fait la pub des produits d'Ivanka en direct https://t.co/vbNpULaB9N https://t.co/T7NH3Tmuns</t>
  </si>
  <si>
    <t>RT @ParisMatch: Une conseillère de Trump fait la pub des produits d'Ivanka en direct https://t.co/vbNpULaB9N https://t.co/T7NH3Tmuns</t>
  </si>
  <si>
    <t>Donald Trump đang làm gì với Trung Quốc? https://t.co/inwz3JJXxV</t>
  </si>
  <si>
    <t>Donald Trump đang làm gì với Trung Quốc? https://t.co/inwz3JJXxV https://t.co/am8M8mcfIy</t>
  </si>
  <si>
    <t>Donald Trump đang làm gì với Trung Quốc? https://t.co/inwz3JJXxV https://t.co/vGfP3KgrLh</t>
  </si>
  <si>
    <t>I liked a @YouTube video https://t.co/aeZhVZIMAG Anderson Cooper Thinks Donald Trump Watches Too Much Cable News</t>
  </si>
  <si>
    <t>فلم مترجم بالعربي محارم
👇
https://t.co/cGXrxedxKB   
جوال
https://t.co/yGzaYD7j13
#سكس
https://t.co/RsqKa3VyXf
https://t.co/APc9MJHwCx</t>
  </si>
  <si>
    <t>RT @2vatika: فلم مترجم بالعربي محارم
👇
https://t.co/cGXrxedxKB   
جوال
https://t.co/yGzaYD7j13
#سكس
https://t.co/RsqKa3VyXf
https://t.co…</t>
  </si>
  <si>
    <t>How a federal appeals court just ended Trump’s 18-month winning streak https://t.co/0VFDLSOznE</t>
  </si>
  <si>
    <t>@SpeakerRyan https://t.co/DPrRLFU0Mq @NRO @NewRepublic @politico @WSJThinkTank @AEIdeas @AFLCIO @nytpolitics @washingtonpost @freep @NAACP</t>
  </si>
  <si>
    <t>La gente buena no entra al gobierno. 
Donald Trump</t>
  </si>
  <si>
    <t>RT @SergioSarmiento: La gente buena no entra al gobierno. 
Donald Trump</t>
  </si>
  <si>
    <t>Donald Trump is a loser.</t>
  </si>
  <si>
    <t>RT @neeratanden: Donald Trump is a loser.</t>
  </si>
  <si>
    <t>I'd love to see Donald Trump walk into the Supreme Court, scream "You're Fired!" and be told, yeah, no, it doesn't… https://t.co/E1EvLpdCa6</t>
  </si>
  <si>
    <t>RT @dannysullivan: I'd love to see Donald Trump walk into the Supreme Court, scream "You're Fired!" and be told, yeah, no, it doesn't work…</t>
  </si>
  <si>
    <t>One theory is that he suffers from a narcissistic-personality disorder' - just a theory guys https://t.co/ivHB5RfwOr via @JohnCassidy</t>
  </si>
  <si>
    <t>Donald Trump just lost, bigly https://t.co/gaPYKf9mYZ</t>
  </si>
  <si>
    <t>RT @TwitchyTeam: ICYMI --&amp;gt; Hillary Clinton trolls Donald Trump over 3-0 appeals court decision, but numbers aren't her friends https://t.co…</t>
  </si>
  <si>
    <t>Donald Trump: do it
Courts: no
Donald Trump: I'LL SEE YOU IN COURT
Courts: you lost
Donald Trump: I'LL SEE YOU IN COURT
Courts: u lost
Barbe</t>
  </si>
  <si>
    <t>RT @_icze4r: Donald Trump: do it
Courts: no
Donald Trump: I'LL SEE YOU IN COURT
Courts: you lost
Donald Trump: I'LL SEE YOU IN COURT
Courts…</t>
  </si>
  <si>
    <t>RT @Khanoisseur: 7. Roth also saved Trump's hide–gave him his most lucrative deal to date–despite Trump's repeated bungling https://t.co/dD…</t>
  </si>
  <si>
    <t>The true story of how @TeenVogue got mad, got woke, and began terrifying men like Donald Trump. Via @qz  https://t.co/rrONpiTY9i</t>
  </si>
  <si>
    <t>RT @CatGL: The true story of how @TeenVogue got mad, got woke, and began terrifying men like Donald Trump. Via @qz  https://t.co/rrONpiTY9i</t>
  </si>
  <si>
    <t>Donald Trump is artistically beautiful! Proven FACT!!!!! https://t.co/YWBYqjhUHG</t>
  </si>
  <si>
    <t>RT @Ryuujiner: Donald Trump is artistically beautiful! Proven FACT!!!!! https://t.co/YWBYqjhUHG</t>
  </si>
  <si>
    <t>What has happened to Our Great Country!!?? Time for President Donald Trump to Unleash the Craken !!! immigration Or… https://t.co/K8ca831W4s</t>
  </si>
  <si>
    <t>RT @Darren32895836: What has happened to Our Great Country!!?? Time for President Donald Trump to Unleash the Craken !!! immigration Order…</t>
  </si>
  <si>
    <t>Should President-elect Donald Trump attempt to implement his unconstitutional campaign promises, we'll see him in court.</t>
  </si>
  <si>
    <t>"I care about facts the way I care about oxygen and imbibing enough water a day to... https://t.co/1q3zHnhCvu by #NPR via @c0nvey</t>
  </si>
  <si>
    <t>. @realDonaldTrump has suffered the biggest legal defeat of his presidency so far https://t.co/tbh2pf9Xc6 https://t.co/twUbmJHrem</t>
  </si>
  <si>
    <t>RT @Telegraph: . @realDonaldTrump has suffered the biggest legal defeat of his presidency so far https://t.co/tbh2pf9Xc6 https://t.co/twUbm…</t>
  </si>
  <si>
    <t>#FuckTrump #Trump #NotMyPresident #NeverMyPresident #TheResistance #NeverTrump #TrumpLeaks https://t.co/QTvunuaWHe</t>
  </si>
  <si>
    <t>RT @jdd2169: #FuckTrump #Trump #NotMyPresident #NeverMyPresident #TheResistance #NeverTrump #TrumpLeaks https://t.co/QTvunuaWHe</t>
  </si>
  <si>
    <t>RT @gnuman1979: Insider: Donald Trump "fully rabid" after Muslim ban struck down, threatening to fire people https://t.co/gVdOvBq6he via @P…</t>
  </si>
  <si>
    <t>RT @WashTimes: #Senate #GOP suspends rules, advances Trump picks without #Democrats https://t.co/YRDxGe1gMs #TomPrice #SteveMnuchin https:/…</t>
  </si>
  <si>
    <t>RT @TemplarioResisT: Cuando a nivel mundial conocen a Tarek El Aissami por los Pasaportes a Narcos Terroristas este video va llegar a Donal…</t>
  </si>
  <si>
    <t>2/ There is evidence #PresidentBannon is pulling the strings in the Oval Office. He described Donald as his "tool".… https://t.co/Hni8mXSrUq</t>
  </si>
  <si>
    <t>RT @justinhendrix: 2/ There is evidence #PresidentBannon is pulling the strings in the Oval Office. He described Donald as his "tool". http…</t>
  </si>
  <si>
    <t>Trump’s EPA pick 'made false statements under oath' in Senate... https://t.co/IX8dK1j4TZ</t>
  </si>
  <si>
    <t>RT @willjgore: For anyone thinking Donald Trump has egg on his face after 2 adverse legal rulings, remember this: he'll see you en cocotte.…</t>
  </si>
  <si>
    <t>Stephen Curry Takes Issue With Under Armour Leader on Trump, via @nytimes https://t.co/o5Tzmcajtq</t>
  </si>
  <si>
    <t>Trump vexed by challenges, scale of government https://t.co/Jd5pzUiEQ3</t>
  </si>
  <si>
    <t>Appeals court deals yet another blow to Donald Trump's travel ban targeting Muslims https://t.co/TDvU6HAyNZ via @HuffPostPol</t>
  </si>
  <si>
    <t>Si les ricains n'étaient pas là..... on serait tous en Germanie.... à parler de je ne sais quoi.... à saluer Donald Trump le nazi... euh</t>
  </si>
  <si>
    <t>https://t.co/zSNt7yRQP0
@sk8sandhu</t>
  </si>
  <si>
    <t>RT @DPRK_News: Fat rotting papaya Donald Trump leaves US Capital in petulant temper tantrum after Court refuses to recognize Imperialist gr…</t>
  </si>
  <si>
    <t>RT @fatihtezcan: 14- Bu senaryodan gittiğimizde Donald Trump iyi bir 'oyuncu' ve fedakar bir paratoner olarak ABD Derinleri'nin adamı titri…</t>
  </si>
  <si>
    <t>RT @nytimes: Is the president of China giving President Trump the silent treatment? Some officials think so.
https://t.co/sfzPMZhd1F</t>
  </si>
  <si>
    <t>Meet the rightwing power players lurking beneath Silicon Valley's liberal facade https://t.co/m69El0JLWW</t>
  </si>
  <si>
    <t>RT @nprpolitics: John Oliver On Facts, Donald Trump, And The Supreme Court For Dogs https://t.co/4E6UjvGMpV</t>
  </si>
  <si>
    <t>WSJ: Trump commits to ‘One China’ policy in call with Xi Jinping https://t.co/Cs8nS3x8rP</t>
  </si>
  <si>
    <t>Trump scheitert vor Berufungsgericht: So nicht 
https://t.co/7TIpl7tnfU via @SPIEGELONLINE</t>
  </si>
  <si>
    <t>RT @kefer83512: Trump scheitert vor Berufungsgericht: So nicht 
https://t.co/7TIpl7tnfU via @SPIEGELONLINE</t>
  </si>
  <si>
    <t>RT @Caspar_Lee: Donald Trump is a catfish.</t>
  </si>
  <si>
    <t>lower half is ECG of ventricular fibrillation, sudden #cardiac #death. Up signature of Donald Trump @cnnbrk… https://t.co/eqQ8XJ1yXu</t>
  </si>
  <si>
    <t>Caterpillar Chairman Doug Oberhelman is concerned about a potential trade war under President Donald Trump’s admini… https://t.co/oh8RUwuGnV</t>
  </si>
  <si>
    <t>RT @TeaPainUSA: BREAKING: Donald Trump's unconstitutional Muslim ban has suffered "extreme vetting" by the 9th circuit appeals court. Ameri…</t>
  </si>
  <si>
    <t>I'll perform Fuck Donald Trump at his inauguration for $4,000,000</t>
  </si>
  <si>
    <t>RT @YG: I'll perform Fuck Donald Trump at his inauguration for $4,000,000</t>
  </si>
  <si>
    <t>RT @lemondefr: La suspension du décret anti-immigration de Donald Trump maintenue par la cour d’appel de San Francisco https://t.co/jDuAMgx…</t>
  </si>
  <si>
    <t>Canada’s kowtow pilgrimage to Donald Trump’s Washington: Walkom  https://t.co/LMHgB8iw2r via @torontostar</t>
  </si>
  <si>
    <t>Donald Trump's US tax reform: What we know so far about his 'phenomenal' planned cuts - The Independent https://t.co/8Yy6LD5BQM</t>
  </si>
  <si>
    <t>Bitcoin, Blockchain and Trump: Where Do We Go From Here?: As US President Donald Trump's administration begins to... https://t.co/krQkbALtYY</t>
  </si>
  <si>
    <t>sorry i'm not funny and my tweets suck it's just that donald trump is our president</t>
  </si>
  <si>
    <t>RT @JhonRules: sorry i'm not funny and my tweets suck it's just that donald trump is our president</t>
  </si>
  <si>
    <t>John Oliver On Facts, Donald Trump, And The Supreme Court For Dogs https://t.co/4E6UjvGMpV</t>
  </si>
  <si>
    <t>@NBCPolitics @CNBCnow @cnnbrk @nprpolitics @FoxNews @CBS  @ABCPolitics  https://t.co/2irmXAYmhN</t>
  </si>
  <si>
    <t>Insider: Donald Trump "fully rabid" after Muslim ban struck down, threatening to fire people https://t.co/gVdOvBq6he via @PalmerReport</t>
  </si>
  <si>
    <t>Caterpillar Chairman Doug Oberhelman is concerned about a potential trade war under President Donald Trump’s admini… https://t.co/3B4cZ7k3dv</t>
  </si>
  <si>
    <t>https://t.co/UmDrTssyhy</t>
  </si>
  <si>
    <t>RT @TimesofIslambad: Donald Trump gets a hefty blow from Judiciary 
https://t.co/wDu7FAd5gg https://t.co/WtwcoDXDPW</t>
  </si>
  <si>
    <t>14 Things to Buy at Nordstrom That Donald Trump Will Really Hate https://t.co/e8ETFouCKb</t>
  </si>
  <si>
    <t>RT @GuyKawasaki: 14 Things to Buy at Nordstrom That Donald Trump Will Really Hate https://t.co/e8ETFouCKb</t>
  </si>
  <si>
    <t>Heartbreaking. She's been here for 20 yrs and is mom of two US citizens. Donald Trump's Deportation Force is here. https://t.co/XjfVVOVvEU</t>
  </si>
  <si>
    <t>RT @TUSK81: Heartbreaking. She's been here for 20 yrs and is mom of two US citizens. Donald Trump's Deportation Force is here. https://t.co…</t>
  </si>
  <si>
    <t>Les ultimes recours de Trump pour sauver son décret anti-immigration ne vont pas vraiment lui plaire https://t.co/TxLc2s7pF0</t>
  </si>
  <si>
    <t>RT @LeHuffPost: Les ultimes recours de Trump pour sauver son décret anti-immigration ne vont pas vraiment lui plaire https://t.co/TxLc2s7pF0</t>
  </si>
  <si>
    <t>Xi Jinping y Donald Trump hablan por teléfono https://t.co/OGJMVf2mQh</t>
  </si>
  <si>
    <t>If Donald Trump can be the President then I can be a rapper</t>
  </si>
  <si>
    <t>#Noticias La Justicia de EEUU decidió mantener bloqueo al decreto migratorio de Donald Trump https://t.co/tb6uae5sou #Venezuela #Tropa</t>
  </si>
  <si>
    <t>Trump commits to ‘One China’ policy in call with Xi Jinping https://t.co/G63A3tvYpK via @WSJ
the great negotiator caves. wait til putin</t>
  </si>
  <si>
    <t>"The last I checked, we elected Donald Trump president. We didn't elect the 9th Circuit Court." --Mike Cernovich</t>
  </si>
  <si>
    <t>RT @StevenTinel: "The last I checked, we elected Donald Trump president. We didn't elect the 9th Circuit Court." --Mike Cernovich</t>
  </si>
  <si>
    <t>I imagine that when Donald Trump reads a fortune cookie out loud, he punctuates it with, "IN COURT!" #fortunecookie #CourtofAppeals</t>
  </si>
  <si>
    <t>Lady takes Arena to task for calling Donald Trump a "pussy" and Trump voters "classist knuckledraggers" on social media.</t>
  </si>
  <si>
    <t>RT @mdoukmas: Lady takes Arena to task for calling Donald Trump a "pussy" and Trump voters "classist knuckledraggers" on social media.</t>
  </si>
  <si>
    <t>RT @deaddilf69: Donald Trump standing on top of the ruins of America after his term is over https://t.co/roKcL4aKCx</t>
  </si>
  <si>
    <t>How big data can win elections: Donald Trump derided the use of data and technology tools for his presidential…… https://t.co/pXGhOw8P90</t>
  </si>
  <si>
    <t>RT @dailydot: Donald Trump memes are making the internet great again: https://t.co/ldzPbZKO2S https://t.co/YnVtAr3RJd</t>
  </si>
  <si>
    <t>"Being president is harder than Donald Trump thought" OMG https://t.co/EiEEqb1Tlg</t>
  </si>
  <si>
    <t>DONALD TRUMP VS BARACK OBAMA ANIME VERSION https://t.co/Cz7hYqCbwj</t>
  </si>
  <si>
    <t>RT @yisucrist: DONALD TRUMP VS BARACK OBAMA ANIME VERSION https://t.co/Cz7hYqCbwj</t>
  </si>
  <si>
    <t>Trump-Putin görüşmesindeki çarpıcı detay!
ABD Başkanı Donald Trump ile Rusya Devlet Başkanı Vladimir Putin arasın… https://t.co/8pIR7qOwSy</t>
  </si>
  <si>
    <t>RT @okayplayer: MAJOR: Preliminary impeachment papers filed against Trump. https://t.co/77UonZ1Vs3 https://t.co/7KwJHktVu8</t>
  </si>
  <si>
    <t>For anyone thinking Donald Trump has egg on his face after 2 adverse legal rulings, remember this: he'll see you en cocotte...
*gets coat*</t>
  </si>
  <si>
    <t>@spinerau @AlfredoJalifeR_ Donald Trump es apoyado por militares nacionalistas https://t.co/bPkBGUeUCe</t>
  </si>
  <si>
    <t>these actors did a rendition of "I Will Survive" to take a stand against donald trump i love this https://t.co/YxHonAQxza</t>
  </si>
  <si>
    <t>RT @femaleproblems: these actors did a rendition of "I Will Survive" to take a stand against donald trump i love this https://t.co/YxHonAQx…</t>
  </si>
  <si>
    <t>George W Bush's senior adviser describes Donald Trump as mentally unwell | The Independent
https://t.co/0rq5HgoPAd https://t.co/YqzD6raAuI</t>
  </si>
  <si>
    <t>RT @Alifaith55: George W Bush's senior adviser describes Donald Trump as mentally unwell | The Independent
https://t.co/0rq5HgoPAd https://…</t>
  </si>
  <si>
    <t>RT @KeithOlbermann: 9th Circuit Court of Appeals is calling for a total and complete shut down of Donald Trump until we can figure out what…</t>
  </si>
  <si>
    <t>bbcle: Donald Trump has lost his appeal to reinstate the travel ban. Learn how do you say ‘reinstate’ like a nativ… https://t.co/KNgKTybK8X</t>
  </si>
  <si>
    <t>Vice president @mike_pence neemt voormalig @CatoInstitute econoom @MarkCalabria aan als hoofdeconoom. https://t.co/yncAP72BFc</t>
  </si>
  <si>
    <t>Trump vows to fight travel ban ruling https://t.co/D2M6ITiSsW</t>
  </si>
  <si>
    <t>#cnn So POTUS is told bad shit can happen from overseas &amp;amp; he has no power to control immigration. Libs R 4 that!
https://t.co/7brfROL11D</t>
  </si>
  <si>
    <t>Trump vexed by challenges, scale of government - POLITICO https://t.co/Cy4EmS8NKX #SmartNews</t>
  </si>
  <si>
    <t>RT @WaladShami: Rain drops
Drop tops
Donald Trump's Muslim ban flopped flopped.</t>
  </si>
  <si>
    <t>#Cuba Xi Jinping y Donald Trump hablan por teléfono https://t.co/hxFrx48LNZ</t>
  </si>
  <si>
    <t>Alec Baldwin Needles Donald Trump Over Nordstrom Twitter Tirade, On ‘Tonight Show’ https://t.co/RNllUQeeoo #TDoug https://t.co/RUcGLeG7o3</t>
  </si>
  <si>
    <t>Donald Trump’s ‘See you in court!’ tweet spawns a flood of cheeky reactions... https://t.co/pftjFLOE9P https://t.co/hUpRdaSkZY</t>
  </si>
  <si>
    <t>President Donald Trump has been announced dead as of 2:55pm February 9th, 2017. https://t.co/W2I9Rrv4xh</t>
  </si>
  <si>
    <t>RT @reactionlibrary: President Donald Trump has been announced dead as of 2:55pm February 9th, 2017. https://t.co/W2I9Rrv4xh</t>
  </si>
  <si>
    <t>Donald Trump: US President changes tune on "One China" policy https://t.co/JWD4c2nS95 https://t.co/1147CiVYWD</t>
  </si>
  <si>
    <t>Donald Trump: US President says Israel settlement growth 'not good for peace' https://t.co/vLVCMHF9EE https://t.co/659IQWtZoa</t>
  </si>
  <si>
    <t>Irony? MSNBC's Brian Williams Hosts Segment on President Trump's Lying https://t.co/TPTQ492OF1
Brian Williams, a Notorious Liar. Yup!</t>
  </si>
  <si>
    <t>Strict Laws are needed for presidents who use #government to steer #money to their inner circles. https://t.co/TQQxlyxQ2m via @nbcnews</t>
  </si>
  <si>
    <t>Poetry
 https://t.co/rRWzi6DQVg</t>
  </si>
  <si>
    <t>RT @Paul_Bettany: Poetry
 https://t.co/rRWzi6DQVg</t>
  </si>
  <si>
    <t>U.S. visa applicants could be asked for Facebook passwords in Donald Trump border crackdown https://t.co/u3fN0FqHTZ via @standardnews</t>
  </si>
  <si>
    <t>RT @FAIRImmigration: U.S. visa applicants could be asked for Facebook passwords in Donald Trump border crackdown https://t.co/u3fN0FqHTZ vi…</t>
  </si>
  <si>
    <t>トランプ米大統領、「一つの中国」尊重を表明 習主席と電話会談: 【AFP＝時事】（更新）ドナルド・トランプ（Donald Trump）米大統領は9日（日本時間10日）、中国の習近平（Xi… https://t.co/zHtqPZmLsw #中国</t>
  </si>
  <si>
    <t>Trump vows to fight travel ban ruling https://t.co/6UHctuX38n</t>
  </si>
  <si>
    <t>Trump vows to fight travel ban ruling https://t.co/xdU7LfbgaH</t>
  </si>
  <si>
    <t>Donald Trump's US tax reform: What we know so far about his 'phenomenal' planned cuts - The Independent https://t.co/9WQUC4DrEE</t>
  </si>
  <si>
    <t>[auto tweet]  Trump vows to fight travel ban ruling https://t.co/XSpAdMBIrA @MarcelCanzona</t>
  </si>
  <si>
    <t>"Muerte a Estados Unidos": Irán celebró el 38º aniversario de su revolución islámica pisoteando ... -… https://t.co/74C9aCx7eE</t>
  </si>
  <si>
    <t>“Muerte a Estados Unidos”: Irán celebró el 38º aniversario de su revolución islámica… https://t.co/JjAtbhsh4u https://t.co/44O6VDuLvJ</t>
  </si>
  <si>
    <t>“Muerte a Estados Unidos”: Irán celebró el 38º aniversario de su revolución islámica… https://t.co/JjAtbhsh4u https://t.co/8I8QniqdjW</t>
  </si>
  <si>
    <t>KURTZ: Did Neil Gorsuch distance himself from Donald Trump? It's complicated https://t.co/WheehoaBvT @HowardKurtz</t>
  </si>
  <si>
    <t>RT @foxnewspolitics: KURTZ: Did Neil Gorsuch distance himself from Donald Trump? It's complicated https://t.co/WheehoaBvT @HowardKurtz</t>
  </si>
  <si>
    <t>RT @monkeycageblog: Donald Trump wants to change U.S. nuclear policy. Most Americans aren’t persuaded. https://t.co/v774sOoRml</t>
  </si>
  <si>
    <t>Trump vows to fight travel ban ruling https://t.co/5DinoKs9t8</t>
  </si>
  <si>
    <t>Trump vows to fight travel ban ruling https://t.co/GsmgC9i7vW #BreakingNews</t>
  </si>
  <si>
    <t>Donald Trump's Feud With Nordstrom Sparks Warnings From Ethics Experts - https://t.co/SnaJYNjAi5 via https://t.co/T6MPCZTaGm</t>
  </si>
  <si>
    <t>Appeals Court Deals New Blow To Donald Trump's Travel Ban Targeting Muslims - https://t.co/069tiVe8zx via https://t.co/T6MPCZTaGm</t>
  </si>
  <si>
    <t>No President Has Spread Fear Like Donald Trump - https://t.co/haAxVbcb8K via https://t.co/T6MPCZTaGm</t>
  </si>
  <si>
    <t>Trump vows to fight travel ban ruling https://t.co/mx7uFaahKq</t>
  </si>
  <si>
    <t>Trump vows to fight travel ban ruling https://t.co/ceP9d8D7kl</t>
  </si>
  <si>
    <t>Trump vows to fight travel ban ruling https://t.co/muWPKVmMCd</t>
  </si>
  <si>
    <t>Lean a @gonzalezferriz sobre Trump y la empanada que llevan algunos "liberales" en España https://t.co/gYdSCaImaJ</t>
  </si>
  <si>
    <t>RT @toniroldanm: Lean a @gonzalezferriz sobre Trump y la empanada que llevan algunos "liberales" en España https://t.co/gYdSCaImaJ</t>
  </si>
  <si>
    <t>Joe Scarborough thinks he's smart he's tell Donald Trump  what be should. He knows Donald watch him they're friends #morningmika #morningjoe</t>
  </si>
  <si>
    <t>@drzcarys Donald Trump ternira à tout jamais l'image des gémeaux</t>
  </si>
  <si>
    <t>https://t.co/UEwCI0X2kt.  #schäuble mit Stigmatisierung des Gegners gewinnt man nicht. Weitermachen! #nichtalleswashinktisteinvergleich</t>
  </si>
  <si>
    <t>White Louisiana  judge banned from local restaurant after calling a black customer a "fat n*gger" This is the GOP &amp;amp;… https://t.co/RnbAYXw6FC</t>
  </si>
  <si>
    <t>RT @USARedOrchestra: White Louisiana  judge banned from local restaurant after calling a black customer a "fat n*gger" This is the GOP &amp;amp; Do…</t>
  </si>
  <si>
    <t>Donald Trump wants to change U.S. nuclear policy. Most Americans aren’t persuaded. https://t.co/v774sOoRml</t>
  </si>
  <si>
    <t>Insider: Donald Trump "fully rabid" after Muslim ban struck down, threatening to fire people - Palmer Report https://t.co/TPY6ir4ZiI</t>
  </si>
  <si>
    <t>Donald Trump on dirait un commentaire YouTube qui a pris vie</t>
  </si>
  <si>
    <t>RT @CelebornLegend: Donald Trump on dirait un commentaire YouTube qui a pris vie</t>
  </si>
  <si>
    <t>Donald Trump and Republicans are quickly moving us in an un-American and authoritarian direction. This cannot be al… https://t.co/Q0UgITcFpX</t>
  </si>
  <si>
    <t>RT @SenSanders: Donald Trump and Republicans are quickly moving us in an un-American and authoritarian direction. This cannot be allowed to…</t>
  </si>
  <si>
    <t>RT @TheEconomist: Donald Trump seeks a grand bargain with Vladimir Putin https://t.co/0Y9KiZGVsd</t>
  </si>
  <si>
    <t>2,000 people entered my Donald Trump Poetry Contest. Here are the winners, funny and powerful:… https://t.co/28hVeSlUHU</t>
  </si>
  <si>
    <t>RT @NickKristof: 2,000 people entered my Donald Trump Poetry Contest. Here are the winners, funny and powerful: https://t.co/1th6WSJP9s htt…</t>
  </si>
  <si>
    <t>Timeline: How President Donald Trump's travel ban unraveled https://t.co/ngDpgKZ9UJ https://t.co/pvswOJzyMU</t>
  </si>
  <si>
    <t>RT @cnni: Timeline: How President Donald Trump's travel ban unraveled https://t.co/ngDpgKZ9UJ https://t.co/pvswOJzyMU</t>
  </si>
  <si>
    <t>Why #Donald_Trump Can’t Restore Freedom to the #United_States of #America ....#politics https://t.co/DfAa5k36qv</t>
  </si>
  <si>
    <t>Now that Donald Trump is president, I never want to be told by a company that I'm not qualified for their job.</t>
  </si>
  <si>
    <t>Donald Trump is making Iran's revolution great again https://t.co/qhbcAoIf9P by #TheEconomist via @c0nvey</t>
  </si>
  <si>
    <t>Danger public: Steve Bannon, cons special deTrump, est un fou dangereux. Pour lui  apocalypse et guerre inévitable.  https://t.co/jNbE2ZMpMY</t>
  </si>
  <si>
    <t>RT @anne_sinclair: Danger public: Steve Bannon, cons special deTrump, est un fou dangereux. Pour lui  apocalypse et guerre inévitable.  htt…</t>
  </si>
  <si>
    <t>Murder of a former #KGB chief probably one of DoNaLD TRuMP s dirty dossier source claims of #KReMLiN cover up https://t.co/jRNHrGfMab #Mi6</t>
  </si>
  <si>
    <t>RT @_aLFRe_: Murder of a former #KGB chief probably one of DoNaLD TRuMP s dirty dossier source claims of #KReMLiN cover up https://t.co/jRN…</t>
  </si>
  <si>
    <t>"Me amenazaron con matarme si no entraba en una pandilla". Quiere llegar a EEUU. Le dan igual los muros… https://t.co/EqxnO0gZak</t>
  </si>
  <si>
    <t>Trump vows to fight travel ban ruling https://t.co/ICVgF67QMN</t>
  </si>
  <si>
    <t>Trump vows to fight travel ban ruling https://t.co/ICVgF67QMN https://t.co/lo1EJ1h8dp</t>
  </si>
  <si>
    <t>RT @TIME: Pope Francis slams President Trump's policies without naming him: 'Build bridges,' not walls https://t.co/xqf0MpSQXx</t>
  </si>
  <si>
    <t>What has Donald Trump been saying about the one-China policy since his election victory? https://t.co/g0cwpmQQeW</t>
  </si>
  <si>
    <t>A Gift for Donald Trump, via @nytimes https://t.co/d7XSV3RFqq</t>
  </si>
  <si>
    <t>Donald Trump Minecraft Sniff https://t.co/gWY1e8DeF1 @YouTubeさんから　天才</t>
  </si>
  <si>
    <t>OK Schäuble's officially lost it. Comparing @MartinSchulz to @realDonaldTrump? Desperate. https://t.co/b40qqB5t4D</t>
  </si>
  <si>
    <t>Donald Trump fires White House cybersecurity chief, has him escorted out of the building https://t.co/ja5S807lqW</t>
  </si>
  <si>
    <t>RT @gcluley: Donald Trump fires White House cybersecurity chief, has him escorted out of the building https://t.co/ja5S807lqW</t>
  </si>
  <si>
    <t>@pWqS1SVRvZ9Ylgo @mocchi___tm そろそろアメリカ国家に殺されるよ Donald Trumpがでてくる</t>
  </si>
  <si>
    <t>NYT says Xi is refusing to speak with Trump until the administration publicly recognizes One China. https://t.co/WxugHoRbpv</t>
  </si>
  <si>
    <t>RT @bspegele: NYT says Xi is refusing to speak with Trump until the administration publicly recognizes One China. https://t.co/WxugHoRbpv</t>
  </si>
  <si>
    <t>How will Scotland react to Donald Trump’s visit?
https://t.co/uNy0w9fex8 https://t.co/faK5zbRuYr</t>
  </si>
  <si>
    <t>RT @TheScotsman: How will Scotland react to Donald Trump’s visit?
https://t.co/uNy0w9fex8 https://t.co/faK5zbRuYr</t>
  </si>
  <si>
    <t>RT @mcspocky: 'Full Frontal' ventures to Scotland to school Americans on trolling Trump https://t.co/vXrnDk66Ss
#Resist
#PEEOTUS
#TheResist…</t>
  </si>
  <si>
    <t>RT @bbcle: Donald Trump has lost his appeal to reinstate the travel ban. Learn how do you say ‘reinstate’ like a native speaker https://t.c…</t>
  </si>
  <si>
    <t>Donald Trump Was Elected Commander-In-Chief, Not Judges https://t.co/elKDBsOXVn via @YouTube</t>
  </si>
  <si>
    <t>President #Trump affirmed respect for the "One China" policy in a conversation with China's President Xi Jinping… https://t.co/WjlZjEJmB4</t>
  </si>
  <si>
    <t>RT @dwnews: President #Trump affirmed respect for the "One China" policy in a conversation with China's President Xi Jinping https://t.co/a…</t>
  </si>
  <si>
    <t>News post: "Donald Trump reaffirms 'one China' policy in call with Xi Jinping" https://t.co/k2JTvTuZK5</t>
  </si>
  <si>
    <t>Donald Trump: Rassismus-Vorwurf gegen American Airlines #fakeheadlinebot #learntocode #makeatwitterbot #javascript</t>
  </si>
  <si>
    <t>Donald Trump dice que va en serio: “Yo no bromeo y muchas cosas sucederán” https://t.co/mm0vwaXzjR https://t.co/nAnOZx6wXY</t>
  </si>
  <si>
    <t>Donald Trump dice que va en serio: “Yo no bromeo y muchas cosas sucederán” https://t.co/mm0vwaXzjR https://t.co/USIJrNMo4S</t>
  </si>
  <si>
    <t>Is Melania Trump Being Abused By Donald Trump? with Proof #FreeMelania https://t.co/EtDzeWs6ha</t>
  </si>
  <si>
    <t>RT @JustNana620: Is Melania Trump Being Abused By Donald Trump? with Proof #FreeMelania https://t.co/EtDzeWs6ha</t>
  </si>
  <si>
    <t>White House: Donald Trump agrees to honor 'One China' policy https://t.co/Q8SyEVIxlL https://t.co/cHpAWzw5R8</t>
  </si>
  <si>
    <t>Tom Price confirmed as Donald Trump’s Health and Human Services secretary https://t.co/6pXWf90tP7 https://t.co/Xr3CSexD55</t>
  </si>
  <si>
    <t>Diego Luna On Berlin: “I’m Here To Investigate How To Tear Down Walls” https://t.co/K9jk27RKJz https://t.co/FwHxL3cBO1</t>
  </si>
  <si>
    <t>RT @Deadline: Diego Luna On Berlin: “I’m Here To Investigate How To Tear Down Walls” https://t.co/K9jk27RKJz https://t.co/FwHxL3cBO1</t>
  </si>
  <si>
    <t>Donald Trump dice que va en serio: “Yo no bromeo y muchas cosas sucederán” https://t.co/c9RJSJ1SD0 https://t.co/xgx4TEUXl2</t>
  </si>
  <si>
    <t>Donald Trump dice que va en serio: “Yo no bromeo y muchas cosas sucederán” https://t.co/c9RJSJ1SD0 https://t.co/T9oTEwLXfC</t>
  </si>
  <si>
    <t>Trump Is Vexed By Challenges Of Government Or Something: He’s totally surprised that government doesn’t run like a… https://t.co/Iho3xokAgO</t>
  </si>
  <si>
    <t>AKA DONALD TRUMP. https://t.co/z8dxRWpKmE</t>
  </si>
  <si>
    <t>Trump has “lengthy conversation” with President Xi, commits to stand by “One China” policy. @MarkLandler @PekingMike https://t.co/gqQGWS24cW</t>
  </si>
  <si>
    <t>RT @peterbakernyt: Trump has “lengthy conversation” with President Xi, commits to stand by “One China” policy. @MarkLandler @PekingMike htt…</t>
  </si>
  <si>
    <t>Trump vexed by challenges, scale of government - POLITICO https://t.co/njY6FAQ8Kz</t>
  </si>
  <si>
    <t>Donald Trump dice que va en serio: “Yo no bromeo y muchas cosas sucederán” https://t.co/nMNj2e3Eoy https://t.co/Q2BUFewOfy</t>
  </si>
  <si>
    <t>Donald Trump dice que va en serio: “Yo no bromeo y muchas cosas sucederán” https://t.co/nMNj2e3Eoy https://t.co/3cyMpiBDgq</t>
  </si>
  <si>
    <t>Donald Trump 'Mr Men' cartoon : https://t.co/uIV4CMwOdj</t>
  </si>
  <si>
    <t>Donald Trump has successfully buried story that worries him most https://t.co/YCGSVVtk91 @GOP IGNORES TREASON. WE BESEECH YOU IMPEACH @POTUS</t>
  </si>
  <si>
    <t>RT @MissConception0: Donald Trump has successfully buried story that worries him most https://t.co/YCGSVVtk91 @GOP IGNORES TREASON. WE BESE…</t>
  </si>
  <si>
    <t>https://t.co/nnauqenOK2
The insanity of expecting something from nothing. We have Americans supporting Donald Trump, despite his history.</t>
  </si>
  <si>
    <t>Donald #Trump Calls In To Ask A Few Basic Questions #ApocalypseOW! https://t.co/75TPHZq0fG via @YouTube</t>
  </si>
  <si>
    <t>Madonna claims that Donald Trump being President is like the plot
to a bad film. I wouldn’t know, I have never seen Evita</t>
  </si>
  <si>
    <t>What do you get if you cross Donald Trump?
A tweet.</t>
  </si>
  <si>
    <t>RT @mrnickharvey: What do you get if you cross Donald Trump?
A tweet.</t>
  </si>
  <si>
    <t>The Economist | Russia and America: Courting Russia https://t.co/J3GzPsqi6U</t>
  </si>
  <si>
    <t>14- Bu senaryodan gittiğimizde Donald Trump iyi bir 'oyuncu' ve fedakar bir paratoner olarak ABD Derinleri'nin adamı titriyle deşifre olur.</t>
  </si>
  <si>
    <t>Donald Trump dice que va en serio: “Yo no bromeo y muchas cosas sucederán” https://t.co/tk8f9dZbVL https://t.co/ztmQZWWQSS</t>
  </si>
  <si>
    <t>Donald Trump dice que va en serio: “Yo no bromeo y muchas cosas sucederán” https://t.co/tk8f9dZbVL https://t.co/BRQjF6giFr</t>
  </si>
  <si>
    <t>"We were in danger under the feckless Barack Obama. Now the peril is far greater." Disturbingly good.
 https://t.co/7SSMYfABij via @usatoday</t>
  </si>
  <si>
    <t>RT @EliotACohen: "We were in danger under the feckless Barack Obama. Now the peril is far greater." Disturbingly good.
 https://t.co/7SSMYf…</t>
  </si>
  <si>
    <t>RT @InfobaeAmerica: "Muerte a EEUU": Irán celebró el 38º aniversario de su revolución islámica pisoteando banderas y fotos de Trump https:/…</t>
  </si>
  <si>
    <t>Donald Trump dice que va en serio: “Yo no bromeo y muchas cosas sucederán” https://t.co/xpp36fYWLx https://t.co/584kdQmEgN</t>
  </si>
  <si>
    <t>Donald Trump dice que va en serio: “Yo no bromeo y muchas cosas sucederán” https://t.co/xpp36ggxD5 https://t.co/2kdCLDjBAd</t>
  </si>
  <si>
    <t>Revealed: FBI terrorism task force investigating Standing Rock activists https://t.co/9LbvBxHI8U</t>
  </si>
  <si>
    <t>@FuhrerTomBrady @PPDNews preshedunt USA donAld trump hawaryou I'm ketan b shah mumbai india I request to one USA pass port issu me I'm joint</t>
  </si>
  <si>
    <t>Donald Trump has lost his appeal to reinstate the travel ban. Learn how do you say ‘reinstate’ like a native speake… https://t.co/N82dBT9qIH</t>
  </si>
  <si>
    <t>"Katy modificou seu próximo álbum de estúdio para incluir novas músicas reagindo aos eventos recentes, a vitória de… https://t.co/0yNArpdFNW</t>
  </si>
  <si>
    <t>RT @kpdailybrasil: "Katy modificou seu próximo álbum de estúdio para incluir novas músicas reagindo aos eventos recentes, a vitória de Dona…</t>
  </si>
  <si>
    <t>These are all polls that Donald Trump has tweeted this week. I feel like they're gradually getting worse... https://t.co/S2W91EXMiH</t>
  </si>
  <si>
    <t>RT @drewisgooden: These are all polls that Donald Trump has tweeted this week. I feel like they're gradually getting worse... https://t.co/…</t>
  </si>
  <si>
    <t>Did Neil Gorsuch distance himself from Donald Trump? It's complicated https://t.co/maSiY4NE51 via @HowardKurtz… https://t.co/AQ8kVaVyt8</t>
  </si>
  <si>
    <t>@FoxNews why do you cover people who oppose Donald Trump? Don't cover them or give them any tv time. There are hereos you could cover</t>
  </si>
  <si>
    <t>I'm still stuck at #45 abuse of women which @MSNBC @CNN @FOX @CBS @ABC gives no voice nor does #Donald Trump. 021017 https://t.co/Hp7yj0NUfY</t>
  </si>
  <si>
    <t>I'm not complaining. Because I understand why it's happened. But this is essentially a Donald Trump website now isn't it.</t>
  </si>
  <si>
    <t>RT @mrjimBob: I'm not complaining. Because I understand why it's happened. But this is essentially a Donald Trump website now isn't it.</t>
  </si>
  <si>
    <t>.@CNN He will live 2 eat those words, no one can even come close 2 being as corrupt as Dirty Donald Trump &amp;amp; his record of deception &amp;amp; abuses</t>
  </si>
  <si>
    <t>Donald Trump says 9th circuit is putting the security of our nation at stake but more Americans died by armed toddlers than by terrorists</t>
  </si>
  <si>
    <t>RT @ChrisJZullo: Donald Trump says 9th circuit is putting the security of our nation at stake but more Americans died by armed toddlers tha…</t>
  </si>
  <si>
    <t>it's so weird eric and donald trump jr aren't actors from an SVU episode about rich kids who hunt and eat the homeless</t>
  </si>
  <si>
    <t>RT @jon_snow_420: it's so weird eric and donald trump jr aren't actors from an SVU episode about rich kids who hunt and eat the homeless</t>
  </si>
  <si>
    <t>Am I high ? Or is this nigga Donald Trump watching me shit 😳😐 https://t.co/2IxOw1M7ob</t>
  </si>
  <si>
    <t>RT @Juanmi_News: ÚLTIMA HORA:La Corte de Apelaciones de Estados Unidos se niega de manera unánime a restablecer el veto xenófobo de Donald…</t>
  </si>
  <si>
    <t>Ein Sieg des Pragmatismus? Mit seinem Einlenken in der Ein-China-Frage hat Donald #Trump Peking überrascht https://t.co/uxmJeac93C</t>
  </si>
  <si>
    <t>Donald Trump vs Billy Connolly — It takes just two words... https://t.co/DSjg5cUOHL</t>
  </si>
  <si>
    <t>7. Roth also saved Trump's hide–gave him his most lucrative deal to date–despite Trump's repeated bungling… https://t.co/4DmReKdmpg</t>
  </si>
  <si>
    <t>RT @CNNEE: Corte falla contra el decreto de Trump: ¿Y ahora qué sigue? https://t.co/S9qAdGGeWA</t>
  </si>
  <si>
    <t>Donald Trump is angry he "was not briefed" on executive order giving powers to Steve Bannon: https://t.co/7NzyINk6xm https://t.co/oR98mbz3rR</t>
  </si>
  <si>
    <t>RT @a35362: Donald Trump is angry he "was not briefed" on executive order giving powers to Steve Bannon: https://t.co/7NzyINk6xm https://t.…</t>
  </si>
  <si>
    <t>WATCH: Donald Trump Rally in Albuquerque, NM LIVE Stream - Right Side Broadcasting https://t.co/PYdQuHGU2t</t>
  </si>
  <si>
    <t>RT @Independent: France is asking American climate scientists to come to them https://t.co/h5JSBCPMCK</t>
  </si>
  <si>
    <t>France is asking American climate scientists to come to them https://t.co/Vf0DDwIUeX</t>
  </si>
  <si>
    <t>https://t.co/HJ6q7L6ex0</t>
  </si>
  <si>
    <t>#33 | Donald Trump pierde la apelación a la suspensión judicial del veto migratorio | https://t.co/LiGoOaZb8J</t>
  </si>
  <si>
    <t>La croissance de #Twitter stagne : https://t.co/dp44LjmMm6</t>
  </si>
  <si>
    <t>I don't think I'll ever get tired of saying FUCK Donald Trump</t>
  </si>
  <si>
    <t>RT @thegame: I don't think I'll ever get tired of saying FUCK Donald Trump</t>
  </si>
  <si>
    <t>https://t.co/zpdYRIzSYi
Trump reaffirms 'one China policy' in call with China's Xi</t>
  </si>
  <si>
    <t>Donald Trump dice que va en serio: “Yo no bromeo y muchas cosas sucederán” https://t.co/nnukpkygZw https://t.co/fr9yiAuSHS</t>
  </si>
  <si>
    <t>Donald Trump dice que va en serio: “Yo no bromeo y muchas cosas sucederán” https://t.co/nnukpkygZw https://t.co/2Kj9OLy1df</t>
  </si>
  <si>
    <t>*Donald Trump writing a scathing review of The Constitution on Yelp*</t>
  </si>
  <si>
    <t>RT @Kyle_Lippert: *Donald Trump writing a scathing review of The Constitution on Yelp*</t>
  </si>
  <si>
    <t>Words from Dear Leader Donald Trump: We are under eminent threat, but nevermind, we're going to court for 2 years because am never wrong.</t>
  </si>
  <si>
    <t>Donald Trump May Be Intimidating Critics, But So Are Democrats https://t.co/PRC4w7jf7g</t>
  </si>
  <si>
    <t>RT @guardian: Meet the rightwing power players lurking beneath Silicon Valley's liberal facade https://t.co/QnzIJ00QAE</t>
  </si>
  <si>
    <t>While McCain endured torture, #TheDonald lived the high life | #MissionFailure doesn't negate heroic sacrifice https://t.co/nqfYnL3IIk</t>
  </si>
  <si>
    <t>Donald Trump dice que va en serio: “Yo no bromeo y muchas cosas sucederán” https://t.co/avZZ0JwJUc https://t.co/m0sg6jZrA9</t>
  </si>
  <si>
    <t>Donald Trump dice que va en serio: “Yo no bromeo y muchas cosas sucederán” https://t.co/avZZ0JwJUc https://t.co/OlnlXfPbtF</t>
  </si>
  <si>
    <t>Donald Trump admite que "não é fácil" mudar a embaixada dos EUA para Jerusalém</t>
  </si>
  <si>
    <t>Donald Trump estudia traslado a Jerusalén de la embajada de EEUU https://t.co/1aOK3KBp4z https://t.co/YfCJxfWV7G</t>
  </si>
  <si>
    <t>RT @NoticiasVenezue: Donald Trump estudia traslado a Jerusalén de la embajada de EEUU https://t.co/1aOK3KBp4z https://t.co/YfCJxfWV7G</t>
  </si>
  <si>
    <t>Retweeted Noticias Venezuela (@NoticiasVenezue):
Donald Trump estudia traslado a Jerusalén de la embajada de... https://t.co/2RMUVMw925</t>
  </si>
  <si>
    <t>Check Out This New Post|  Donald Trump loses appeal court bid to reinstate travel ban https://t.co/HkC4fRvX6b</t>
  </si>
  <si>
    <t>Trump administration blocks protections for the first bee species due to be listed as endangered: https://t.co/QxMWINQ11w</t>
  </si>
  <si>
    <t>RT @extinctsymbol: Trump administration blocks protections for the first bee species due to be listed as endangered: https://t.co/QxMWINQ11w</t>
  </si>
  <si>
    <t>THE BRITISH PARLIAMENT ROASTING DONALD TRUMP IS MY FAVORITE THING. https://t.co/4jF9Z6niXF</t>
  </si>
  <si>
    <t>RT @SADGllRL: THE BRITISH PARLIAMENT ROASTING DONALD TRUMP IS MY FAVORITE THING. https://t.co/4jF9Z6niXF</t>
  </si>
  <si>
    <t>RT @people: Celebrities go on Nordstrom shopping spree after Donald Trump slams the brand on Twitter https://t.co/zqQm60rMSo https://t.co/v…</t>
  </si>
  <si>
    <t>RT @davidschneider: Donald Trump hears the appeals court has found against him. https://t.co/8rf5Hknple</t>
  </si>
  <si>
    <t>Je kunt een regering dus helemaal niet leiden als een onderneming, ontdekt een verblufte Trump nu dan toch https://t.co/3h4gQOoYX8</t>
  </si>
  <si>
    <t>RT @jimwaterson: This is just a little bit unusual: Rupert Murdoch sat in on Michael's Gove interview with Donald Trump https://t.co/TwSgIa…</t>
  </si>
  <si>
    <t>weekly tweet of fuck Donald Trump, what he stands for, and anyone who supports his racist, fascist orange, ugly, ass</t>
  </si>
  <si>
    <t>Donald Trump is the Scientology of American Presidents.</t>
  </si>
  <si>
    <t>RT @colbydroscher: Donald Trump is the Scientology of American Presidents.</t>
  </si>
  <si>
    <t>Via @politico RT Being president is harder than Donald Trump thought, according to aides and allies https://t.co/7wbPQCq6be</t>
  </si>
  <si>
    <t>So Tyler the creator is banned from the UK but Donald Trump isn't 🤔</t>
  </si>
  <si>
    <t>RT @GoIfMedia: So Tyler the creator is banned from the UK but Donald Trump isn't 🤔</t>
  </si>
  <si>
    <t>Donald Trump is one ugly guy</t>
  </si>
  <si>
    <t>RT @taylorheatman: Donald Trump is one ugly guy</t>
  </si>
  <si>
    <t>Is Obama's official White House photographer trolling Donald Trump? https://t.co/wryFKOnUnX</t>
  </si>
  <si>
    <t>RT @greg_jenner: Is Obama's official White House photographer trolling Donald Trump? https://t.co/wryFKOnUnX</t>
  </si>
  <si>
    <t>Genau so ist es ! https://t.co/gnowuzq7i4</t>
  </si>
  <si>
    <t>Donald Trump memes are making the internet great again: https://t.co/ldzPbZKO2S https://t.co/YnVtAr3RJd</t>
  </si>
  <si>
    <t>RT @markseibel: Most Californians disapprove of Donald Trump, poll finds | The Sacramento Bee https://t.co/gqTnUXVuEA</t>
  </si>
  <si>
    <t>La journée de Donald Trump : camouflet juridique, « Chine unique » et bandanas blancs https://t.co/uyrxI3zu4R via @lemondefr</t>
  </si>
  <si>
    <t>Trump vexed by challenges, scale of government via @POLITICO for iOS https://t.co/j1xPjKozlE https://t.co/J21U30c9gp</t>
  </si>
  <si>
    <t>Da freut sich aber eine über die Entscheidung des Gerichts gegen Trumps Einreiseverbot https://t.co/ncYguo2Q0c</t>
  </si>
  <si>
    <t>RT @sternde: Da freut sich aber eine über die Entscheidung des Gerichts gegen Trumps Einreiseverbot https://t.co/ncYguo2Q0c</t>
  </si>
  <si>
    <t>Ein Sieg des Pragmatismus? Mit seinem Einlenken in der Ein-China-Frage hat Donald #Trump Peking überrascht https://t.co/Tc3LtfLZNt</t>
  </si>
  <si>
    <t>RT @FAZ_NET: Ein Sieg des Pragmatismus? Mit seinem Einlenken in der Ein-China-Frage hat Donald #Trump Peking überrascht https://t.co/Tc3Ltf…</t>
  </si>
  <si>
    <t>#CDU #SPD Wolfgang Schäuble vergleicht Martin Schulz mit Donald Trump - WELT Angst in der CDU  https://t.co/EnJEm7Iqod</t>
  </si>
  <si>
    <t>We can at least agree Donald Trump is a profoundly stupid person with zero understanding of how the government works, right?</t>
  </si>
  <si>
    <t>RT @EricLaValle: We can at least agree Donald Trump is a profoundly stupid person with zero understanding of how the government works, righ…</t>
  </si>
  <si>
    <t>The brutal magazine cover designs of Donald Trump https://t.co/qZusUpzHWY #art #design</t>
  </si>
  <si>
    <t>The travel ban remains a sticking point in President Trump's calls with US allies https://t.co/88nTpCSQc8 https://t.co/p9RDYQrS02</t>
  </si>
  <si>
    <t>RT @CNN: The travel ban remains a sticking point in President Trump's calls with US allies https://t.co/88nTpCSQc8 https://t.co/p9RDYQrS02</t>
  </si>
  <si>
    <t>RT @PembsLlamas: We asked Teilo the llama what he thought about all this Donald Trump malarkey
#nevermixllamasandpolitics
https://t.co/b7…</t>
  </si>
  <si>
    <t>ÚLTIMA HORA:La Corte de Apelaciones de Estados Unidos se niega de manera unánime a restablecer el veto xenófobo de… https://t.co/WZSUTGwIlH</t>
  </si>
  <si>
    <t>I liked a @YouTube video https://t.co/GKFLthwl45 Donald Trump, We're Putting You On Notice</t>
  </si>
  <si>
    <t>Misschien is tot de orde roepen van #trump beter belegd bij het buitenland? https://t.co/fZQFYce0Uy 
Alhoewel #SupremeCourt ook goed bezig!</t>
  </si>
  <si>
    <t>Inside Tom Brady and Donald Trump’s 14-Year Bromance  https://t.co/khmuMtZALz via @thedailybeast</t>
  </si>
  <si>
    <t>New Mr. Men book out... 
https://t.co/MBsopWU21H https://t.co/xTIrbI233V</t>
  </si>
  <si>
    <t>Iconic European products ranging from Roquefort cheese to Vespa scooters will soon be in Donald Trump’s sights https://t.co/0to496tpOu</t>
  </si>
  <si>
    <t>RT @POLITICOEurope: Iconic European products ranging from Roquefort cheese to Vespa scooters will soon be in Donald Trump’s sights https://…</t>
  </si>
  <si>
    <t>Donald Trump signs executive order giving police more authority https://t.co/JALyl48sUx</t>
  </si>
  <si>
    <t>Donald Trump firma una ley que permite a colombianos viajar a los EE.UU sin visa https://t.co/Rwd2kl7M1A</t>
  </si>
  <si>
    <t>RT @claudiazunigam: Donald Trump firma una ley que permite a colombianos viajar a los EE.UU sin visa https://t.co/Rwd2kl7M1A</t>
  </si>
  <si>
    <t>Lance Wallnau: Donald Trump Evicted Witchcraft From The White House
https://t.co/o8rYwQ84K6</t>
  </si>
  <si>
    <t>Alleged Child Murder3r Casey Anthony Joins Liberal Left In Protesting President Donald Trump! https://t.co/uaGtAzOS1K</t>
  </si>
  <si>
    <t>#tcot #news #variety Donald Trump just lost, bigly https://t.co/3O0F8GanhL</t>
  </si>
  <si>
    <t>RT @littlebytesnews: #tcot #news #variety Donald Trump just lost, bigly https://t.co/3O0F8GanhL</t>
  </si>
  <si>
    <t>Donald Trump: "We will take care of our great Veterans like they have never been taken care of before." #RNCinCLE https://t.co/zazkOCAxVp</t>
  </si>
  <si>
    <t>RT @Veteran4Trump: Donald Trump: "We will take care of our great Veterans like they have never been taken care of before." #RNCinCLE https:…</t>
  </si>
  <si>
    <t>Trump, whose bone spurs kept him out of Vietnam attacks Blumenthals lack of service after he revealed judge comment
https://t.co/oM1WcA9HrX</t>
  </si>
  <si>
    <t>RT @tackettdc: Trump, whose bone spurs kept him out of Vietnam attacks Blumenthals lack of service after he revealed judge comment
https://…</t>
  </si>
  <si>
    <t>Donald Trump Presidential Candidate Signed Autographed 8" x 10" Speaking Photo Print COA by.. https://t.co/PIIx3z4FNY</t>
  </si>
  <si>
    <t>Donald Trump standing on top of the ruins of America after his term is over https://t.co/roKcL4aKCx</t>
  </si>
  <si>
    <t>"Muerte a EEUU": Irán celebró el 38º aniversario de su revolución islámica pisoteando banderas y fotos de Trump… https://t.co/iDvHsWit01</t>
  </si>
  <si>
    <t>ICYMI --&amp;gt; Hillary Clinton trolls Donald Trump over 3-0 appeals court decision, but numbers aren't her friends https://t.co/bqCxeOZpsI</t>
  </si>
  <si>
    <t>What relevance do archives have now, in an age that has rejected historical thinking? https://t.co/pl1vjvuI40 https://t.co/W72XEFxVqY</t>
  </si>
  <si>
    <t>RT @NewRepublic: What relevance do archives have now, in an age that has rejected historical thinking? https://t.co/pl1vjvuI40 https://t.co…</t>
  </si>
  <si>
    <t>RT @PalmerReport: The bizarre Donald Trump White House sex scandal that caused two senior advisors to quit https://t.co/ZWkpbwF9nc</t>
  </si>
  <si>
    <t>Awwwwwwwwwwwwwwwwwwwwwwwwwwwwwwwwwwwwwwwwwwwwwwwwwwwwwwwwwwwwwwwwwwwwwwwwwwwwwwwwwwwwwwwwwwwwwwwwwwwwww
So sad
https://t.co/3oYsuSF4Yz</t>
  </si>
  <si>
    <t>RT @RickSmithShow: Awwwwwwwwwwwwwwwwwwwwwwwwwwwwwwwwwwwwwwwwwwwwwwwwwwwwwwwwwwwwwwwwwwwwwwwwwwwwwwwwwwwwwwwwwwwwwwwwwwwwww
So sad
https://t…</t>
  </si>
  <si>
    <t>@DPucela a Donald Trump</t>
  </si>
  <si>
    <t>Seth Meyers on Donald Trump’s ‘Impulsive’ Tweets: ‘Trump is the Meryl Streep of Having Thin Skin’ https://t.co/yHgK0XKbdw</t>
  </si>
  <si>
    <t>RT @TechieAnalyst: Seth Meyers on Donald Trump’s ‘Impulsive’ Tweets: ‘Trump is the Meryl Streep of Having Thin Skin’ https://t.co/yHgK0XKbdw</t>
  </si>
  <si>
    <t>Donald Trump FINALLY spilled tea https://t.co/UmSnyX74wk</t>
  </si>
  <si>
    <t>RT @shiningsicaa: Donald Trump FINALLY spilled tea https://t.co/UmSnyX74wk</t>
  </si>
  <si>
    <t>If you see this do not retweet. It could be very upsetting to the President of the United States.
https://t.co/JKy1Be4PAO</t>
  </si>
  <si>
    <t>Meet the rightwing power players lurking beneath Silicon Valley's liberal facade https://t.co/g30xmKHKi8</t>
  </si>
  <si>
    <t>Jeff Sessions wasn't just Donald Trump's doing. Blame radical Republicans, too | Douglas Williams https://t.co/zC4pYUZOSc</t>
  </si>
  <si>
    <t>FUCK Donald Trump</t>
  </si>
  <si>
    <t>Donald Trump's popularity in Ballyhaunis is at an all time low it would seem if the conversation in one of the shops is anything to go by.</t>
  </si>
  <si>
    <t>RT @RoguePOTUSStaff: Sign the petition to ban POTUS from using social media when he should be working.
https://t.co/e9PE4wXU3r</t>
  </si>
  <si>
    <t>donald trump ain't nun but a rich twitter nigga, he always tweeting off his account then rtin his tweets off the potus account</t>
  </si>
  <si>
    <t>RT @dontjudgeimFat: donald trump ain't nun but a rich twitter nigga, he always tweeting off his account then rtin his tweets off the potus…</t>
  </si>
  <si>
    <t>Big's News: Trump finds the limits of executive power - President Donald Trump suffered more than a legal defea... https://t.co/xmAdZKUhlS</t>
  </si>
  <si>
    <t>RT @bigtime1957: Big's News: Trump finds the limits of executive power - President Donald Trump suffered more than a legal defea... https:/…</t>
  </si>
  <si>
    <t>La suspension du décret anti-immigration de Donald Trump maintenue par la cour d’appel de San Francisco https://t.co/jDuAMgxKek</t>
  </si>
  <si>
    <t>Même Donald #Trump ne fait pas décoller #Twitter &amp;gt;&amp;gt;&amp;gt; — via @lemondefr https://t.co/BqAOfWVaZl</t>
  </si>
  <si>
    <t>It is not that Donald Trump lovingly touches his wife's hair, it's that Richard Spencer rudely abuses babies during Monday night football.</t>
  </si>
  <si>
    <t>This is what #TREASON Looks Like #GUILTY
#Trump's national security adviser held 'Illegal' discussions with #Russia https://t.co/SzrYqjo5lS</t>
  </si>
  <si>
    <t>RT @DumpTrump22: This is what #TREASON Looks Like #GUILTY
#Trump's national security adviser held 'Illegal' discussions with #Russia https:…</t>
  </si>
  <si>
    <t>Why Prime Minister Modi Should Wish Donald Trump A ‘Happy  Darwin’s Day!’ https://t.co/i8Ub13Jjz0</t>
  </si>
  <si>
    <t>RT @prasannavishy: Why Prime Minister Modi Should Wish Donald Trump A ‘Happy  Darwin’s Day!’ https://t.co/i8Ub13Jjz0</t>
  </si>
  <si>
    <t>"Single Anyar Katy Perry 'Chained to the Rhythm' Sindir Donald Trump?" https://t.co/SI11infJpg #hiburan</t>
  </si>
  <si>
    <t>Inside Chuck Schumer’s Plan to Take On President Trump | https://t.co/W5TWiqxjJK https://t.co/oH5cbUU4Dy</t>
  </si>
  <si>
    <t>Corte de Apelaciones de EE. UU. mantiene bloqueo al veto migratorio propuesto por Donald Trump https://t.co/JfNcG84q4x vía @ntn24</t>
  </si>
  <si>
    <t>AYE DONALD TRUMP ATE TF OUTTA THIS LMAOOOOOOOOOOOO😂😂😂😂  https://t.co/opkdwRaylW</t>
  </si>
  <si>
    <t>RT @NikoUgly: AYE DONALD TRUMP ATE TF OUTTA THIS LMAOOOOOOOOOOOO😂😂😂😂  https://t.co/opkdwRaylW</t>
  </si>
  <si>
    <t>Disappointing that standing up against racism &amp;amp; sexism in Parliament is seen as a partisan issue #bbcqt
https://t.co/Tp7lK9rguC</t>
  </si>
  <si>
    <t>RT @miqdaad: Disappointing that standing up against racism &amp;amp; sexism in Parliament is seen as a partisan issue #bbcqt
https://t.co/Tp7lK9rguC</t>
  </si>
  <si>
    <t>RT @alexandergold: Donald Trump: SEE YOU IN COURT.
Court: https://t.co/7iZG8p0KuG</t>
  </si>
  <si>
    <t>RT @GerrishLisa: Donald Trump just lost, bigly - The Washington Post https://t.co/XUkIx9zkiq</t>
  </si>
  <si>
    <t>Remove Iraq from travel ban list, PM Haider al-Abadi tells Donald Trump #iraq https://t.co/hgUV4cFIqF https://t.co/4NfkytDJN8</t>
  </si>
  <si>
    <t>Daily reminder that Hillary Clinton beat Donald Trump by 2.8 million votes.</t>
  </si>
  <si>
    <t>RT @2020fight: Daily reminder that Hillary Clinton beat Donald Trump by 2.8 million votes.</t>
  </si>
  <si>
    <t>Elizabeth Warren blasts Trump for not "draining the swamp" https://t.co/vdIGp8zKWI via @HuffPostPol</t>
  </si>
  <si>
    <t>little did Donald Trump realize the Mexicans had devised crafty plan to get past his wall #Reddit https://t.co/mFr3wOamis</t>
  </si>
  <si>
    <t>@realDonaldTrump 
"Polls lie."  - donald trump</t>
  </si>
  <si>
    <t>France is asking American climate scientists to come to them https://t.co/oEkY3vlu7f</t>
  </si>
  <si>
    <t>I liked a @YouTube video https://t.co/7IT6lqNb6b Donald Trump Calls In To Ask A Few Basic Questions</t>
  </si>
  <si>
    <t>Excellent work by @DavidAFrench https://t.co/UwuX1oyxS6</t>
  </si>
  <si>
    <t>Trump-Satire: Wer wohl zuletzt lacht https://t.co/3AHmTFWMED</t>
  </si>
  <si>
    <t>Cool #automechanicmarketing @marketingautorepair #autorepairclients #autorepaircustomers https://t.co/xuF0LsGxCJ https://t.co/kAlBcS7PWG</t>
  </si>
  <si>
    <t>RT @ANewAmericanEra: Donald Trump is fulfilling his promises and the media is trying to turn it into a bad thing. Funny how that works. htt…</t>
  </si>
  <si>
    <t>RT @RealJack: Donald Trump "isn't winning" because a few far left judges denied his temporary ban? Give me a break. The left is pathetic.</t>
  </si>
  <si>
    <t>RT @RealJack: Thank God Donald Trump won. Hillary so badly wanted war with Russia. The world is a safer place thanks to Trump.</t>
  </si>
  <si>
    <t>RT @RealJack: "Those who demonize law enforcement are hurting the very people they say that they want to help." - President Donald Trump ht…</t>
  </si>
  <si>
    <t>RT @RealJack: Donald Trump: ‘The Wall Is Getting Designed Right Now’ https://t.co/eTNSjMAkcO</t>
  </si>
  <si>
    <t>Andrew Neil shows under fire John Bercow no mercy as he roasts him over Trump row https://t.co/ZknZaa6cxs</t>
  </si>
  <si>
    <t>Hillary Clinton trolls Donald Trump on Twitter after travel ban lifted https://t.co/tseLRQi6U4</t>
  </si>
  <si>
    <t>En España también habría ganado Donald Trump.</t>
  </si>
  <si>
    <t>RT @y0ts3r: En España también habría ganado Donald Trump.</t>
  </si>
  <si>
    <t>It's whiter than Donald Trump's cabinet out there!</t>
  </si>
  <si>
    <t>RT @RossBrittain: It's whiter than Donald Trump's cabinet out there!</t>
  </si>
  <si>
    <t>Músicos vs. Donald Trump: 7 canciones dedicadas al nuevo presidente americano https://t.co/iBg7r6xAlH https://t.co/gYgfepJ2gX</t>
  </si>
  <si>
    <t>RT @nosubmarines: Músicos vs. Donald Trump: 7 canciones dedicadas al nuevo presidente americano https://t.co/iBg7r6xAlH https://t.co/gYgfep…</t>
  </si>
  <si>
    <t>These Are The Top 10 Hottest Women Donald Trump Had sex with https://t.co/JC9bSVPq89 https://t.co/VNW7ChwF3g</t>
  </si>
  <si>
    <t>Donald Trump is a catfish.</t>
  </si>
  <si>
    <t>Donald Trump: I vow to defend the constitution                                
*one week later*   *does the exact opposite*</t>
  </si>
  <si>
    <t>Thank God Donald Trump won. Hillary so badly wanted war with Russia. The world is a safer place thanks to Trump.</t>
  </si>
  <si>
    <t>"Those who demonize law enforcement are hurting the very people they say that they want to help." - President Donal… https://t.co/zspYovccWt</t>
  </si>
  <si>
    <t>Donald Trump: ‘The Wall Is Getting Designed Right Now’ https://t.co/eTNSjMAkcO</t>
  </si>
  <si>
    <t>Donald Trump "isn't winning" because a few far left judges denied his temporary ban? Give me a break. The left is pathetic.</t>
  </si>
  <si>
    <t>Donald Trump, Iraq, Jacqueline Kennedy: Your Friday Briefing - New York Times https://t.co/qLOxMr0IVo https://t.co/h5eB9IceIR</t>
  </si>
  <si>
    <t>This is just a little bit unusual: Rupert Murdoch sat in on Michael's Gove interview with Donald Trump https://t.co/TwSgIawEZN</t>
  </si>
  <si>
    <t>This woman fact-checked a Donald Trump tweet and it was brilliant https://t.co/dgU53gc1B2 https://t.co/SZtx6nVqx2</t>
  </si>
  <si>
    <t>RT @BuzzFeed: This woman fact-checked a Donald Trump tweet and it was brilliant https://t.co/dgU53gc1B2 https://t.co/SZtx6nVqx2</t>
  </si>
  <si>
    <t>DONALD TRUMP "LOVE EACH OTHER" (DO ON TO OTHERS) https://t.co/6QeqWn6kUz via @YouTube https://t.co/KZ4f1DGcJi</t>
  </si>
  <si>
    <t>RT @THEJOKER20161: DONALD TRUMP "LOVE EACH OTHER" (DO ON TO OTHERS) https://t.co/6QeqWn6kUz via @YouTube https://t.co/KZ4f1DGcJi</t>
  </si>
  <si>
    <t>"He's a LIAR!" Whoopi Goldberg LOSES temper over Donald Trump https://t.co/fk1qYRjURX</t>
  </si>
  <si>
    <t>Trump delays listing bumblebee as an endangered species  https://t.co/0uiRIcIegp</t>
  </si>
  <si>
    <t>RT @NativeBeeBot: Trump delays listing bumblebee as an endangered species  https://t.co/0uiRIcIegp</t>
  </si>
  <si>
    <t>Donald Trump gets a hefty blow from Judiciary 
https://t.co/wDu7FAd5gg https://t.co/WtwcoDXDPW</t>
  </si>
  <si>
    <t>Death to America: Hundreds of thousands of Iranians march against Donald Trump 
https://t.co/MyK77kc5sM https://t.co/q49CFw3rLL</t>
  </si>
  <si>
    <t>RT @TimesofIslambad: Death to America: Hundreds of thousands of Iranians march against Donald Trump 
https://t.co/MyK77kc5sM https://t.co/q…</t>
  </si>
  <si>
    <t>One China policy is here to stay: China said war and Donald Trump soiled his diaper so fast Kellyanne had no time t… https://t.co/wwYArv6S8D</t>
  </si>
  <si>
    <t>The Face You Make When Donald Trump Tweets "See You In Court" after losing... Bigly in court today!! #The9thCircuit… https://t.co/pJnFvFr60z</t>
  </si>
  <si>
    <t>RT @lordxmen2k: The Face You Make When Donald Trump Tweets "See You In Court" after losing... Bigly in court today!! #The9thCircuit #TheRes…</t>
  </si>
  <si>
    <t>Top: Explained: What is 'One China' policy?: When then US President-elect Donald Trump had… https://t.co/L0cabxcUQP</t>
  </si>
  <si>
    <t>"See you in the ocean, Aquaman!" - Donald Trump, probably</t>
  </si>
  <si>
    <t>Fake news, Russia and Comey: all poor answers to why Donald Trump won | Bhaskar Sunkara -  https://t.co/4FJKcc9qUo news, Russia and Co...</t>
  </si>
  <si>
    <t>Is it wrong to laugh at Donald Trump? | Steven Johnson -  https://t.co/pXp9aULnsi it wrong to laugh at Donald Trump? | Steven JohnsonIs ...</t>
  </si>
  <si>
    <t>Full Frontal' ventures to Scotland to school Americans on trolling Trump https://t.co/vXrnDk66Ss
#Resist
#PEEOTUS… https://t.co/iPpBPUQtQj</t>
  </si>
  <si>
    <t>Celebrities go on Nordstrom shopping spree after Donald Trump slams the brand on Twitter https://t.co/zqQm60rMSo https://t.co/vlfjMP6v2v</t>
  </si>
  <si>
    <t>Donald Trump has lost his appeal to reinstate the travel ban. Learn how do you say ‘reinstate’ like a native speake… https://t.co/qRiOiKaNaD</t>
  </si>
  <si>
    <t>Donald Trump's feud with Nordstrom sparks warnings from ethics experts https://t.co/esmz7lmaq3</t>
  </si>
  <si>
    <t>RT @NBCPolitics: Donald Trump's feud with Nordstrom sparks warnings from ethics experts https://t.co/esmz7lmaq3</t>
  </si>
  <si>
    <t>President Donald Trump is leading the world to uncharted waters; a President delegitimizing his country's greatest institutions.</t>
  </si>
  <si>
    <t>RT @DonaldBKipkorir: President Donald Trump is leading the world to uncharted waters; a President delegitimizing his country's greatest ins…</t>
  </si>
  <si>
    <t>Lo mejor de Donald Trump https://t.co/IhWPVahv7S #GranCanaria #opinión</t>
  </si>
  <si>
    <t>RT @Independent: This website reveals the tweets Donald Trump didn’t want you to see   https://t.co/n02iwMU5uQ</t>
  </si>
  <si>
    <t>Amusing: Donald Trump Gets a GQ Makeover https://t.co/8e2TnIwg68 via @YouTube</t>
  </si>
  <si>
    <t>Federal judge calls into question ‘legitimacy’ of Donald Trump’s presidency https://t.co/svIIiKqahI https://t.co/8HbzUotW09</t>
  </si>
  <si>
    <t>RT @Artzthings: Federal judge calls into question ‘legitimacy’ of Donald Trump’s presidency https://t.co/svIIiKqahI https://t.co/8HbzUotW09</t>
  </si>
  <si>
    <t>BREAKING: DONALD TRUMP SURPRISE COURT WITNESS IDENTIFIED https://t.co/ddksLsQE24</t>
  </si>
  <si>
    <t>RT @elizabethdanger: BREAKING: DONALD TRUMP SURPRISE COURT WITNESS IDENTIFIED https://t.co/ddksLsQE24</t>
  </si>
  <si>
    <t>Trump agrees to support 'One China' policy in Xi Jinping call https://t.co/Edy7oXZJSj</t>
  </si>
  <si>
    <t>Meet the rightwing power players lurking beneath Silicon Valley's liberal facade https://t.co/QnzIJ00QAE</t>
  </si>
  <si>
    <t>RT @guardian: Trump agrees to support 'One China' policy in Xi Jinping call https://t.co/Edy7oXZJSj</t>
  </si>
  <si>
    <t>Donald Trump firma una ley que permite a Salvadoreños viajar a los EE.UU sin visa https://t.co/x2zQn7DEP6</t>
  </si>
  <si>
    <t>Trump vexed by challenges, scale of government https://t.co/ZMK5ctNWjE</t>
  </si>
  <si>
    <t>Meeting Donald Trump https://t.co/xka8TxMT5t</t>
  </si>
  <si>
    <t>Australian Prime Minister prints the image of US President #Donald_Trump boots on the doormat https://t.co/OVuQF2hLlj</t>
  </si>
  <si>
    <t>Rain drops
Drop tops
Donald Trump's Muslim ban flopped flopped.</t>
  </si>
  <si>
    <t>ÚLTIMA HORA: Tribunal de Apelaciones falla EN CONTRA del veto migratorio del presidente Trump.… https://t.co/Nr0A7VxPgO</t>
  </si>
  <si>
    <t>RT @TelemundoNews: ÚLTIMA HORA: Tribunal de Apelaciones falla EN CONTRA del veto migratorio del presidente Trump. https://t.co/QutgBxPw24 h…</t>
  </si>
  <si>
    <t>Donald Trump meets Cruella de Vil equals PAM in #HoundsHotel​: Nathalie Clement @Nathalie_Clem… https://t.co/o4nJ9paMTA</t>
  </si>
  <si>
    <t>RT @HAW_TC: Donald Trump meets Cruella de Vil equals PAM in #HoundsHotel​: Nathalie Clement @Nathalie_Clem https://t.co/st7BcX9d6o #Scenean…</t>
  </si>
  <si>
    <t>Trump finds the limits of executive power https://t.co/Azq35idASw</t>
  </si>
  <si>
    <t>Donald Trump has successfully buried the story that worries him most https://t.co/l4k2YNPcwT</t>
  </si>
  <si>
    <t>Sign the petition to ban POTUS from using social media when he should be working.
https://t.co/e9PE4wXU3r</t>
  </si>
  <si>
    <t>#Donald_Trump  #USA_flags In #Tehran https://t.co/vGE83EJktA</t>
  </si>
  <si>
    <t>RT @DianaMahmoud8: #Donald_Trump  #USA_flags In #Tehran https://t.co/vGE83EJktA</t>
  </si>
  <si>
    <t>Pope Francis slams President Trump's policies without naming him: 'Build bridges,' not walls https://t.co/xqf0MpSQXx</t>
  </si>
  <si>
    <t>IT's GETTING WEIRED AND WEIRED ALL THE TIME !  @TIME @ABC @nbc DONALD TRUMP IS GETTING CRAZY ! WELL , IT LOOKS THAT… https://t.co/IRtKftUtvs</t>
  </si>
  <si>
    <t>RT @NBCNews: BREAKING: Tom Price confirmed as Donald Trump’s Health and Human Services Secretary https://t.co/s2fTolhEOY https://t.co/eJ37h…</t>
  </si>
  <si>
    <t>RT @ShiWantsTheC: Donald Trump's new executive order has Mexicans talking... https://t.co/0LauZBx8C5</t>
  </si>
  <si>
    <t>Donald Trump after losing his #travelban appeal. https://t.co/LTiO70aX4X</t>
  </si>
  <si>
    <t>Weak President flips, bows to China and does what he is told to do https://t.co/OMhpyQZmUY</t>
  </si>
  <si>
    <t>RT @Delnordo: Weak President flips, bows to China and does what he is told to do https://t.co/OMhpyQZmUY</t>
  </si>
  <si>
    <t>Trump is right, China cheats on trade https://t.co/AtabkAbGCd via @FinancialReview</t>
  </si>
  <si>
    <t>L'ombre on dirait pas Donald Trump ? https://t.co/GFCVOgKmqv</t>
  </si>
  <si>
    <t>RT @TimingParfait: L'ombre on dirait pas Donald Trump ? https://t.co/GFCVOgKmqv</t>
  </si>
  <si>
    <t>Insider: Donald Trump "fully rabid" after Muslim ban struck down, threatening to fire people https://t.co/KZnc1Vi4pY via @PalmerReport</t>
  </si>
  <si>
    <t>The bizarre Donald Trump White House sex scandal that caused two senior advisors to quit https://t.co/ZWkpbwF9nc</t>
  </si>
  <si>
    <t>Donald Trump’s increasingly suspicious tweets suggest he may be planning a phony terrorist attack https://t.co/4ozOyaJz7d</t>
  </si>
  <si>
    <t>RT @PalmerReport: Donald Trump’s increasingly suspicious tweets suggest he may be planning a phony terrorist attack https://t.co/4ozOyaJz7d</t>
  </si>
  <si>
    <t>We may all be going to hell in Donald Trump's handcart but at least we'll be entertained by some great magazine cov… https://t.co/LsVoxvF67T</t>
  </si>
  <si>
    <t>Videgaray ayudó a escribir discurso de Donald Trump sobre el muro: CBS https://t.co/HPY9WkbSVY</t>
  </si>
  <si>
    <t>RT @PABLOCESARSOL: Videgaray ayudó a escribir discurso de Donald Trump sobre el muro: CBS https://t.co/HPY9WkbSVY</t>
  </si>
  <si>
    <t>RT @HuffPostPol: It took CNN just seconds to debunk Donald Trump's latest false claim https://t.co/qeVNGRm8hN https://t.co/n7IlxuYvBo</t>
  </si>
  <si>
    <t>It took CNN just seconds to debunk Donald Trump's latest false claim https://t.co/qeVNGRm8hN https://t.co/n7IlxuYvBo</t>
  </si>
  <si>
    <t>It took CNN just seconds to debunk Donald Trump's latest false claim https://t.co/pQNjawcGiw via @HuffPostPol</t>
  </si>
  <si>
    <t>https://t.co/R18tWi7Rdp via @POLITICO for Android</t>
  </si>
  <si>
    <t>O estado crítico em que está o Líder do Mundo Livre:
Depois de um tribunal ter anulado uma das suas decisões executivas, Donald Trump amea…</t>
  </si>
  <si>
    <t>Rupert Murdoch secretly sat in on Gove's interview of Donald Trump https://t.co/Eu5qikRzAa via @FT</t>
  </si>
  <si>
    <t>RT @solange_lebourg: Rupert Murdoch secretly sat in on Gove's interview of Donald Trump https://t.co/Eu5qikRzAa via @FT</t>
  </si>
  <si>
    <t>Cuando a nivel mundial conocen Tarek El Aissami por los Pasaportes a Narcos Terroristas este video va llegar a Dona… https://t.co/tlZktYbzGl</t>
  </si>
  <si>
    <t>Cuando a nivel mundial conocen a Tarek El Aissami por los Pasaportes a Narcos Terroristas este video va llegar a Do… https://t.co/SKgXxxjifB</t>
  </si>
  <si>
    <t>Cuando a nivel mundial conocen Tarek El Aissami por los Pasaportes a Narcos Terroristas este video va llegar a Dona… https://t.co/ObW4S4Zd5V</t>
  </si>
  <si>
    <t>Cuando a nivel mundial conocen Tarek El Aissami por los Pasaportes a Narcos Terroristas este video va llegar a Dona… https://t.co/GJ0J904HTb</t>
  </si>
  <si>
    <t>Cuando a nivel mundial conocen a Tarek El Aissami por los Pasaportes a Narcos Terroristas este video va llegar a Do… https://t.co/xIhnwQWxa5</t>
  </si>
  <si>
    <t>Because Donald Trump never forgets a bitch.</t>
  </si>
  <si>
    <t>MAJOR: Preliminary impeachment papers filed against Trump. https://t.co/77UonZ1Vs3 https://t.co/7KwJHktVu8</t>
  </si>
  <si>
    <t>RT @business: Goldman economists are starting to worry about President Donald Trump https://t.co/edM39CEZeV https://t.co/c6YDDNdcnG</t>
  </si>
  <si>
    <t>I stand with Donald Trump's cabinet</t>
  </si>
  <si>
    <t>Donald Trump hears the appeals court has found against him. https://t.co/8rf5Hknple</t>
  </si>
  <si>
    <t>Twitter: not even Donald Trump can help it make a profit | Charles Arthur https://t.co/gRAxUDgaOX https://t.co/w11ZzUfONA</t>
  </si>
  <si>
    <t>Donald Trump recevra @JustinTrudeau lundi à la Maison Blanche #AFP</t>
  </si>
  <si>
    <t>RT @jcartillier: Donald Trump recevra @JustinTrudeau lundi à la Maison Blanche #AFP</t>
  </si>
  <si>
    <t>RT @MikeVanriel2: Donald Trump will tweet about Muslims attacking but he would never tweet about Muslims being attacked.</t>
  </si>
  <si>
    <t>Let a hundred flowers bloom: Each country is trying its own way of managing Trump. China's experiment: shunning him. https://t.co/MxvBIasJzu</t>
  </si>
  <si>
    <t>RT @saletan: Let a hundred flowers bloom: Each country is trying its own way of managing Trump. China's experiment: shunning him. https://t…</t>
  </si>
  <si>
    <t>9th Circuit Court of Appeals is calling for a total and complete shut down of Donald Trump until we can figure out… https://t.co/NJDxaBFluj</t>
  </si>
  <si>
    <t>.@KeithOlbermann: “Donald Trump has branded himself a traitor to everything this country has stood for. WE WILL REMOVE HIM!” #ImpeachTrump</t>
  </si>
  <si>
    <t>RT @France4Hillary: .@KeithOlbermann: “Donald Trump has branded himself a traitor to everything this country has stood for. WE WILL REMOVE…</t>
  </si>
  <si>
    <t>Props to journalist confronting Sean Spicer on Donald Trump having time to tweet about Nordstrom, but no time for Quebec Mosque terrorist!</t>
  </si>
  <si>
    <t>Donald Trump, "Respect our vets!"
*Sh*ts on Senator McCain*
Donald Trump, "Respect the law!"
*Sh*ts on Judge Robart*</t>
  </si>
  <si>
    <t>RT @MrTommyCampbell: Props to journalist confronting Sean Spicer on Donald Trump having time to tweet about Nordstrom, but no time for Queb…</t>
  </si>
  <si>
    <t>RT @MrTommyCampbell: Donald Trump, "Respect our vets!"
*Sh*ts on Senator McCain*
Donald Trump, "Respect the law!"
*Sh*ts on Judge Robart*</t>
  </si>
  <si>
    <t>Goldman economists are starting to worry about President Donald Trump https://t.co/edM39CEZeV https://t.co/c6YDDNdcnG</t>
  </si>
  <si>
    <t>Donald Trump suffers a setback, oil rallies, and Theresa May annoys the EU.
Friday's news: https://t.co/73nQJ7WCbF https://t.co/XFwYlcJ8TZ</t>
  </si>
  <si>
    <t>RT @business: Donald Trump suffers a setback, oil rallies, and Theresa May annoys the EU.
Friday's news: https://t.co/73nQJ7WCbF https://t…</t>
  </si>
  <si>
    <t>The @GOP is officially the Party of "Whatever the Fuck Donald Trump Wants to Do, For Any Reason". Full stop.</t>
  </si>
  <si>
    <t>RT @Dreamweasel: The @GOP is officially the Party of "Whatever the Fuck Donald Trump Wants to Do, For Any Reason". Full stop.</t>
  </si>
  <si>
    <t>RT @adirado29: Who Is Steve Bannon - 15 Facts About Donald Trump's Chief Strategist @rosie https://t.co/FjtikpHVZY</t>
  </si>
  <si>
    <t>BREAKING: Tom Price confirmed as Donald Trump’s Health and Human Services Secretary https://t.co/s2fTolhEOY https://t.co/eJ37h7qpt3</t>
  </si>
  <si>
    <t>Donald Trump's feud with Nordstrom sparks warnings from ethics experts https://t.co/VXRwazBWyY via @nbcnews</t>
  </si>
  <si>
    <t>RT @RealMuckmaker: Insider: Donald Trump "fully rabid" after Muslim ban struck down, threatening to fire people https://t.co/KZnc1Vi4pY via…</t>
  </si>
  <si>
    <t>#Climate Lawsuit Against U.S. Adds Trump as Defendant https://t.co/TS6PY2bdxW via @insideclimate @aral @BooVay7… https://t.co/Xf9xBn3nUD</t>
  </si>
  <si>
    <t>LIBRO - Cómo se hizo Donald Trump : David Cay Johnston  https://t.co/IPPgGlqg3x 2017 @Capitan_Swing #libros… https://t.co/xZrgYed4w4</t>
  </si>
  <si>
    <t>RT @Unademagiaporfa: LIBRO - Cómo se hizo Donald Trump : David Cay Johnston  https://t.co/IPPgGlqg3x 2017 @Capitan_Swing #libros #politica…</t>
  </si>
  <si>
    <t>Getting Schooled in the Real Art of the deal... After Silence From Xi, Trump Endorses One China Policy https://t.co/snBP3Wqwgl</t>
  </si>
  <si>
    <t>RT @RezaShaer: Getting Schooled in the Real Art of the deal... After Silence From Xi, Trump Endorses One China Policy https://t.co/snBP3Wqw…</t>
  </si>
  <si>
    <t>Joe Rogan &amp;amp; Henry Rollins on Donald Trump and politics https://t.co/DpJjQhuiYN via @YouTube</t>
  </si>
  <si>
    <t>If anyone is good w/ photoshop and doesn't mind doing me a favour I would like Donald Trump in place of this bear p… https://t.co/KrUWDcEvmM</t>
  </si>
  <si>
    <t>RT @Clint_Bing: If anyone is good w/ photoshop and doesn't mind doing me a favour I would like Donald Trump in place of this bear please ht…</t>
  </si>
  <si>
    <t>This motion of no confidence in Bercow is not exactly overwhelmed with takers so far. https://t.co/FOl17v5Xry https://t.co/HXqidVsUoC</t>
  </si>
  <si>
    <t>RT @AdamBienkov: This motion of no confidence in Bercow is not exactly overwhelmed with takers so far. https://t.co/FOl17v5Xry https://t.co…</t>
  </si>
  <si>
    <t>White House says Donald Trump will continue to attack the judiciary https://t.co/UaKqFahiQC</t>
  </si>
  <si>
    <t>Donald Trump signs executive order giving police more authority https://t.co/WC7xMy2wcI https://t.co/pJV9ypFKOz</t>
  </si>
  <si>
    <t>At least nine children died in Trump's first 'botched' raid. He just claimed it showed America 'winning' https://t.co/ieU4Q8C9y7</t>
  </si>
  <si>
    <t>This website reveals the tweets Donald Trump didn’t want you to see   https://t.co/n02iwMU5uQ</t>
  </si>
  <si>
    <t>France is asking American climate scientists to come to them https://t.co/h5JSBCPMCK</t>
  </si>
  <si>
    <t>Donald Trump: SEE YOU IN COURT.
Court: https://t.co/7iZG8p0KuG</t>
  </si>
  <si>
    <t>Donald Trump's first instinct is to tweet in all-caps when he's mad like a drunk college freshman who got turned down.</t>
  </si>
  <si>
    <t>RT @alexandergold: Donald Trump's first instinct is to tweet in all-caps when he's mad like a drunk college freshman who got turned down.</t>
  </si>
  <si>
    <t>https://t.co/zFVc7pfn1f   Let us learn from years of hard work on #CVE that words matter, local matters, credible voices matter &amp;amp; $ matters</t>
  </si>
  <si>
    <t>RT @Farah_Pandith: https://t.co/zFVc7pfn1f   Let us learn from years of hard work on #CVE that words matter, local matters, credible voices…</t>
  </si>
  <si>
    <t>Donald Trump is fulfilling his promises and the media is trying to turn it into a bad thing. Funny how that works. https://t.co/6b5pcYlFcy</t>
  </si>
  <si>
    <t>Court turns down Donald Trump's appeal; Trump says he'll see that court in court - probably a different court.</t>
  </si>
  <si>
    <t>RT @22_Minutes: Court turns down Donald Trump's appeal; Trump says he'll see that court in court - probably a different court.</t>
  </si>
  <si>
    <t>More WH palace intrigue &amp;amp; a fuming president weighing a staff shakeup in this @politicoalex @kenvogel @jdawsey1 read https://t.co/Ajnrni2FxL</t>
  </si>
  <si>
    <t>When you realize that the Spice Girls have more foreign policy experience than Donald Trump https://t.co/DctfGUolTX</t>
  </si>
  <si>
    <t>RT @thekareem: When you realize that the Spice Girls have more foreign policy experience than Donald Trump https://t.co/DctfGUolTX</t>
  </si>
  <si>
    <t>Donald Trump seeks a grand bargain with Vladimir Putin https://t.co/0Y9KiZGVsd</t>
  </si>
  <si>
    <t>@TheEconomist @jordanbpeterson thats why i put donald trump office. caus3 the left are just vampires and vampires a… https://t.co/Xz1zJQOuDz</t>
  </si>
  <si>
    <t>Under Armour described President Trump as “a real asset" to the country. Then Stephen Curry responded. https://t.co/DtzsUI830M</t>
  </si>
  <si>
    <t>President Trump helped turn Kuwait's "visa ban" into big news — but it was a story from 2011 https://t.co/XdwvkwjzDW</t>
  </si>
  <si>
    <t>Is the president of China giving President Trump the silent treatment? Some officials think so.
https://t.co/sfzPMZhd1F</t>
  </si>
  <si>
    <t>The victim of President Trump's latest Twitter attack? Democratic Senator Richard Blumenthal. https://t.co/FL1QV2I8is</t>
  </si>
  <si>
    <t>Morning Briefing: Here's what you need to know to start your day https://t.co/A2ETQuwcQw https://t.co/WE8s3c1pvR</t>
  </si>
  <si>
    <t>#Senate #GOP suspends rules, advances Trump picks without #Democrats https://t.co/YRDxGe1gMs #TomPrice #SteveMnuchin https://t.co/flEgOiiTfu</t>
  </si>
  <si>
    <t>BREAKING: Donald Trump's unconstitutional Muslim ban has suffered "extreme vetting" by the 9th circuit appeals court. America wins again!</t>
  </si>
  <si>
    <t>Ni los tuits de Trump pueden salvar a Twitter https://t.co/eTtN9LEhkv</t>
  </si>
  <si>
    <t>Corte falla contra el decreto de Trump: ¿Y ahora qué sigue? https://t.co/S9qAdGGeWA</t>
  </si>
  <si>
    <t>Compilation of Donald Trump's greatest accomplishments as president https://t.co/yZYE7DFEB7</t>
  </si>
  <si>
    <t>RT @SamuelGrubbs1: Compilation of Donald Trump's greatest accomplishments as president https://t.co/yZYE7DFEB7</t>
  </si>
  <si>
    <t>AN AQUATIC UNIT HAS SUCCESSFULLY MADE SWEET GAY LOVE TO DONALD TRUMP.</t>
  </si>
  <si>
    <t>Donald Trump's new executive order has Mexicans talking... https://t.co/0LauZBx8C5</t>
  </si>
  <si>
    <t>Fat rotting papaya Donald Trump leaves US Capital in petulant temper tantrum after Court refuses to recognize Imper… https://t.co/KxeRHiygMs</t>
  </si>
  <si>
    <t>Donald Trump -- meet your nemesis.  It's undefeated, and it will outlast you. https://t.co/NZgmrhMXFu</t>
  </si>
  <si>
    <t>.@LVidegaray no corrigió discurso de Donald #Trump.
La noticia de la CBS es "fake news", en palabras del canciller:… https://t.co/XHM06335O3</t>
  </si>
  <si>
    <t>RT @politicomx: .@LVidegaray no corrigió discurso de Donald #Trump.
La noticia de la CBS es "fake news", en palabras del canciller: https:/…</t>
  </si>
  <si>
    <t>Since Donald Trump’s Inauguration, U.S. scientists have begun looking north for signs of what’s to come:… https://t.co/aYcabVTGKk</t>
  </si>
  <si>
    <t>Why Republicans won’t break with Donald Trump. https://t.co/T2tstL6lvT</t>
  </si>
  <si>
    <t>RT @NewYorker: Why Republicans won’t break with Donald Trump. https://t.co/T2tstL6lvT</t>
  </si>
  <si>
    <t>https://twitter.com/i/web/status/823276559716925441</t>
  </si>
  <si>
    <t>https://www.washingtonpost.com/news/the-fix/wp/2017/02/09/donald-trump-finally-met-his-match-the-courts/?postshare=61486725661403&amp;tid=ss_tw</t>
  </si>
  <si>
    <t>https://www.foe.co.uk/blog/brexit-donald-trump-5-reasons-uk-farmers-should-not-rush-into-trade-deal-with-us</t>
  </si>
  <si>
    <t>http://jaquemateweb.com/diputados-opos</t>
  </si>
  <si>
    <t>http://www.thecomet.net/news/conservative_councillor_who_claimed_14_000_in_expenses_and_allowances_stuns_public_debate_with_aggressive_donald_trump_style_rant_saying_i_m_not_giving_my_pay_rise_back_1_4884533</t>
  </si>
  <si>
    <t>https://www.theguardian.com/commentisfree/2017/feb/10/donald-trump-president-comedy-snl-satire</t>
  </si>
  <si>
    <t>http://theguardiannews.cf/2JJ</t>
  </si>
  <si>
    <t>http://www.express.co.uk/news/uk/765621/Andrew-Neil-dig-John-Bercow-Donald-Trump-state-visit</t>
  </si>
  <si>
    <t>http://ti.me/2k7vYgR</t>
  </si>
  <si>
    <t>https://www.washingtonpost.com/news/the-fix/wp/2017/02/09/donald-trump-finally-met-his-match-the-courts/?postshare=7891486710395311&amp;tid=ss_tw</t>
  </si>
  <si>
    <t>https://twitter.com/i/web/status/829898008921780233</t>
  </si>
  <si>
    <t>http://www.economist.com/news/leaders/21716609-it-terrible-idea-donald-trump-seeks-grand-bargain-vladimir-putin?frsc=dg%7Cd</t>
  </si>
  <si>
    <t>http://vntyfr.com/ILfFlOH</t>
  </si>
  <si>
    <t>http://trib.al/bLdAYwg</t>
  </si>
  <si>
    <t>http://www.madcowprod.com/2016/03/17/donald-trump-dirty-money-the-filthy-rich-in-palm-beach/</t>
  </si>
  <si>
    <t>https://www.mcsweeneys.net/articles/the-islamic-states-thank-you-letter-to-the-infidel-king-donald-trump</t>
  </si>
  <si>
    <t>https://twitter.com/i/web/status/830015982596919296</t>
  </si>
  <si>
    <t>https://twitter.com/i/web/status/829895749240487936</t>
  </si>
  <si>
    <t>https://twitter.com/i/web/status/829868241510088705</t>
  </si>
  <si>
    <t>http://www.vox.com/policy-and-politics/2017/2/9/14543938/richard-rorty-liberalism-vietnam-donald-trump-obama?utm_campaign=vox&amp;utm_content=entry&amp;utm_medium=social&amp;utm_source=twitter</t>
  </si>
  <si>
    <t>http://www.independent.co.uk/news/world/americas/donald-trump-white-house-judiciary-neil-gorsuch-supreme-court-senator-blumenthal-a7572416.html</t>
  </si>
  <si>
    <t>http://trib.al/HT05OW0</t>
  </si>
  <si>
    <t>http://www.nationalreview.com/article/444775/donald-trump-judge-james-robart-tweet-was-wrong-not-threat-our-republic</t>
  </si>
  <si>
    <t>http://www.nationalreview.com/article/444775/donald-trump-judge-robart-tweet-was-wrong-not-threat-our-republic</t>
  </si>
  <si>
    <t>https://www.youtube.com/watch?v=TbOLxFB_4fU</t>
  </si>
  <si>
    <t>http://ovnr.dev-warrior.org/peoplestarworld/?url=http://www.refinery29.com/2017/02/140277/katy-perry-chained-to-the-rhythm-donald-trump&amp;utm_source=twitter-tools&amp;utm_medium=PeopleStarWorld&amp;utm_campaign=article</t>
  </si>
  <si>
    <t>http://www.nationalreview.com/article/444785/ninth-circuit-travel-ban-donald-trump-ruling</t>
  </si>
  <si>
    <t>http://trib.al/SdgETzj</t>
  </si>
  <si>
    <t>http://cnnespanol.cnn.com/2017/02/10/ni-los-tuits-de-donald-trump-pueden-salvar-a-twitter/</t>
  </si>
  <si>
    <t>https://www.youtube.com/watch?v=FYWnuQc5mYA&amp;feature=youtu.be</t>
  </si>
  <si>
    <t>http://trib.al/plCTOt9</t>
  </si>
  <si>
    <t>http://www.outkickthecoverage.com/under-armour-ceo-provokes-twitter-rage-by-commenting-on-donald-trump-020917</t>
  </si>
  <si>
    <t>http://slate.trib.al/DwioY7C</t>
  </si>
  <si>
    <t>https://www.theguardian.com/us-news/2017/feb/09/pete-souza-barack-obama-official-white-house-photographer-trolling-donald-trump-instagram?CMP=share_btn_tw</t>
  </si>
  <si>
    <t>https://www.youtube.com/watch?v=NIL0w4BkHQU</t>
  </si>
  <si>
    <t>http://www.bbc.com/mundo/noticias-internacional-38927125</t>
  </si>
  <si>
    <t>http://www.cnn.com/2017/02/10/politics/kellyanne-conway-tweets-potus-supports-me/index.html</t>
  </si>
  <si>
    <t>http://www.metodelpp.net/?smart-art-tip</t>
  </si>
  <si>
    <t>https://twitter.com/i/web/status/830029152518537216</t>
  </si>
  <si>
    <t>http://cnn.com/2017/02/10/opinions/what-can-queen-teach-trump-robertson-opinion/index.html?sr=twCNN021017what-can-queen-teach-trump-robertson-opinion0942AMVODtopLink&amp;linkId=34348200 https://CNNOpinionpic.twitter.com/I1im9CoCIT</t>
  </si>
  <si>
    <t>http://dlvr.it/NLFdlx?utm_source=dlvr.it&amp;utm_medium=twitter</t>
  </si>
  <si>
    <t>https://www.google.com/newsstand/s/posts/CAIiEAVwgWMWpXU6jHNmnjrKGGIqGQgEKhAIACoHCAowocv1CjCSptoCMJrUpgU/Trump+finds+the+limits+of+executive+power</t>
  </si>
  <si>
    <t>http://periodistas-es.com/eeuu-jueces-rechazan-apelacion-decreto-donald-trump-81734</t>
  </si>
  <si>
    <t>https://www.facebook.com/hulkandtheleagueofjustice/posts/646731482166591</t>
  </si>
  <si>
    <t>http://hiphopwired.com/536446/great-jim-brown-still-team-donald-trump-yeezy-defection/</t>
  </si>
  <si>
    <t>http://www.independent.co.uk/voices/donald-trump-middle-east-isis-about-to-start-a-war-a7572891.html?cmpid=facebook-post</t>
  </si>
  <si>
    <t>https://www.wsj.com/articles/donald-trump-meeting-with-airline-ceos-targets-air-traffic-control-system-1486655852</t>
  </si>
  <si>
    <t>http://thetrumpmedia.com/news/leaking-informations/</t>
  </si>
  <si>
    <t>http://www.cnn.com/2017/02/10/politics/donald-trump-travel-ban-politics/index.html</t>
  </si>
  <si>
    <t>http://linkis.com/OomQq</t>
  </si>
  <si>
    <t>http://www.independent.co.uk/news/world/americas/us-politics/donald-trump-new-start-russia-vladimir-putin-nuclear-treaty-phone-call-latest-a7572281.html</t>
  </si>
  <si>
    <t>http://www.huffingtonpost.com/entry/modern-orthodox-synagogues-and-the-jewish-sabbath-are_us_589dacfee4b0cd37efcfe756?ncid=engmodushpmg00000004</t>
  </si>
  <si>
    <t>https://newrepublic.com/minutes/135539/jimmy-carter-dislikes-donald-trump-even-dislikes-bill-clinton</t>
  </si>
  <si>
    <t>http://www.ndtv.com/offbeat/donald-trump-is-being-subtly-trolled-by-former-white-house-photographer-1658090?fb</t>
  </si>
  <si>
    <t>http://www.iknews.de/2017/02/08/donald-trump-die-logische-abrissbirne-des-babylonisch-roemischen-multikulti-imperiums/</t>
  </si>
  <si>
    <t>http://people.com/politics/pope-francis-talks-building-bridges-president-donald-trump/</t>
  </si>
  <si>
    <t>https://www.washingtonpost.com/news/morning-mix/wp/2015/07/20/what-donald-trump-was-up-to-while-john-mccain-was-suffering-as-a-prisoner-of-war/?utm_term=.25020d7d26bf</t>
  </si>
  <si>
    <t>http://time.com/?p=4665755</t>
  </si>
  <si>
    <t>https://www.nytimes.com/2017/02/08/world/middleeast/donald-trump-kuwait-visa-ban-fake-news.html?smid=tw-share http://www.clubillreputekuwait.com</t>
  </si>
  <si>
    <t>http://www.telegraph.co.uk/news/2017/02/07/john-bercow-faces-calls-think-position-bid-silence-donald-trump/ https://twitter.com/i/web/status/830023889145233408</t>
  </si>
  <si>
    <t>http://www.telegraph.co.uk/news/2017/02/07/john-bercow-faces-calls-think-position-bid-silence-donald-trump/</t>
  </si>
  <si>
    <t>http://trib.al/Hu5kDkt</t>
  </si>
  <si>
    <t>http://www.huffingtonpost.com/entry/seth-meyers-donald-trump-abuse-of-power_us_589d6ee3e4b03df370d50cdd?ncid=engmodushpmg00000004</t>
  </si>
  <si>
    <t>http://pulse.com.gh/international/donald-trump-us-president-changes-tune-on-one-china-policy-id6201089.html?utm_medium=Social&amp;utm_campaign=Echobox&amp;utm_source=Twitter&amp;utm_term=Autofeed#link_time=1486728048</t>
  </si>
  <si>
    <t>http://www.parismatch.com/Actu/International/Une-conseillere-de-Donald-Trump-fait-la-pub-des-produits-d-Ivanka-Trump-en-direct-1185305#xtor=CS2-14</t>
  </si>
  <si>
    <t>http://feeds.feedburner.com/~r/giaitriti/sqty/~3/Tvme2Toovf4/donald-trump-dang-lam-gi-voi-trung-quoc-2864.html?utm_source=feedburner&amp;utm_medium=twitter&amp;utm_campaign=azviet</t>
  </si>
  <si>
    <t>http://feeds.feedburner.com/~r/giaitriti/sqty/~3/Tvme2Toovf4/donald-trump-dang-lam-gi-voi-trung-quoc-2864.html?utm_source=feedburner&amp;utm_medium=twitter&amp;utm_campaign=azviet https://t.co/inwz3JJXxV</t>
  </si>
  <si>
    <t>https://www.youtube.com/watch?v=q_WV-VuOVLM&amp;feature=youtu.be&amp;a</t>
  </si>
  <si>
    <t>http://www.vox.com/policy-and-politics/2017/2/9/14543938/richard-rorty-liberalism-vietnam-donald-trump-obama</t>
  </si>
  <si>
    <t>https://twitter.com/i/web/status/829837643168878592</t>
  </si>
  <si>
    <t>http://www.newyorker.com/news/john-cassidy/why-does-donald-trump-lash-out-at-everybody</t>
  </si>
  <si>
    <t>http://wapo.st/2lunaxF</t>
  </si>
  <si>
    <t>https://qz.com/866305/the-true-story-of-how-teen-vogue-got-mad-got-woke-and-began-terrifying-men-like-donald-trump/</t>
  </si>
  <si>
    <t>https://twitter.com/i/web/status/829858202602795008</t>
  </si>
  <si>
    <t>http://linkis.com/TiD6i</t>
  </si>
  <si>
    <t>http://www.telegraph.co.uk/news/2017/02/10/donald-trump-us-travel-ban-live/</t>
  </si>
  <si>
    <t>https://mobile.nytimes.com/2017/02/08/sports/football/new-england-patriots-white-house-visit-donald-trump.html?smid=tw-nytimes&amp;smtyp=cur&amp;_r=0&amp;referer=</t>
  </si>
  <si>
    <t>http://www.palmerreport.com/opinion/insider-donald-trump-fully-rabid-after-muslim-ban-struck-down-threatening-to-fire-people/1453/</t>
  </si>
  <si>
    <t>http://www.washingtontimes.com/news/2017/feb/1/senate-gop-suspends-rules-advances-donald-trump-pi/</t>
  </si>
  <si>
    <t>https://twitter.com/i/web/status/829869664750690304</t>
  </si>
  <si>
    <t>http://www.independent.co.uk/news/world/americas/donald-trump-epa-pick-scott-pruitt-false-statement-under-oath-senate-confirmation-hearing-cory-a7567561.html</t>
  </si>
  <si>
    <t>https://www.nytimes.com/glogin?URI=https%3A%2F%2Fwww.nytimes.com%2F2017%2F02%2F08%2Fsports%2Fbasketball%2Fstephen-curry-under-armour-donald-trump-warriors.html%3Fsmprod%3Dnytcore-iphone%26smid%3Dnytcore-iphone-share%26_r%3D0</t>
  </si>
  <si>
    <t>http://linkis.com/www.politico.com/sto/7f4o3</t>
  </si>
  <si>
    <t>http://www.huffingtonpost.com/entry/trump-muslim-ban-appeals-ruling_us_589b49cfe4b09bd304bf279e?ncid=engmodushpmg00000004</t>
  </si>
  <si>
    <t>http://trib.al/cLnK9QE</t>
  </si>
  <si>
    <t>https://www.theguardian.com/technology/2017/feb/10/silicon-valley-right-wing-donald-trump-peter-thiel?CMP=Share_iOSApp_Other</t>
  </si>
  <si>
    <t>http://www.npr.org/2017/02/10/514152562/john-oliver-on-facts-donald-trump-and-the-supreme-court-for-dogs?utm_source=twitter.com&amp;utm_campaign=politics&amp;utm_medium=social&amp;utm_term=nprnews</t>
  </si>
  <si>
    <t>http://www.spiegel.de/artikel/a-1133931.html</t>
  </si>
  <si>
    <t>https://twitter.com/i/web/status/830029335599931392</t>
  </si>
  <si>
    <t>https://twitter.com/i/web/status/830029335813771269</t>
  </si>
  <si>
    <t>https://www.thestar.com/opinion/commentary/2017/02/10/canadas-kowtow-pilgrimage-to-donald-trumps-washington-walkom.html</t>
  </si>
  <si>
    <t>http://news.google.com/news/url?sa=t&amp;fd=R&amp;ct2=uk&amp;usg=AFQjCNGFJbFMWJ6tH5wMDqsPrwPsMkWXJw&amp;clid=c3a7d30bb8a4878e06b80cf16b898331&amp;cid=52779377709724&amp;ei=rrCdWPizNYf53gH34pnQDg&amp;url=http://www.independent.co.uk/news/business/news/donald-trump-us-tax-reform-latest-what-we-know-phenomenal-plan-cuts-regulation-banking-corporation-a7572941.html</t>
  </si>
  <si>
    <t>http://dlvr.it/NLH224</t>
  </si>
  <si>
    <t>https://twitter.com/i/web/status/830029354788741122</t>
  </si>
  <si>
    <t>https://timesofislamabad.com/donald-trump-gets-a-hefty-blow-from-judiciary-2/2017/02/10/</t>
  </si>
  <si>
    <t>http://nymag.com/strategist/2017/02/what-to-buy-at-nordstrom-to-piss-off-donald-trump.html?utm_content=socialchampr1-0QC7s_e&amp;utm_medium=social&amp;utm_source=twitter.com&amp;utm_campaign=socialchamp.io</t>
  </si>
  <si>
    <t>https://twitter.com/gadinbc/status/829548905557684224</t>
  </si>
  <si>
    <t>http://trib.al/f00OG22</t>
  </si>
  <si>
    <t>http://www.aporrea.org/internacionales/n304029.html</t>
  </si>
  <si>
    <t>https://www.wsj.com/articles/donald-trump-affirms-commitment-to-one-china-policy-in-call-with-xi-jinping-1486699771</t>
  </si>
  <si>
    <t>https://twitter.com/i/web/status/830029383628840960</t>
  </si>
  <si>
    <t>http://www.dailydot.com/unclick/best-donald-trump-memes/?tw=dd</t>
  </si>
  <si>
    <t>https://www.youtube.com/watch?v=6oXXsyVyjnY</t>
  </si>
  <si>
    <t>http://www.haber7.com/amerika/haber/2255465-trump-putin-gorusmesindeki-carpici-detay</t>
  </si>
  <si>
    <t>http://www.okayplayer.com/news/preliminary-impeachment-papers-filed-against-donald-trump.html</t>
  </si>
  <si>
    <t>http://www.independent.co.uk/news/world/americas/george-w-bush-adviser-eliot-cohen-donald-trump-mentally-unwell-us-president-white-house-a7568281.html?utm_campaign=crowdfire&amp;utm_content=crowdfire&amp;utm_medium=social&amp;utm_source=twitter#810619093749559296-tw#1486596387787</t>
  </si>
  <si>
    <t>https://twitter.com/i/web/status/830029409285439489</t>
  </si>
  <si>
    <t>http://www.politico.com/blogs/donald-trump-administration/2017/02/pmark-calabria-chief-economist-trump-234845</t>
  </si>
  <si>
    <t>http://www.cnn.com/videos/politics/2017/02/10/donald-trump-travel-ban-court-newday-johns.cnn?utm_source=dlvr.it&amp;utm_medium=twitter</t>
  </si>
  <si>
    <t>http://deadline.com/2017/02/alec-baldwin-donald-trump-ivanka-clothing-line-nordstrom-jimmy-fallon-video-1201907803</t>
  </si>
  <si>
    <t>http://reportca.net/?p=199752</t>
  </si>
  <si>
    <t>http://pulse.com.gh/international/donald-trump-us-president-says-israel-settlement-growth-not-good-for-peace-id6200999.html?utm_medium=Social&amp;utm_campaign=Echobox&amp;utm_source=Twitter&amp;utm_term=Autofeed#link_time=1486728521</t>
  </si>
  <si>
    <t>http://insider.foxnews.com/2017/02/09/brian-williams-donald-trump-lying-segment-media-research-center</t>
  </si>
  <si>
    <t>http://www.standard.co.uk/news/world/us-visa-applicants-could-be-asked-for-social-media-passwords-under-donald-trump-border-crackdown-a3461071.html?platform=hootsuite</t>
  </si>
  <si>
    <t>https://www.google.com/url?rct=j&amp;sa=t&amp;url=https%3A%2F%2Fdot.asahi.com%2Fafp%2F2017021000064.html&amp;ct=ga&amp;cd=CAIyGjVlZTkyYTMyMzI2M2U5YzQ6Y29tOmphOkpQ&amp;usg=AFQjCNFCGfmrWM6IPdVTEbnyuhVWu_0GRg&amp;utm_source=dlvr.it&amp;utm_medium=twitter</t>
  </si>
  <si>
    <t>http://news.google.com/news/url?sa=t&amp;fd=R&amp;ct2=uk&amp;usg=AFQjCNGFJbFMWJ6tH5wMDqsPrwPsMkWXJw&amp;clid=c3a7d30bb8a4878e06b80cf16b898331&amp;cid=52779377709724&amp;ei=gbCdWMjwJoqPhAHWz7GQAg&amp;url=http%3A%2F%2Fwww.independent.co.uk%2Fnews%2Fbusiness%2Fnews%2Fdonald-trump-us-tax-reform-latest-what-we-know-phenomenal-plan-cuts-regulation-banking-corporation-a7572941.html&amp;utm_source=dlvr.it&amp;utm_medium=twitter</t>
  </si>
  <si>
    <t>https://twitter.com/i/web/status/830029384761348099</t>
  </si>
  <si>
    <t>http://centrovenezolanos.com/2017/02/10/muerte-a-estados-unidos-iran-celebro-el-38o-aniversario-de-su-revolucion-islamica-pisoteando-banderas-y-fotos-de-donald-trump/</t>
  </si>
  <si>
    <t>http://www.washingtonpost.com/blogs/monkey-cage/wp/2017/02/10/donald-trump-wants-to-change-u-s-nuclear-policy-most-americans-arent-persuaded/</t>
  </si>
  <si>
    <t>https://news.google.com/news/url?sr=1&amp;ct2=us%2F1_0_s_0_1_a&amp;sa=t&amp;usg=AFQjCNEeSvbJo4Wn6dq7hHXIZeGoEE8uIw&amp;cid=52779375601325&amp;url=http%3A%2F%2Fwww.nbcnews.com%2Fpolitics%2Fwhite-house%2Fdonald-trump-s-feud-nordstrom-sparks-warnings-ethics-experts-n719141&amp;ei=obCdWKCWA4iFzgLYtoPACw&amp;sig2=tmZIJkNzUFlzjiBrb8dZqw&amp;rt=SECTION&amp;vm=STANDARD&amp;bvm=section&amp;did=6235450770037318622&amp;sid=6439254080601036197&amp;ssid=cstm&amp;at=dt0&amp;shr=t https://news.google.com/</t>
  </si>
  <si>
    <t>https://news.google.com/news/url?sr=1&amp;ct2=us%2F1_0_s_1_1_a&amp;sa=t&amp;usg=AFQjCNHrVkRKiQgw1dC2UV-w9RCqtq91vg&amp;cid=52779374492906&amp;url=http%3A%2F%2Fwww.huffingtonpost.com%2Fentry%2Ftrump-muslim-ban-appeals-ruling_us_589b49cfe4b09bd304bf279e&amp;ei=obCdWKCWA4iFzgLYtoPACw&amp;sig2=Y3K5hseURq13SBN2pZapcA&amp;rt=SECTION&amp;vm=STANDARD&amp;bvm=section&amp;did=1809337899239800474&amp;sid=6439254080601036197&amp;ssid=cstm&amp;at=dt0&amp;shr=t https://news.google.com/</t>
  </si>
  <si>
    <t>https://news.google.com/news/url?sr=1&amp;ct2=us%2F1_0_s_8_1_a&amp;sa=t&amp;usg=AFQjCNG8048g46XXpO2m4HraYPHhZHV1ug&amp;cid=52779376877861&amp;url=http%3A%2F%2Ftime.com%2F4665755%2Fdonald-trump-fear%2F&amp;ei=obCdWKCWA4iFzgLYtoPACw&amp;sig2=4S7vwZVqu-Az8_siTvrL-Q&amp;rt=SECTION&amp;vm=STANDARD&amp;bvm=section&amp;did=-7186296042154941823&amp;sid=6439254080601036197&amp;ssid=cstm&amp;at=dt0&amp;shr=t https://news.google.com/</t>
  </si>
  <si>
    <t>http://blogs.elconfidencial.com/cultura/el-erizo-y-el-zorro/2017-02-07/donald-trump-liberalismo_1327587/?utm_source=twitter&amp;utm_medium=social&amp;utm_campaign=BotoneraWeb</t>
  </si>
  <si>
    <t>https://twitter.com/i/web/status/829808387483394049</t>
  </si>
  <si>
    <t>https://twitter.com/i/web/status/829373722599505920</t>
  </si>
  <si>
    <t>http://econ.trib.al/L2g1Sds</t>
  </si>
  <si>
    <t>https://twitter.com/i/web/status/829900980540043268</t>
  </si>
  <si>
    <t>http://trib.al/xFmebgh</t>
  </si>
  <si>
    <t>http://www.cnn.com/2017/02/10/us/trump-travel-ban-timeline/index.html?sr=twcnni021017trump-travel-ban-timeline1007AMStoryLink&amp;linkId=34348110</t>
  </si>
  <si>
    <t>https://www.youtube.com/watch?v=UQKWNeth_-8&amp;feature=youtu.be&amp;a</t>
  </si>
  <si>
    <t>http://linkis.com/7tqyb</t>
  </si>
  <si>
    <t>http://www.huffingtonpost.fr/2017/02/09/pour-steve-bannon-leminence-grise-de-donald-trump-lapocalyps/</t>
  </si>
  <si>
    <t>http://www.dailymail.co.uk/news/article-4166610/Kremlin-covered-murder-former-KGB-chief.html</t>
  </si>
  <si>
    <t>https://twitter.com/i/web/status/830029522275856384</t>
  </si>
  <si>
    <t>http://www.cnn.com/videos/politics/2017/02/10/donald-trump-travel-ban-court-newday-johns.cnn?utm_source=dlvr.it&amp;utm_medium=twitter https://t.co/ICVgF67QMN</t>
  </si>
  <si>
    <t>http://trib.al/1i9tGsZ</t>
  </si>
  <si>
    <t>http://feeds.feedburner.com/~r/NvptEnglish/~3/tBOzjDZN8ic/what-has-donald-trump-been-saying-about-one-china?utm_source=feedburner&amp;utm_medium=twitter&amp;utm_campaign=namvietnetwork</t>
  </si>
  <si>
    <t>https://www.nytimes.com/glogin?URI=https%3A%2F%2Fwww.nytimes.com%2F2017%2F02%2F10%2Fopinion%2Fa-gift-for-donald-trump.html%3Fsmprod%3Dnytcore-iphone%26smid%3Dnytcore-iphone-share%26_r%3D0</t>
  </si>
  <si>
    <t>https://www.youtube.com/watch?v=x9pc75W_QrE&amp;feature=youtu.be</t>
  </si>
  <si>
    <t>http://www.zdnet.com/article/white-house-chief-information-security-officer-departs/</t>
  </si>
  <si>
    <t>http://www.scotsman.com/news/politics/how-will-scotland-react-to-donald-trump-s-visit-1-4360572</t>
  </si>
  <si>
    <t>http://www.usatoday.com/story/life/entertainthis/2017/02/09/full-frontal-samantha-bee-amy-hoggart-scotland-donald-trump/97684030/</t>
  </si>
  <si>
    <t>https://www.youtube.com/watch?v=esNABqlweEk&amp;feature=youtu.be</t>
  </si>
  <si>
    <t>https://twitter.com/i/web/status/830023523301150723</t>
  </si>
  <si>
    <t>http://www.washingtontimes.com/news/2017/feb/10/donald-trump-reaffirms-one-china-policy-call-xi-ji/?utm_source=RSS_Feed&amp;utm_medium=RSS</t>
  </si>
  <si>
    <t>http://epmundo.com/donald-trump-dice-que-va-en-serio-yo-no-bromeo-y-muchas-cosas-sucederan/</t>
  </si>
  <si>
    <t>https://www.youtube.com/watch?v=LGbkTsgpA40&amp;feature=youtu.be</t>
  </si>
  <si>
    <t>http://viid.me/qlKENn</t>
  </si>
  <si>
    <t>http://viid.me/qlKE7l</t>
  </si>
  <si>
    <t>http://deadline.com/2017/02/diego-luna-donald-trump-wall-berlin-mexico-maggie-gyllenhaal-paul-verhoeven-1201906405/?utm_medium=twitter&amp;utm_source=dlvr.it</t>
  </si>
  <si>
    <t>http://rightwingnews.com/donald-trump/trump-vexed-challenges-government-something/?utm_source=dlvr.it&amp;utm_medium=twitter</t>
  </si>
  <si>
    <t>https://www.nytimes.com/2017/02/09/world/asia/donald-trump-china-xi-jinping-letter.html?action=Click&amp;contentCollection=BreakingNews&amp;contentID=64895811&amp;pgtype=article</t>
  </si>
  <si>
    <t>http://www.thepoke.co.uk/2017/02/08/donald-trump-mr-men-cartoon-just-superb/#.WJ2wvR3pX6h.twitter</t>
  </si>
  <si>
    <t>http://ahtribune.com/us/2016-election/242-trump-grandfather-pimp-father-kkk.html</t>
  </si>
  <si>
    <t>https://www.youtube.com/watch?v=x8UZQkN52o4&amp;feature=youtu.be</t>
  </si>
  <si>
    <t>http://www.usatoday.com/story/opinion/2017/02/09/donald-trump-twitter-republicans-gabriel-schoenfeld-column/97614210/</t>
  </si>
  <si>
    <t>http://www.bing.com/news/apiclick.aspx?ref=FexRss&amp;aid=&amp;tid=B773DE3557F34ED0AB0EFBD89B05596E&amp;url=https://www.theguardian.com/us-news/2017/feb/10/standing-rock-fbi-investigation-dakota-access&amp;c=3139658237051332697&amp;mkt=en-us</t>
  </si>
  <si>
    <t>https://twitter.com/i/web/status/799235745055698944</t>
  </si>
  <si>
    <t>http://www.foxnews.com/politics/2017/02/10/did-neil-gorsuch-distance-himself-from-donald-trump-its-complicated.html https://twitter.com/i/web/status/829993055138623488</t>
  </si>
  <si>
    <t>http://www.faz.net/aktuell/politik/trumps-praesidentschaft/trump-lenkt-in-der-ein-china-frage-ein-14871165.html</t>
  </si>
  <si>
    <t>https://www.youtube.com/watch?v=P07HRJC23j0&amp;feature=share</t>
  </si>
  <si>
    <t>https://twitter.com/i/web/status/829776951216791552</t>
  </si>
  <si>
    <t>http://fusion.net/story/384914/donald-trump-steve-bannons-not-briefed/?utm_source=twitter&amp;utm_medium=social&amp;utm_campaign=socialshare&amp;utm_content=theme_top_desktop</t>
  </si>
  <si>
    <t>http://ref.gl/AdWFiE8Y</t>
  </si>
  <si>
    <t>http://www.independent.co.uk/news/world/europe/french-presidential-candidate-emmanuel-macron-donald-trump-us-climate-change-scientists-please-come-a7572811.html</t>
  </si>
  <si>
    <t>http://treintaytres.com.ar/?p=19632</t>
  </si>
  <si>
    <t>http://www.lemonde.fr/economie/article/2017/02/10/meme-donald-trump-ne-fait-pas-decoller-twitter_5077720_3234.html</t>
  </si>
  <si>
    <t>https://www.yahoo.com/news/china-state-broadcaster-says-donald-trump-president-xi-040620597.html</t>
  </si>
  <si>
    <t>http://feeds.feedburner.com/~r/usnews/bYte/~3/Cy7gGhNRrWY/donald-trump-may-be-intimidating-critics-but-so-are-democrats?utm_source=feedburner&amp;utm_medium=twitter&amp;utm_campaign=iamhalojin</t>
  </si>
  <si>
    <t>https://www.theguardian.com/technology/2017/feb/10/silicon-valley-right-wing-donald-trump-peter-thiel?CMP=twt_gu</t>
  </si>
  <si>
    <t>https://www.washingtonpost.com/news/morning-mix/wp/2015/07/20/what-donald-trump-was-up-to-while-john-mccain-was-suffering-as-a-prisoner-of-war/?tid=hybrid_experimentrandom_1_na</t>
  </si>
  <si>
    <t>http://quepasaenvenezuela.com/2017/02/10/donald-trump-estudia-traslado-a-jerusalen-de-la-embajada-de-eeuu/</t>
  </si>
  <si>
    <t>https://twitter.com/NoticiasVenezue/status/830025317880311809/photo/1?utm_source=fb&amp;utm_medium=fb&amp;utm_campaign=mamptecnocrata&amp;utm_content=830029624067424257</t>
  </si>
  <si>
    <t>http://thelinkup.com/donald-trump-loses-appeal-court-bid-to-reinstate-travel-ban/</t>
  </si>
  <si>
    <t>http://www.theverge.com/2017/2/9/14559934/rusty-patched-bumblebee-endangered-listing-freeze-donald-trump</t>
  </si>
  <si>
    <t>http://peoplem.ag/m0D8XeG?xid=socialflow_twitter_peoplemag</t>
  </si>
  <si>
    <t>https://www.theguardian.com/us-news/2017/feb/09/pete-souza-barack-obama-official-white-house-photographer-trolling-donald-trump-instagram?CMP=Share_iOSApp_Other</t>
  </si>
  <si>
    <t>http://www.lemonde.fr/chroniques-de-la-presidence-trump/article/2017/02/10/la-journee-de-donald-trump-camouflet-juridique-chine-unique-et-bandana-blanc_5077479_5077160.html</t>
  </si>
  <si>
    <t>http://www.stern.de/politik/ausland/donald-trump--nachrichten--fakten-und-hintergruende-zum-us-praesidenten-7301592.html</t>
  </si>
  <si>
    <t>https://www.welt.de/politik/deutschland/article161968298/Schaeuble-erhebt-schwere-Vorwuerfe-gegen-Schulz.html</t>
  </si>
  <si>
    <t>http://www.digitalartsonline.co.uk/news/illustration/brutal-magazine-cover-designs-of-donald-trump/</t>
  </si>
  <si>
    <t>http://cnn.it/2kajpkD</t>
  </si>
  <si>
    <t>http://www.cnn.com/2017/02/09/politics/donald-trump-calls-world-leaders/index.html?sr=twCNN021017donald-trump-calls-world-leaders1122AMVODtopLink&amp;linkId=34348125</t>
  </si>
  <si>
    <t>https://twitter.com/i/web/status/829838261447225344</t>
  </si>
  <si>
    <t>https://www.youtube.com/watch?v=6um0wueOOfw&amp;feature=youtu.be&amp;a</t>
  </si>
  <si>
    <t>http://time.com/4666703/donald-trump-one-china-xi-jinping-china-us-taiwan/?xid=homepage</t>
  </si>
  <si>
    <t>http://www.thedailybeast.com/articles/2016/10/08/inside-tom-brady-and-donald-trump-s-14-year-bromance.html?via=desktop&amp;source=twitter</t>
  </si>
  <si>
    <t>http://www.thepoke.co.uk/2017/02/08/donald-trump-mr-men-cartoon-just-superb/</t>
  </si>
  <si>
    <t>http://politi.co/2kWsehx</t>
  </si>
  <si>
    <t>http://usa-television.com/donald-trump-firma-una-ley-que-permite-a-colombianos-viajar-a-los-ee-uu-sin-visa/</t>
  </si>
  <si>
    <t>http://www.rightwingwatch.org/post/lance-wallnau-donald-trump-evicted-witchcraft-from-the-white-house/</t>
  </si>
  <si>
    <t>https://www.youtube.com/watch?v=vZNxV0qb5bE&amp;feature=youtu.be</t>
  </si>
  <si>
    <t>https://article.wn.com/view/2017/02/10/Donald_Trump_just_lost_bigly_m/?utm_source=dlvr.it&amp;utm_medium=twitter</t>
  </si>
  <si>
    <t>http://www.nytimes.com/2017/02/09/us/politics/donald-trump-administration.html</t>
  </si>
  <si>
    <t>https://www.bittopper.com/item/donald-trump-presidential-candidate-signed-autographed-8-x/</t>
  </si>
  <si>
    <t>https://twitter.com/i/web/status/830029427140677634</t>
  </si>
  <si>
    <t>http://twitchy.com/brettt-3136/2017/02/09/hillary-clinton-trolls-donald-trump-over-3-0-appeals-court-decision/?utm_content=bufferfcbdb&amp;utm_medium=social&amp;utm_source=twitter.com&amp;utm_campaign=buffer</t>
  </si>
  <si>
    <t>https://newrepublic.com/article/140495/donald-trump-uses-past?utm_content=buffer76c09&amp;utm_medium=social&amp;utm_source=twitter.com&amp;utm_campaign=buffer</t>
  </si>
  <si>
    <t>http://www.palmerreport.com/politics/the-bizarre-donald-trump-white-house-sex-scandal-that-caused-two-senior-advisors-to-quit/1426/</t>
  </si>
  <si>
    <t>http://www.wmagazine.com/story/donald-trump-tweet-nordstrom-ivanka-trump</t>
  </si>
  <si>
    <t>https://www.nytimes.com/2017/02/09/world/asia/donald-trump-china-xi-jinping-letter.html?_r=0</t>
  </si>
  <si>
    <t>http://ow.ly/QEHw509pMVm</t>
  </si>
  <si>
    <t>http://feedproxy.google.com/~r/time/topstories/~3/xlpY-9RkMv4/</t>
  </si>
  <si>
    <t>https://www.theguardian.com/commentisfree/2017/feb/09/jeff-sessions-donald-trumps-radical-republicans?CMP=share_btn_tw</t>
  </si>
  <si>
    <t>https://petitions.whitehouse.gov/petition/confiscate-all-social-media-accounts-president-donald-trump-and-prohibit-further-use</t>
  </si>
  <si>
    <t>http://ow.ly/rex0509rmQO</t>
  </si>
  <si>
    <t>http://www.lemonde.fr/donald-trump/article/2017/02/10/la-suspension-du-decret-anti-immigration-de-donald-trump-maintenue-par-la-cour-d-appel_5077414_4853715.html</t>
  </si>
  <si>
    <t>http://www.independent.co.uk/news/world/americas/mike-flynn-nsc-barack-obama-sanctions-russia-nine-people-donald-trump-inauguration-national-security-a7572641.html</t>
  </si>
  <si>
    <t>https://swarajyamag.com/ideas/why-prime-minister-modi-should-wish-donald-trump-a-happy-darwins-day</t>
  </si>
  <si>
    <t>http://Time.com http://time.com/4664998/chuck-schumer-president-donald-trump/?xid=newsletter-brief</t>
  </si>
  <si>
    <t>http://www.ntn24america.com/noticia/corte-de-apelacion-en-ee-uu-apruebarechaza-el-polemico-veto-migratorio-de-trump-a-migrantes-de-siete-131947</t>
  </si>
  <si>
    <t>http://www.independent.co.uk/news/uk/politics/john-bercow-speaker-no-confidence-motion-tory-mp-donald-trump-james-duddridge-state-visit-a7572226.html</t>
  </si>
  <si>
    <t>http://wordlink.com/l/3YVyz</t>
  </si>
  <si>
    <t>http://www.huffingtonpost.com/entry/elizabeth-warren-donald-trump-wall-street_us_589d92d3e4b0ab2d2b1410c4?ncid=engmodushpmg00000004</t>
  </si>
  <si>
    <t>https://www.reddit.com/r/pics/comments/5t0y9q/little_did_donald_trump_realize_the_mexicans_had/</t>
  </si>
  <si>
    <t>http://www.zeit.de/kultur/2017-02/donald-trump-satire-humor-saturday-night-live</t>
  </si>
  <si>
    <t>http://feeds.searchengineland.com/~r/searchengineland/~3/ecMukURDRpA/cool-tricks-hack-googles-knowledge-graph-results-featuring-donald-trump-268231</t>
  </si>
  <si>
    <t>http://www.breitbart.com/big-government/2017/02/08/donald-trump-wall-getting-designed-right-now/</t>
  </si>
  <si>
    <t>http://www.express.co.uk/news/uk/765621/Andrew-Neil-dig-John-Bercow-Donald-Trump-state-visit?utm_source=dlvr.it&amp;utm_medium=twitter</t>
  </si>
  <si>
    <t>http://uk.blastingnews.com/politics/2017/02/hillary-clinton-trolls-donald-trump-on-twitter-after-travel-ban-lifted-001462551.html</t>
  </si>
  <si>
    <t>https://nosubmarines.com/2017/02/10/musicos-contra-trump</t>
  </si>
  <si>
    <t>https://nosubmarines.com/2017/02/10/musicos-contra-trump/</t>
  </si>
  <si>
    <t>http://www.styledetails.com/top-10-love-stories-of-donald-trump</t>
  </si>
  <si>
    <t>https://twitter.com/i/web/status/829710644073156608</t>
  </si>
  <si>
    <t>http://viid.me/qlKRh9</t>
  </si>
  <si>
    <t>https://www.ft.com/content/74408ae0-eeb3-11e6-ba01-119a44939bb6?ftcamp=published_links%2Frss%2Fworld_us_politics%2Ffeed%2F%2Fproduct</t>
  </si>
  <si>
    <t>https://www.buzzfeed.com/julesdarmanin/americans-love-this-response-of-a-french-woman-to?bftw&amp;utm_term=4ldqpfp#4ldqpfp</t>
  </si>
  <si>
    <t>https://www.youtube.com/watch?v=Pj65t2qUu5E&amp;feature=youtu.be</t>
  </si>
  <si>
    <t>https://www.youtube.com/watch?v=boKSMfEgYDQ&amp;feature=youtu.be</t>
  </si>
  <si>
    <t>https://timesofislamabad.com/death-america-hundreds-thousands-iranians-march-donald-trump/2017/02/10/</t>
  </si>
  <si>
    <t>https://twitter.com/i/web/status/830026773014396928</t>
  </si>
  <si>
    <t>https://twitter.com/i/web/status/829837307675041793</t>
  </si>
  <si>
    <t>http://feeds.feedburner.com/~r/mbftopcnn/~3/vYGRF5yTg-s/index.html?utm_source=feedburner&amp;utm_medium=twitter&amp;utm_campaign=theallradar</t>
  </si>
  <si>
    <t>http://linkis.com/almost-freeprod.com/cqjVb</t>
  </si>
  <si>
    <t>http://linkis.com/almost-freeprod.com/8G1EQ</t>
  </si>
  <si>
    <t>http://www.usatoday.com/story/life/entertainthis/2017/02/09/full-frontal-samantha-bee-amy-hoggart-scotland-donald-trump/97684030/ https://twitter.com/i/web/status/829889360518606848</t>
  </si>
  <si>
    <t>http://www.nbcnews.com/politics/white-house/donald-trump-s-feud-nordstrom-sparks-warnings-ethics-experts-n719141?cid=par-twitter-feed_20170210</t>
  </si>
  <si>
    <t>http://feeds.feedburner.com/~r/maspalomasahora/~3/jaKBqWAShPw/?utm_source=feedburner&amp;utm_medium=twitter&amp;utm_campaign=maspalomasahora</t>
  </si>
  <si>
    <t>https://www.indy100.com/article/website-reveals-tweets-donald-trump-deadbird-7572011</t>
  </si>
  <si>
    <t>https://www.youtube.com/watch?v=l8ajUDl7JrA&amp;feature=youtu.be</t>
  </si>
  <si>
    <t>http://www.rawstory.com/2017/02/federal-judge-calls-into-question-legitimacy-of-donald-trumps-presidency/</t>
  </si>
  <si>
    <t>https://www.theguardian.com/world/2017/feb/10/donald-trump-agrees-support-one-china-policy-phone-call-xi-jinping?CMP=twt_gu</t>
  </si>
  <si>
    <t>http://metro-uk.com/donald-trump-firma-una-ley-que-permite-a-salvadorenos-viajar-a-los-ee-uu-sin-visa/</t>
  </si>
  <si>
    <t>https://www.virgin.com/richard-branson/meeting-donald-trump#.WJ2xLrqdcSc.twitter</t>
  </si>
  <si>
    <t>https://twitter.com/i/web/status/829832364687777793</t>
  </si>
  <si>
    <t>http://trib.al/RnVtYGD</t>
  </si>
  <si>
    <t>https://twitter.com/i/web/status/830001016951173120</t>
  </si>
  <si>
    <t>https://www.facebook.com/headabovewaterTC/posts/1830761967194474?platform=hootsuite</t>
  </si>
  <si>
    <t>http://m.dailykos.com/story/2017/2/9/1631858/-Donald-Trump-has-successfully-buried-the-story-that-worries-him-most?detail=facebook</t>
  </si>
  <si>
    <t>https://twitter.com/i/web/status/830029921368031236</t>
  </si>
  <si>
    <t>http://www.nbcnews.com/politics/politics-news/tom-price-confirmed-donald-trump-s-health-human-services-secretary-n719131</t>
  </si>
  <si>
    <t>https://www.nytimes.com/2017/02/09/world/asia/donald-trump-china-xi-jinping-letter.html?smid=nytcore-ipad-share&amp;smprod=nytcore-ipad</t>
  </si>
  <si>
    <t>https://www.nytimes.com/glogin?URI=https%3A%2F%2Fwww.nytimes.com%2F2017%2F02%2F09%2Fworld%2Fasia%2Fdonald-trump-china-xi-jinping-letter.html%3Fsmid%3Dnytcore-ipad-share%26smprod%3Dnytcore-ipad%26_r%3D0</t>
  </si>
  <si>
    <t>http://www.afr.com/news/politics/world/donald-trump-is-right-china-cheats-on-trade-20170207-gu7uj0</t>
  </si>
  <si>
    <t>http://www.palmerreport.com/opinion/%E2%80%AAdonald-trumps-increasingly-suspicious-tweets-suggest-he-may-be-planning-a-phony-terrorist-attack%E2%80%AC/1408/</t>
  </si>
  <si>
    <t>https://twitter.com/i/web/status/829976728810450944</t>
  </si>
  <si>
    <t>http://regeneracion.mx/videgaray-ayudo-a-escribir-discurso-de-trump-sobre-el-muro-cbs/</t>
  </si>
  <si>
    <t>http://trib.al/eqTW1cZ</t>
  </si>
  <si>
    <t>http://linkis.com/huffingtonpost.com/DehVd</t>
  </si>
  <si>
    <t>https://www.ft.com/content/74408ae0-eeb3-11e6-ba01-119a44939bb6</t>
  </si>
  <si>
    <t>https://twitter.com/i/web/status/829798886227243009</t>
  </si>
  <si>
    <t>https://twitter.com/i/web/status/829793380423057409</t>
  </si>
  <si>
    <t>https://twitter.com/i/web/status/829800235161550848</t>
  </si>
  <si>
    <t>https://twitter.com/i/web/status/829794767101911040</t>
  </si>
  <si>
    <t>https://twitter.com/i/web/status/829792665348763648</t>
  </si>
  <si>
    <t>http://trib.al/7EwTHi6</t>
  </si>
  <si>
    <t>https://www.theguardian.com/technology/2017/feb/09/twitter-not-even-donald-trump-can-help-it-make-a-profit?utm_source=dlvr.it&amp;utm_medium=twitter</t>
  </si>
  <si>
    <t>https://www.nytimes.com/2017/02/09/world/asia/donald-trump-china-xi-jinping-letter.html</t>
  </si>
  <si>
    <t>https://twitter.com/i/web/status/829851251206664192</t>
  </si>
  <si>
    <t>http://trib.al/3ePv6JB</t>
  </si>
  <si>
    <t>http://linkis.com/www.nbcnews.com/poli/OKfym</t>
  </si>
  <si>
    <t>https://insideclimatenews.org/news/09022017/climate-change-lawsuit-donald-trump-children?platform=hootsuite https://twitter.com/i/web/status/830029973989752832</t>
  </si>
  <si>
    <t>https://www.amazon.es/gp/product/8494588699/ref=as_li_qf_sp_asin_tl?ie=UTF8&amp;camp=3626&amp;creative=24790&amp;creativeASIN=8494588699&amp;linkCode=as2&amp;tag=studsele-21 https://twitter.com/i/web/status/830028424827777024</t>
  </si>
  <si>
    <t>https://www.amazon.es/gp/product/8494588699/ref=as_li_qf_sp_asin_tl?ie=UTF8&amp;camp=3626&amp;creative=24790&amp;creativeASIN=8494588699&amp;linkCode=as2&amp;tag=studsele-21</t>
  </si>
  <si>
    <t>https://www.youtube.com/watch?v=RygCVAEcCsE&amp;feature=youtu.be</t>
  </si>
  <si>
    <t>https://twitter.com/i/web/status/830029872424710144</t>
  </si>
  <si>
    <t>http://www.businessinsider.com/donald-trump-tory-mp-speaker-john-bercow-banned-parliament-commonsmotion-no-confidence-2017-2?r=UK&amp;IR=T</t>
  </si>
  <si>
    <t>http://www.newsweek.com/donald-trump-department-homeland-security-islamic-extremism-islam-terrorism-554826?rx=us</t>
  </si>
  <si>
    <t>http://econ.st/2kVHXha</t>
  </si>
  <si>
    <t>https://twitter.com/i/web/status/830030007170953216</t>
  </si>
  <si>
    <t>http://nyti.ms/2ka9U4V</t>
  </si>
  <si>
    <t>http://cnn.it/2kWiSCw</t>
  </si>
  <si>
    <t>https://twitter.com/i/web/status/829892303795871744</t>
  </si>
  <si>
    <t>https://twitter.com/i/web/status/829909270158262272</t>
  </si>
  <si>
    <t>https://twitter.com/i/web/status/830023577827160066</t>
  </si>
  <si>
    <t>http://www.newyorker.com/news/john-cassidy/why-republicans-wont-break-with-trump?mbid=social_twitter</t>
  </si>
  <si>
    <t>thecomet.net</t>
  </si>
  <si>
    <t>theguardiannews.cf</t>
  </si>
  <si>
    <t>ti.me</t>
  </si>
  <si>
    <t>vntyfr.com</t>
  </si>
  <si>
    <t>madcowprod.com</t>
  </si>
  <si>
    <t>mcsweeneys.net</t>
  </si>
  <si>
    <t>vox.com</t>
  </si>
  <si>
    <t>nationalreview.com</t>
  </si>
  <si>
    <t>dev-warrior.org</t>
  </si>
  <si>
    <t>outkickthecoverage.com</t>
  </si>
  <si>
    <t>bbc.com</t>
  </si>
  <si>
    <t>metodelpp.net</t>
  </si>
  <si>
    <t>cnn.com twitter.com</t>
  </si>
  <si>
    <t>periodistas-es.com</t>
  </si>
  <si>
    <t>facebook.com</t>
  </si>
  <si>
    <t>hiphopwired.com</t>
  </si>
  <si>
    <t>thetrumpmedia.com</t>
  </si>
  <si>
    <t>ndtv.com</t>
  </si>
  <si>
    <t>iknews.de</t>
  </si>
  <si>
    <t>people.com</t>
  </si>
  <si>
    <t>nytimes.com clubillreputekuwait.com</t>
  </si>
  <si>
    <t>co.uk twitter.com</t>
  </si>
  <si>
    <t>com.gh</t>
  </si>
  <si>
    <t>parismatch.com</t>
  </si>
  <si>
    <t>feedburner.com t.co</t>
  </si>
  <si>
    <t>newyorker.com</t>
  </si>
  <si>
    <t>wapo.st</t>
  </si>
  <si>
    <t>qz.com</t>
  </si>
  <si>
    <t>timesofislamabad.com</t>
  </si>
  <si>
    <t>nymag.com</t>
  </si>
  <si>
    <t>dailydot.com</t>
  </si>
  <si>
    <t>haber7.com</t>
  </si>
  <si>
    <t>okayplayer.com</t>
  </si>
  <si>
    <t>deadline.com</t>
  </si>
  <si>
    <t>reportca.net</t>
  </si>
  <si>
    <t>centrovenezolanos.com</t>
  </si>
  <si>
    <t>google.com google.com</t>
  </si>
  <si>
    <t>elconfidencial.com</t>
  </si>
  <si>
    <t>huffingtonpost.fr</t>
  </si>
  <si>
    <t>cnn.com t.co</t>
  </si>
  <si>
    <t>zdnet.com</t>
  </si>
  <si>
    <t>scotsman.com</t>
  </si>
  <si>
    <t>usatoday.com</t>
  </si>
  <si>
    <t>epmundo.com</t>
  </si>
  <si>
    <t>viid.me</t>
  </si>
  <si>
    <t>rightwingnews.com</t>
  </si>
  <si>
    <t>ahtribune.com</t>
  </si>
  <si>
    <t>bing.com</t>
  </si>
  <si>
    <t>foxnews.com twitter.com</t>
  </si>
  <si>
    <t>faz.net</t>
  </si>
  <si>
    <t>fusion.net</t>
  </si>
  <si>
    <t>ref.gl</t>
  </si>
  <si>
    <t>com.ar</t>
  </si>
  <si>
    <t>quepasaenvenezuela.com</t>
  </si>
  <si>
    <t>thelinkup.com</t>
  </si>
  <si>
    <t>theverge.com</t>
  </si>
  <si>
    <t>peoplem.ag</t>
  </si>
  <si>
    <t>stern.de</t>
  </si>
  <si>
    <t>welt.de</t>
  </si>
  <si>
    <t>cnn.it</t>
  </si>
  <si>
    <t>thedailybeast.com</t>
  </si>
  <si>
    <t>politi.co</t>
  </si>
  <si>
    <t>usa-television.com</t>
  </si>
  <si>
    <t>rightwingwatch.org</t>
  </si>
  <si>
    <t>wn.com</t>
  </si>
  <si>
    <t>bittopper.com</t>
  </si>
  <si>
    <t>twitchy.com</t>
  </si>
  <si>
    <t>wmagazine.com</t>
  </si>
  <si>
    <t>ow.ly</t>
  </si>
  <si>
    <t>swarajyamag.com</t>
  </si>
  <si>
    <t>time.com time.com</t>
  </si>
  <si>
    <t>ntn24america.com</t>
  </si>
  <si>
    <t>wordlink.com</t>
  </si>
  <si>
    <t>reddit.com</t>
  </si>
  <si>
    <t>zeit.de</t>
  </si>
  <si>
    <t>searchengineland.com</t>
  </si>
  <si>
    <t>breitbart.com</t>
  </si>
  <si>
    <t>blastingnews.com</t>
  </si>
  <si>
    <t>nosubmarines.com</t>
  </si>
  <si>
    <t>styledetails.com</t>
  </si>
  <si>
    <t>ft.com</t>
  </si>
  <si>
    <t>usatoday.com twitter.com</t>
  </si>
  <si>
    <t>rawstory.com</t>
  </si>
  <si>
    <t>metro-uk.com</t>
  </si>
  <si>
    <t>virgin.com</t>
  </si>
  <si>
    <t>afr.com</t>
  </si>
  <si>
    <t>regeneracion.mx</t>
  </si>
  <si>
    <t>insideclimatenews.org twitter.com</t>
  </si>
  <si>
    <t>amazon.es twitter.com</t>
  </si>
  <si>
    <t>amazon.es</t>
  </si>
  <si>
    <t>businessinsider.com</t>
  </si>
  <si>
    <t>econ.st</t>
  </si>
  <si>
    <t>nyti.ms</t>
  </si>
  <si>
    <t>bbcqt</t>
  </si>
  <si>
    <t>bbctw</t>
  </si>
  <si>
    <t>mfga</t>
  </si>
  <si>
    <t>tantenakal bokep ayamkampus ngentot bisyar</t>
  </si>
  <si>
    <t>sachabaroncohen sachabaroncohen</t>
  </si>
  <si>
    <t>checksandbalances resisttrump</t>
  </si>
  <si>
    <t>iran usa trump</t>
  </si>
  <si>
    <t>fridayfeeling kuwaitescorts العين_دبا</t>
  </si>
  <si>
    <t>walt</t>
  </si>
  <si>
    <t>fucktrump trump notmypresident nevermypresident theresistance nevertrump trumpleaks</t>
  </si>
  <si>
    <t>senate gop democrats tomprice stevemnuchin</t>
  </si>
  <si>
    <t>presidentbannon</t>
  </si>
  <si>
    <t>cardiac death</t>
  </si>
  <si>
    <t>noticias venezuela tropa</t>
  </si>
  <si>
    <t>fortunecookie courtofappeals</t>
  </si>
  <si>
    <t>smartnews</t>
  </si>
  <si>
    <t>cuba</t>
  </si>
  <si>
    <t>tdoug</t>
  </si>
  <si>
    <t>government money</t>
  </si>
  <si>
    <t>中国</t>
  </si>
  <si>
    <t>breakingnews</t>
  </si>
  <si>
    <t>morningmika morningjoe</t>
  </si>
  <si>
    <t>schäuble nichtalleswashinktisteinvergleich</t>
  </si>
  <si>
    <t>donald_trump united_states america politics</t>
  </si>
  <si>
    <t>kgb kremlin mi6</t>
  </si>
  <si>
    <t>kgb kremlin</t>
  </si>
  <si>
    <t>resist peeotus</t>
  </si>
  <si>
    <t>fakeheadlinebot learntocode makeatwitterbot javascript</t>
  </si>
  <si>
    <t>freemelania</t>
  </si>
  <si>
    <t>trump apocalypseow</t>
  </si>
  <si>
    <t>donald</t>
  </si>
  <si>
    <t>twitter</t>
  </si>
  <si>
    <t>thedonald missionfailure</t>
  </si>
  <si>
    <t>cdu spd</t>
  </si>
  <si>
    <t>art design</t>
  </si>
  <si>
    <t>trump supremecourt</t>
  </si>
  <si>
    <t>tcot news variety</t>
  </si>
  <si>
    <t>rncincle</t>
  </si>
  <si>
    <t>trump twitter</t>
  </si>
  <si>
    <t>treason guilty trump russia</t>
  </si>
  <si>
    <t>hiburan</t>
  </si>
  <si>
    <t>iraq</t>
  </si>
  <si>
    <t>reddit</t>
  </si>
  <si>
    <t>automechanicmarketing autorepairclients autorepaircustomers</t>
  </si>
  <si>
    <t>the9thcircuit</t>
  </si>
  <si>
    <t>grancanaria opinión</t>
  </si>
  <si>
    <t>donald_trump</t>
  </si>
  <si>
    <t>houndshotel</t>
  </si>
  <si>
    <t>donald_trump usa_flags tehran</t>
  </si>
  <si>
    <t>afp</t>
  </si>
  <si>
    <t>impeachtrump</t>
  </si>
  <si>
    <t>climate</t>
  </si>
  <si>
    <t>libros</t>
  </si>
  <si>
    <t>libros politica</t>
  </si>
  <si>
    <t>cve</t>
  </si>
  <si>
    <t>https://twitter.com/#!/davidezell11/status/830028677920518147</t>
  </si>
  <si>
    <t>https://twitter.com/#!/susummerhlcks/status/830028681884086272</t>
  </si>
  <si>
    <t>https://twitter.com/#!/rotatinghead/status/823276559716925441</t>
  </si>
  <si>
    <t>https://twitter.com/#!/newyorker2212/status/830028683796680705</t>
  </si>
  <si>
    <t>https://twitter.com/#!/erinmbarlow/status/830028690310434818</t>
  </si>
  <si>
    <t>https://twitter.com/#!/hudsonvalstrong/status/830013763306782720</t>
  </si>
  <si>
    <t>https://twitter.com/#!/lisawestbrook64/status/830028690935336960</t>
  </si>
  <si>
    <t>https://twitter.com/#!/utterlybespoke/status/830028690969022464</t>
  </si>
  <si>
    <t>https://twitter.com/#!/danbethyname/status/830029044305494017</t>
  </si>
  <si>
    <t>https://twitter.com/#!/aztecaboy8387/status/830029047472259074</t>
  </si>
  <si>
    <t>https://twitter.com/#!/c4mms/status/830029049045020673</t>
  </si>
  <si>
    <t>https://twitter.com/#!/duncancastles/status/830029054510239745</t>
  </si>
  <si>
    <t>https://twitter.com/#!/comet_layth/status/829828693996486656</t>
  </si>
  <si>
    <t>https://twitter.com/#!/ohmrporter/status/830029055240130560</t>
  </si>
  <si>
    <t>https://twitter.com/#!/indyvoices/status/830028042701533184</t>
  </si>
  <si>
    <t>https://twitter.com/#!/daradebrun/status/830029055336538112</t>
  </si>
  <si>
    <t>https://twitter.com/#!/tabootrump/status/830029057307848706</t>
  </si>
  <si>
    <t>https://twitter.com/#!/anthonymcintyre/status/830029059283378177</t>
  </si>
  <si>
    <t>https://twitter.com/#!/franpol4/status/830029061049114625</t>
  </si>
  <si>
    <t>https://twitter.com/#!/nospin_43/status/830029061263065088</t>
  </si>
  <si>
    <t>https://twitter.com/#!/upstaging/status/830029062215077889</t>
  </si>
  <si>
    <t>https://twitter.com/#!/carmensaurusrex/status/830029062978543616</t>
  </si>
  <si>
    <t>https://twitter.com/#!/aruby33/status/830029064278855681</t>
  </si>
  <si>
    <t>https://twitter.com/#!/badgirl_loony/status/829949711465476096</t>
  </si>
  <si>
    <t>https://twitter.com/#!/stephenebaker/status/830029064501071872</t>
  </si>
  <si>
    <t>https://twitter.com/#!/ericgeller/status/829898008921780233</t>
  </si>
  <si>
    <t>https://twitter.com/#!/karethdreams/status/830029064949882880</t>
  </si>
  <si>
    <t>https://twitter.com/#!/chiefbrody10/status/830029065428037632</t>
  </si>
  <si>
    <t>https://twitter.com/#!/japachon1/status/830029066304647168</t>
  </si>
  <si>
    <t>https://twitter.com/#!/yelidiaz/status/830029066581454849</t>
  </si>
  <si>
    <t>https://twitter.com/#!/sjkottke/status/830029066875047936</t>
  </si>
  <si>
    <t>https://twitter.com/#!/vanityfair/status/829907189234094080</t>
  </si>
  <si>
    <t>https://twitter.com/#!/tony_cleveland/status/830029069685313538</t>
  </si>
  <si>
    <t>https://twitter.com/#!/discreetsecure/status/830029070448590848</t>
  </si>
  <si>
    <t>https://twitter.com/#!/fullerjohn1119/status/830029072449359872</t>
  </si>
  <si>
    <t>https://twitter.com/#!/rizz_wa/status/830029073191620610</t>
  </si>
  <si>
    <t>https://twitter.com/#!/emrzcnnozcan/status/830029074663895040</t>
  </si>
  <si>
    <t>https://twitter.com/#!/flightpathbook/status/829915862647836674</t>
  </si>
  <si>
    <t>https://twitter.com/#!/jimmy_jarkarta/status/830029075544674304</t>
  </si>
  <si>
    <t>https://twitter.com/#!/camila_giovanin/status/830029076379336704</t>
  </si>
  <si>
    <t>https://twitter.com/#!/asfandkhan6/status/830029076417114112</t>
  </si>
  <si>
    <t>https://twitter.com/#!/roeld_/status/830029076475805696</t>
  </si>
  <si>
    <t>https://twitter.com/#!/lefreniere/status/830029081618083844</t>
  </si>
  <si>
    <t>https://twitter.com/#!/josemorah/status/830029086194069504</t>
  </si>
  <si>
    <t>https://twitter.com/#!/standardissueuk/status/830015982596919296</t>
  </si>
  <si>
    <t>https://twitter.com/#!/saffysoot/status/830029089771810817</t>
  </si>
  <si>
    <t>https://twitter.com/#!/rodbamberry/status/830029091277398016</t>
  </si>
  <si>
    <t>https://twitter.com/#!/gauravpandhi/status/829895749240487936</t>
  </si>
  <si>
    <t>https://twitter.com/#!/imr4444/status/830029091436892160</t>
  </si>
  <si>
    <t>https://twitter.com/#!/daryafightsback/status/829868241510088705</t>
  </si>
  <si>
    <t>https://twitter.com/#!/jenlhoie/status/830029091537514496</t>
  </si>
  <si>
    <t>https://twitter.com/#!/prajdizan/status/829991180037451776</t>
  </si>
  <si>
    <t>https://twitter.com/#!/pizzajzla/status/830029093500493824</t>
  </si>
  <si>
    <t>https://twitter.com/#!/donmannik/status/830029094238564352</t>
  </si>
  <si>
    <t>https://twitter.com/#!/pirulo_rivera/status/830029098571415553</t>
  </si>
  <si>
    <t>https://twitter.com/#!/mikiebarb/status/830029099812913153</t>
  </si>
  <si>
    <t>https://twitter.com/#!/writersyndrome/status/830029102048489473</t>
  </si>
  <si>
    <t>https://twitter.com/#!/jackfowler/status/830005516189519872</t>
  </si>
  <si>
    <t>https://twitter.com/#!/saravalt/status/830029105638817792</t>
  </si>
  <si>
    <t>https://twitter.com/#!/ellmgr80/status/830029106922319872</t>
  </si>
  <si>
    <t>https://twitter.com/#!/this_bros/status/830029108725874691</t>
  </si>
  <si>
    <t>https://twitter.com/#!/mycounsinvin/status/830029109279522816</t>
  </si>
  <si>
    <t>https://twitter.com/#!/maloney875/status/830029109925380096</t>
  </si>
  <si>
    <t>https://twitter.com/#!/zebercet0/status/687880967210442752</t>
  </si>
  <si>
    <t>https://twitter.com/#!/serkanacar007/status/830029110357479425</t>
  </si>
  <si>
    <t>https://twitter.com/#!/peoplestarworld/status/830029110927880192</t>
  </si>
  <si>
    <t>https://twitter.com/#!/kadirr/status/830029111045206020</t>
  </si>
  <si>
    <t>https://twitter.com/#!/conhockeyguy/status/830029111913488389</t>
  </si>
  <si>
    <t>https://twitter.com/#!/barbolsonmke/status/830029112592969728</t>
  </si>
  <si>
    <t>https://twitter.com/#!/jennxpennwho/status/830029113083645952</t>
  </si>
  <si>
    <t>https://twitter.com/#!/causticbob/status/829806531541626880</t>
  </si>
  <si>
    <t>https://twitter.com/#!/auka_asante/status/830029113989664768</t>
  </si>
  <si>
    <t>https://twitter.com/#!/__yessbree/status/830029115692576769</t>
  </si>
  <si>
    <t>https://twitter.com/#!/scooterissima/status/830029116296589312</t>
  </si>
  <si>
    <t>https://twitter.com/#!/greg21olson/status/830029117005451264</t>
  </si>
  <si>
    <t>https://twitter.com/#!/agustinps/status/830029118787973121</t>
  </si>
  <si>
    <t>https://twitter.com/#!/900amwurd/status/830029120104980481</t>
  </si>
  <si>
    <t>https://twitter.com/#!/mrmason2801/status/830029121832968196</t>
  </si>
  <si>
    <t>https://twitter.com/#!/movingus4ward/status/830029122176950273</t>
  </si>
  <si>
    <t>https://twitter.com/#!/hpong0809/status/830029122533543937</t>
  </si>
  <si>
    <t>https://twitter.com/#!/claytravis/status/829733630494830592</t>
  </si>
  <si>
    <t>https://twitter.com/#!/aynati22/status/830029123468873729</t>
  </si>
  <si>
    <t>https://twitter.com/#!/kuzlushi/status/830029125993844736</t>
  </si>
  <si>
    <t>https://twitter.com/#!/insanejoelakane/status/830029126459342849</t>
  </si>
  <si>
    <t>https://twitter.com/#!/katymkowal14125/status/830029126618710016</t>
  </si>
  <si>
    <t>https://twitter.com/#!/hayalaalfalah/status/830029128900415488</t>
  </si>
  <si>
    <t>https://twitter.com/#!/bryan_moore/status/830029130804711424</t>
  </si>
  <si>
    <t>https://twitter.com/#!/jennmcallister/status/829917248529715202</t>
  </si>
  <si>
    <t>https://twitter.com/#!/ximenapineda19/status/830029132830482432</t>
  </si>
  <si>
    <t>https://twitter.com/#!/notgr8ernotless/status/830029134793412609</t>
  </si>
  <si>
    <t>https://twitter.com/#!/nancyherr4/status/830029137670664192</t>
  </si>
  <si>
    <t>https://twitter.com/#!/slate/status/829657932946104321</t>
  </si>
  <si>
    <t>https://twitter.com/#!/sinjinbugs/status/830029138245386241</t>
  </si>
  <si>
    <t>https://twitter.com/#!/lucasrenard1/status/830029140292206594</t>
  </si>
  <si>
    <t>https://twitter.com/#!/picturingpe/status/830003251454025730</t>
  </si>
  <si>
    <t>https://twitter.com/#!/dienudel09/status/830029143236542464</t>
  </si>
  <si>
    <t>https://twitter.com/#!/benhowe/status/826229098913599488</t>
  </si>
  <si>
    <t>https://twitter.com/#!/threepo1/status/830029144020905984</t>
  </si>
  <si>
    <t>https://twitter.com/#!/licandrespolan/status/830029146633990144</t>
  </si>
  <si>
    <t>https://twitter.com/#!/hikako_o/status/830029148022308865</t>
  </si>
  <si>
    <t>https://twitter.com/#!/gosipartisyuk/status/830029148102021120</t>
  </si>
  <si>
    <t>https://twitter.com/#!/closerange44/status/830029149326700545</t>
  </si>
  <si>
    <t>https://twitter.com/#!/danafromct/status/830029150064881664</t>
  </si>
  <si>
    <t>https://twitter.com/#!/prinessra/status/830029152468291585</t>
  </si>
  <si>
    <t>https://twitter.com/#!/modeutschmann/status/830029152518537216</t>
  </si>
  <si>
    <t>https://twitter.com/#!/maxangelo987/status/830029154527670272</t>
  </si>
  <si>
    <t>https://twitter.com/#!/missyneal/status/830029155727179776</t>
  </si>
  <si>
    <t>https://twitter.com/#!/emma_brandow/status/830029156050145280</t>
  </si>
  <si>
    <t>https://twitter.com/#!/amyrightside/status/830029156909846529</t>
  </si>
  <si>
    <t>https://twitter.com/#!/raztazzz/status/830029157731966976</t>
  </si>
  <si>
    <t>https://twitter.com/#!/jplang43/status/830029158789083136</t>
  </si>
  <si>
    <t>https://twitter.com/#!/kunpixiaos/status/830029158952611841</t>
  </si>
  <si>
    <t>https://twitter.com/#!/llacigart/status/830029159908966400</t>
  </si>
  <si>
    <t>https://twitter.com/#!/stoptrumpus/status/830029160496119808</t>
  </si>
  <si>
    <t>https://twitter.com/#!/pacoandujar/status/830029160600965121</t>
  </si>
  <si>
    <t>https://twitter.com/#!/andrewlillie2/status/830029161498607617</t>
  </si>
  <si>
    <t>https://twitter.com/#!/hulkandtankgirl/status/830029162370969600</t>
  </si>
  <si>
    <t>https://twitter.com/#!/jrenee60193868/status/830029162761056256</t>
  </si>
  <si>
    <t>https://twitter.com/#!/rob_cart123/status/830029162974953472</t>
  </si>
  <si>
    <t>https://twitter.com/#!/ranroberto/status/830029163700551680</t>
  </si>
  <si>
    <t>https://twitter.com/#!/emmaechristley/status/830029165499920385</t>
  </si>
  <si>
    <t>https://twitter.com/#!/frobertjacobs/status/830029166707879936</t>
  </si>
  <si>
    <t>https://twitter.com/#!/ramburner1/status/830007861258227713</t>
  </si>
  <si>
    <t>https://twitter.com/#!/sandrajpastore2/status/830029171057389570</t>
  </si>
  <si>
    <t>https://twitter.com/#!/harbg/status/830029171715883008</t>
  </si>
  <si>
    <t>https://twitter.com/#!/jamieeldridgema/status/830029172558946304</t>
  </si>
  <si>
    <t>https://twitter.com/#!/davekingthing/status/829932779861209091</t>
  </si>
  <si>
    <t>https://twitter.com/#!/philkid3/status/830029173204844545</t>
  </si>
  <si>
    <t>https://twitter.com/#!/jdwcubot/status/830029173901107201</t>
  </si>
  <si>
    <t>https://twitter.com/#!/akhtarkhushboo1/status/830029175453007872</t>
  </si>
  <si>
    <t>https://twitter.com/#!/taibaah321/status/830029177478856705</t>
  </si>
  <si>
    <t>https://twitter.com/#!/danclngto/status/829534090290397184</t>
  </si>
  <si>
    <t>https://twitter.com/#!/staystreet__/status/830029179890520064</t>
  </si>
  <si>
    <t>https://twitter.com/#!/bosnerdley/status/829905284357185536</t>
  </si>
  <si>
    <t>https://twitter.com/#!/defender51_001/status/830029180477853696</t>
  </si>
  <si>
    <t>https://twitter.com/#!/tx_1/status/829895169793261575</t>
  </si>
  <si>
    <t>https://twitter.com/#!/texmargo/status/830029181975142400</t>
  </si>
  <si>
    <t>https://twitter.com/#!/maidebrah/status/830029183174721536</t>
  </si>
  <si>
    <t>https://twitter.com/#!/jookintv/status/830029183254421504</t>
  </si>
  <si>
    <t>https://twitter.com/#!/_thelightt_/status/830029184244260865</t>
  </si>
  <si>
    <t>https://twitter.com/#!/citylife70/status/830029185888481281</t>
  </si>
  <si>
    <t>https://twitter.com/#!/bannyayna/status/830029186207191041</t>
  </si>
  <si>
    <t>https://twitter.com/#!/aerdt/status/830029187343908864</t>
  </si>
  <si>
    <t>https://twitter.com/#!/obregen/status/830029187691982850</t>
  </si>
  <si>
    <t>https://twitter.com/#!/psycreflections/status/830029189847871492</t>
  </si>
  <si>
    <t>https://twitter.com/#!/simplycarla7/status/830029191458471936</t>
  </si>
  <si>
    <t>https://twitter.com/#!/jordanwithers93/status/830029191580176385</t>
  </si>
  <si>
    <t>https://twitter.com/#!/economytweets/status/830029191802388481</t>
  </si>
  <si>
    <t>https://twitter.com/#!/finkowska/status/830029191802449920</t>
  </si>
  <si>
    <t>https://twitter.com/#!/snoopy1310/status/830029192347611137</t>
  </si>
  <si>
    <t>https://twitter.com/#!/monalisazelf/status/830029192477683712</t>
  </si>
  <si>
    <t>https://twitter.com/#!/makhan360/status/830029193937244160</t>
  </si>
  <si>
    <t>https://twitter.com/#!/idkjae/status/830029194952372224</t>
  </si>
  <si>
    <t>https://twitter.com/#!/gusmerwin/status/830029196332265473</t>
  </si>
  <si>
    <t>https://twitter.com/#!/coffeespoonie/status/829743470214516737</t>
  </si>
  <si>
    <t>https://twitter.com/#!/coffeespoonie/status/830029198869790720</t>
  </si>
  <si>
    <t>https://twitter.com/#!/armor_10/status/830029203122900992</t>
  </si>
  <si>
    <t>https://twitter.com/#!/_jennyger_/status/829948051934556160</t>
  </si>
  <si>
    <t>https://twitter.com/#!/osterlohmichael/status/830029203970125824</t>
  </si>
  <si>
    <t>https://twitter.com/#!/katie_flyline/status/830029204477640705</t>
  </si>
  <si>
    <t>https://twitter.com/#!/sadgyalrae/status/830029204968337409</t>
  </si>
  <si>
    <t>https://twitter.com/#!/armsivilli/status/830029206838980610</t>
  </si>
  <si>
    <t>https://twitter.com/#!/canwestrepublic/status/830029206960513024</t>
  </si>
  <si>
    <t>https://twitter.com/#!/alrapee/status/830029207484915712</t>
  </si>
  <si>
    <t>https://twitter.com/#!/liamstack/status/829719502145384448</t>
  </si>
  <si>
    <t>https://twitter.com/#!/elizapublishing/status/830029207744831488</t>
  </si>
  <si>
    <t>https://twitter.com/#!/unpluggedcrazy/status/830029208709713920</t>
  </si>
  <si>
    <t>https://twitter.com/#!/anthonypetrosky/status/830029209535967232</t>
  </si>
  <si>
    <t>https://twitter.com/#!/dubai_escorts/status/830029210068590592</t>
  </si>
  <si>
    <t>https://twitter.com/#!/karhatsu/status/830029210810986497</t>
  </si>
  <si>
    <t>https://twitter.com/#!/atm464/status/830029211779887104</t>
  </si>
  <si>
    <t>https://twitter.com/#!/daverussell/status/830023889145233408</t>
  </si>
  <si>
    <t>https://twitter.com/#!/jacqui703/status/830029212480323585</t>
  </si>
  <si>
    <t>https://twitter.com/#!/aniakaci/status/830029214409687040</t>
  </si>
  <si>
    <t>https://twitter.com/#!/msousa1980/status/830029217073082368</t>
  </si>
  <si>
    <t>https://twitter.com/#!/jcbarnes62/status/830029220034277376</t>
  </si>
  <si>
    <t>https://twitter.com/#!/bognerlynn/status/830029220608876544</t>
  </si>
  <si>
    <t>https://twitter.com/#!/shaunyc/status/830029220898172928</t>
  </si>
  <si>
    <t>https://twitter.com/#!/ricjonesmusic/status/830029224291495936</t>
  </si>
  <si>
    <t>https://twitter.com/#!/sosezadrienne/status/830029226732568576</t>
  </si>
  <si>
    <t>https://twitter.com/#!/nattyoo8/status/830029229983145984</t>
  </si>
  <si>
    <t>https://twitter.com/#!/officiallyapril/status/830029233967726593</t>
  </si>
  <si>
    <t>https://twitter.com/#!/miriam_oehzen/status/829657375212703744</t>
  </si>
  <si>
    <t>https://twitter.com/#!/kunzmannhans1/status/830029239818809345</t>
  </si>
  <si>
    <t>https://twitter.com/#!/parismatch/status/830015883456106496</t>
  </si>
  <si>
    <t>https://twitter.com/#!/canousconcerne/status/830029241240674305</t>
  </si>
  <si>
    <t>https://twitter.com/#!/canousconcerne/status/830029211381411840</t>
  </si>
  <si>
    <t>https://twitter.com/#!/azviet/status/830029155756548096</t>
  </si>
  <si>
    <t>https://twitter.com/#!/azviet/status/830029216284413952</t>
  </si>
  <si>
    <t>https://twitter.com/#!/azviet/status/830029241295048706</t>
  </si>
  <si>
    <t>https://twitter.com/#!/nevvah8n/status/830029242532503552</t>
  </si>
  <si>
    <t>https://twitter.com/#!/imperioushadow/status/830029242951987200</t>
  </si>
  <si>
    <t>https://twitter.com/#!/2vatika/status/829451063564582912</t>
  </si>
  <si>
    <t>https://twitter.com/#!/mwpxco7tpvzagk4/status/830029246919802880</t>
  </si>
  <si>
    <t>https://twitter.com/#!/washingtonpost/status/829871951925633024</t>
  </si>
  <si>
    <t>https://twitter.com/#!/justinalpertesq/status/830029247943163904</t>
  </si>
  <si>
    <t>https://twitter.com/#!/ac_phila/status/830029249104986113</t>
  </si>
  <si>
    <t>https://twitter.com/#!/sergiosarmiento/status/830019940509966336</t>
  </si>
  <si>
    <t>https://twitter.com/#!/maresa76/status/830029252800163840</t>
  </si>
  <si>
    <t>https://twitter.com/#!/neeratanden/status/829855478251388928</t>
  </si>
  <si>
    <t>https://twitter.com/#!/dcwine1/status/830029253089558528</t>
  </si>
  <si>
    <t>https://twitter.com/#!/jim_cressman/status/830029255375462401</t>
  </si>
  <si>
    <t>https://twitter.com/#!/dannysullivan/status/829837643168878592</t>
  </si>
  <si>
    <t>https://twitter.com/#!/maestrodarius/status/830029258982584321</t>
  </si>
  <si>
    <t>https://twitter.com/#!/aimgilmour/status/830029262019293184</t>
  </si>
  <si>
    <t>https://twitter.com/#!/akrubina/status/830029264057679873</t>
  </si>
  <si>
    <t>https://twitter.com/#!/lorrayneslgh/status/830029265974464512</t>
  </si>
  <si>
    <t>https://twitter.com/#!/citizenpatriot0/status/830029267354402816</t>
  </si>
  <si>
    <t>https://twitter.com/#!/_icze4r/status/830027555298242560</t>
  </si>
  <si>
    <t>https://twitter.com/#!/johnbowethejoke/status/830029273616498688</t>
  </si>
  <si>
    <t>https://twitter.com/#!/_silversmith/status/830029276225355777</t>
  </si>
  <si>
    <t>https://twitter.com/#!/catgl/status/829867504491184128</t>
  </si>
  <si>
    <t>https://twitter.com/#!/tkurdi/status/830029276414144512</t>
  </si>
  <si>
    <t>https://twitter.com/#!/jonsamon/status/830029277345243136</t>
  </si>
  <si>
    <t>https://twitter.com/#!/ohsarahreally/status/830029278041489408</t>
  </si>
  <si>
    <t>https://twitter.com/#!/ryuujiner/status/825908170161680384</t>
  </si>
  <si>
    <t>https://twitter.com/#!/manemane_beat68/status/830029278175584256</t>
  </si>
  <si>
    <t>https://twitter.com/#!/eykis/status/830029280176402432</t>
  </si>
  <si>
    <t>https://twitter.com/#!/darren32895836/status/829858202602795008</t>
  </si>
  <si>
    <t>https://twitter.com/#!/missykillion/status/830029281627607041</t>
  </si>
  <si>
    <t>https://twitter.com/#!/aclu/status/796389278033051648</t>
  </si>
  <si>
    <t>https://twitter.com/#!/emily_mascuilli/status/830029282349027334</t>
  </si>
  <si>
    <t>https://twitter.com/#!/grootsmatter/status/830029286199410688</t>
  </si>
  <si>
    <t>https://twitter.com/#!/donkushpet/status/830029287084392448</t>
  </si>
  <si>
    <t>https://twitter.com/#!/ronn_von_dexter/status/830029288107819010</t>
  </si>
  <si>
    <t>https://twitter.com/#!/telegraph/status/830012261699829761</t>
  </si>
  <si>
    <t>https://twitter.com/#!/fluffscruffjrs/status/830029115822481408</t>
  </si>
  <si>
    <t>https://twitter.com/#!/fluffscruffjrs/status/830029290200657920</t>
  </si>
  <si>
    <t>https://twitter.com/#!/jdd2169/status/829918617261133824</t>
  </si>
  <si>
    <t>https://twitter.com/#!/kalifani6/status/830029214539710464</t>
  </si>
  <si>
    <t>https://twitter.com/#!/kalifani6/status/830029294734827521</t>
  </si>
  <si>
    <t>https://twitter.com/#!/evinfox/status/830029190611169280</t>
  </si>
  <si>
    <t>https://twitter.com/#!/evinfox/status/830029300095029248</t>
  </si>
  <si>
    <t>https://twitter.com/#!/sandfostcat/status/830029305476444162</t>
  </si>
  <si>
    <t>https://twitter.com/#!/elsavargasvar/status/830029308131438592</t>
  </si>
  <si>
    <t>https://twitter.com/#!/justinhendrix/status/829869664750690304</t>
  </si>
  <si>
    <t>https://twitter.com/#!/prpltnkr/status/830029309104369666</t>
  </si>
  <si>
    <t>https://twitter.com/#!/laurajaxheights/status/830029310220201984</t>
  </si>
  <si>
    <t>https://twitter.com/#!/posiependerson/status/830029311709044736</t>
  </si>
  <si>
    <t>https://twitter.com/#!/martinacuna3/status/830029312921309184</t>
  </si>
  <si>
    <t>https://twitter.com/#!/angelakroe/status/830029313823145984</t>
  </si>
  <si>
    <t>https://twitter.com/#!/johnrentoul/status/830029317820317696</t>
  </si>
  <si>
    <t>https://twitter.com/#!/ronniemden/status/830029317920931841</t>
  </si>
  <si>
    <t>https://twitter.com/#!/seimim0905/status/830029318218670080</t>
  </si>
  <si>
    <t>https://twitter.com/#!/bently46/status/830029318243901440</t>
  </si>
  <si>
    <t>https://twitter.com/#!/sylviethebunnyt/status/830029320294907904</t>
  </si>
  <si>
    <t>https://twitter.com/#!/sporty109/status/830029320890544132</t>
  </si>
  <si>
    <t>https://twitter.com/#!/abdul_al_azred/status/830029323419676676</t>
  </si>
  <si>
    <t>https://twitter.com/#!/mercurytwin/status/830029324254261250</t>
  </si>
  <si>
    <t>https://twitter.com/#!/n8wood4d/status/830029325286137856</t>
  </si>
  <si>
    <t>https://twitter.com/#!/misteraltair/status/830029326666043392</t>
  </si>
  <si>
    <t>https://twitter.com/#!/mustafa1slam/status/830029327286861824</t>
  </si>
  <si>
    <t>https://twitter.com/#!/bevvincent/status/830029327488139267</t>
  </si>
  <si>
    <t>https://twitter.com/#!/jesssargus/status/830029327504965632</t>
  </si>
  <si>
    <t>https://twitter.com/#!/jessimica28/status/830029328234708992</t>
  </si>
  <si>
    <t>https://twitter.com/#!/strategycoach/status/830029328381575168</t>
  </si>
  <si>
    <t>https://twitter.com/#!/clo_np/status/830029329375522817</t>
  </si>
  <si>
    <t>https://twitter.com/#!/rclbd/status/830029331330121728</t>
  </si>
  <si>
    <t>https://twitter.com/#!/kefer83512/status/830009138818203649</t>
  </si>
  <si>
    <t>https://twitter.com/#!/yoga_and_more/status/830029332726874112</t>
  </si>
  <si>
    <t>https://twitter.com/#!/nadhirahhakim9/status/830029335381712896</t>
  </si>
  <si>
    <t>https://twitter.com/#!/panatl/status/830029335599931392</t>
  </si>
  <si>
    <t>https://twitter.com/#!/milkrris/status/830029335813771269</t>
  </si>
  <si>
    <t>https://twitter.com/#!/xwave21/status/830029338900697089</t>
  </si>
  <si>
    <t>https://twitter.com/#!/yg/status/820450106482696192</t>
  </si>
  <si>
    <t>https://twitter.com/#!/menacetosc/status/830029340842848256</t>
  </si>
  <si>
    <t>https://twitter.com/#!/carrillopablo/status/830029341069185025</t>
  </si>
  <si>
    <t>https://twitter.com/#!/nanoandro/status/830029341882990592</t>
  </si>
  <si>
    <t>https://twitter.com/#!/tomwalkom/status/830029342600224768</t>
  </si>
  <si>
    <t>https://twitter.com/#!/wjrnluk/status/830029343141281793</t>
  </si>
  <si>
    <t>https://twitter.com/#!/slgtauslu/status/830029344206643200</t>
  </si>
  <si>
    <t>https://twitter.com/#!/artifaxgaming/status/830029346907631617</t>
  </si>
  <si>
    <t>https://twitter.com/#!/jhonrules/status/829553512207917056</t>
  </si>
  <si>
    <t>https://twitter.com/#!/jillianpipps/status/830029348400939009</t>
  </si>
  <si>
    <t>https://twitter.com/#!/nprpolitics/status/829991574679363585</t>
  </si>
  <si>
    <t>https://twitter.com/#!/werhere2stay/status/830029351366356992</t>
  </si>
  <si>
    <t>https://twitter.com/#!/gnuman1979/status/830019676562477056</t>
  </si>
  <si>
    <t>https://twitter.com/#!/ldyforce6/status/830029353455017984</t>
  </si>
  <si>
    <t>https://twitter.com/#!/mar_jihar/status/830029354788741122</t>
  </si>
  <si>
    <t>https://twitter.com/#!/kenny_logins/status/830029354818220032</t>
  </si>
  <si>
    <t>https://twitter.com/#!/deviantcombatnt/status/830029354935672832</t>
  </si>
  <si>
    <t>https://twitter.com/#!/jusmajor/status/830029355015405573</t>
  </si>
  <si>
    <t>https://twitter.com/#!/guykawasaki/status/830026621591625728</t>
  </si>
  <si>
    <t>https://twitter.com/#!/jononno/status/830029355636097025</t>
  </si>
  <si>
    <t>https://twitter.com/#!/tusk81/status/829550327242252288</t>
  </si>
  <si>
    <t>https://twitter.com/#!/kellyg1160/status/830029356177059841</t>
  </si>
  <si>
    <t>https://twitter.com/#!/lehuffpost/status/829982016439476224</t>
  </si>
  <si>
    <t>https://twitter.com/#!/hafsoim/status/830029359314505728</t>
  </si>
  <si>
    <t>https://twitter.com/#!/sunsetpalms1988/status/830029359482281985</t>
  </si>
  <si>
    <t>https://twitter.com/#!/islamiacuba/status/830029360061104128</t>
  </si>
  <si>
    <t>https://twitter.com/#!/studkinss/status/830029360614608901</t>
  </si>
  <si>
    <t>https://twitter.com/#!/raphaelhivon/status/830029361097166849</t>
  </si>
  <si>
    <t>https://twitter.com/#!/mrhurst/status/830029362766426112</t>
  </si>
  <si>
    <t>https://twitter.com/#!/romajsmith36/status/830029365421408258</t>
  </si>
  <si>
    <t>https://twitter.com/#!/byinarie/status/830029366037995520</t>
  </si>
  <si>
    <t>https://twitter.com/#!/alertatropa/status/830029366268657664</t>
  </si>
  <si>
    <t>https://twitter.com/#!/ppirrotta1/status/830029367438929920</t>
  </si>
  <si>
    <t>https://twitter.com/#!/thepomom/status/830029369821319168</t>
  </si>
  <si>
    <t>https://twitter.com/#!/steventinel/status/829868697766359040</t>
  </si>
  <si>
    <t>https://twitter.com/#!/jstraus726/status/830029373487071232</t>
  </si>
  <si>
    <t>https://twitter.com/#!/chefripley/status/830029375412264960</t>
  </si>
  <si>
    <t>https://twitter.com/#!/trlangton/status/830029376448241668</t>
  </si>
  <si>
    <t>https://twitter.com/#!/heffrondrlveink/status/830029376565698560</t>
  </si>
  <si>
    <t>https://twitter.com/#!/anthraxxxx/status/830029377115090946</t>
  </si>
  <si>
    <t>https://twitter.com/#!/erockola/status/830029378604130304</t>
  </si>
  <si>
    <t>https://twitter.com/#!/mdoukmas/status/829884849087447040</t>
  </si>
  <si>
    <t>https://twitter.com/#!/tripleminority/status/830029378851586049</t>
  </si>
  <si>
    <t>https://twitter.com/#!/kushkandy95/status/830029379174617088</t>
  </si>
  <si>
    <t>https://twitter.com/#!/manniemforever/status/830029379224875009</t>
  </si>
  <si>
    <t>https://twitter.com/#!/teenagecloseted/status/830029379828908033</t>
  </si>
  <si>
    <t>https://twitter.com/#!/xanianews_com/status/830029383628840960</t>
  </si>
  <si>
    <t>https://twitter.com/#!/seanmcgurr/status/830029383809236992</t>
  </si>
  <si>
    <t>https://twitter.com/#!/redlotus2/status/830029384136454145</t>
  </si>
  <si>
    <t>https://twitter.com/#!/lauren_hughes/status/830029385998749697</t>
  </si>
  <si>
    <t>https://twitter.com/#!/nufc1892chad/status/830029389685522432</t>
  </si>
  <si>
    <t>https://twitter.com/#!/yisucrist/status/828254770527879168</t>
  </si>
  <si>
    <t>https://twitter.com/#!/hhtk_trn/status/830029390415273985</t>
  </si>
  <si>
    <t>https://twitter.com/#!/habertaze/status/830029392470540288</t>
  </si>
  <si>
    <t>https://twitter.com/#!/sugaree303/status/830029394311835648</t>
  </si>
  <si>
    <t>https://twitter.com/#!/breannacarollo/status/830029394618019841</t>
  </si>
  <si>
    <t>https://twitter.com/#!/willjgore/status/830017897623932933</t>
  </si>
  <si>
    <t>https://twitter.com/#!/c_jas/status/830029394664161281</t>
  </si>
  <si>
    <t>https://twitter.com/#!/sarinablkhrtnj/status/830029395305848833</t>
  </si>
  <si>
    <t>https://twitter.com/#!/erickaj_love/status/830029395536519169</t>
  </si>
  <si>
    <t>https://twitter.com/#!/shutterbugbabe/status/830029399852449792</t>
  </si>
  <si>
    <t>https://twitter.com/#!/ajarivas72/status/830029403027554304</t>
  </si>
  <si>
    <t>https://twitter.com/#!/gi581d/status/830029403199565824</t>
  </si>
  <si>
    <t>https://twitter.com/#!/leomass/status/830029405695143938</t>
  </si>
  <si>
    <t>https://twitter.com/#!/femaleproblems/status/829165361291546626</t>
  </si>
  <si>
    <t>https://twitter.com/#!/hellotherevicks/status/830029407171571713</t>
  </si>
  <si>
    <t>https://twitter.com/#!/eylemunver2/status/830029408425668608</t>
  </si>
  <si>
    <t>https://twitter.com/#!/farkhansaeed/status/830029409725865985</t>
  </si>
  <si>
    <t>https://twitter.com/#!/85thlegislature/status/830029410245951488</t>
  </si>
  <si>
    <t>https://twitter.com/#!/knottyxnapture/status/830029411932131328</t>
  </si>
  <si>
    <t>https://twitter.com/#!/alifaith55/status/829875568451665920</t>
  </si>
  <si>
    <t>https://twitter.com/#!/pdiddie/status/830029413387485184</t>
  </si>
  <si>
    <t>https://twitter.com/#!/boshidobrown/status/830029414083809280</t>
  </si>
  <si>
    <t>https://twitter.com/#!/erinlealight/status/830029415123783680</t>
  </si>
  <si>
    <t>https://twitter.com/#!/wsthomas23/status/830029417078472704</t>
  </si>
  <si>
    <t>https://twitter.com/#!/ffrenchay2/status/830029418852663297</t>
  </si>
  <si>
    <t>https://twitter.com/#!/sroelandt/status/830029422094929921</t>
  </si>
  <si>
    <t>https://twitter.com/#!/yunusa_ysf/status/830029424305139713</t>
  </si>
  <si>
    <t>https://twitter.com/#!/patelroow/status/830029424565198850</t>
  </si>
  <si>
    <t>https://twitter.com/#!/unclerocky1/status/830029426247290880</t>
  </si>
  <si>
    <t>https://twitter.com/#!/ivanarecount/status/830029285654220800</t>
  </si>
  <si>
    <t>https://twitter.com/#!/ivanarecount/status/830029434031919104</t>
  </si>
  <si>
    <t>https://twitter.com/#!/m76hall/status/830029435931734017</t>
  </si>
  <si>
    <t>https://twitter.com/#!/chasdiem/status/830029436422459392</t>
  </si>
  <si>
    <t>https://twitter.com/#!/sibenjam/status/830029436577787904</t>
  </si>
  <si>
    <t>https://twitter.com/#!/sarzimmermann/status/830029440906313729</t>
  </si>
  <si>
    <t>https://twitter.com/#!/muelann/status/830029442588241921</t>
  </si>
  <si>
    <t>https://twitter.com/#!/newscaliente/status/830029443779395584</t>
  </si>
  <si>
    <t>https://twitter.com/#!/tdougnews/status/830029444672847874</t>
  </si>
  <si>
    <t>https://twitter.com/#!/jordan_olsen26/status/830029446178553856</t>
  </si>
  <si>
    <t>https://twitter.com/#!/report24ca/status/830029449127157761</t>
  </si>
  <si>
    <t>https://twitter.com/#!/reactionlibrary/status/829826443576160256</t>
  </si>
  <si>
    <t>https://twitter.com/#!/sophiehenwood/status/830029449655701507</t>
  </si>
  <si>
    <t>https://twitter.com/#!/whimsikal/status/830029451983478784</t>
  </si>
  <si>
    <t>https://twitter.com/#!/pulseghana/status/830027418601656320</t>
  </si>
  <si>
    <t>https://twitter.com/#!/pulseghana/status/830029452654542848</t>
  </si>
  <si>
    <t>https://twitter.com/#!/oldtrooper75/status/830029454055505922</t>
  </si>
  <si>
    <t>https://twitter.com/#!/williamisworldw/status/830029456278482945</t>
  </si>
  <si>
    <t>https://twitter.com/#!/paul_bettany/status/829889649011195904</t>
  </si>
  <si>
    <t>https://twitter.com/#!/csectumsempra/status/830029457624801281</t>
  </si>
  <si>
    <t>https://twitter.com/#!/fairimmigration/status/829714191699283969</t>
  </si>
  <si>
    <t>https://twitter.com/#!/dgatri310/status/830029458325139457</t>
  </si>
  <si>
    <t>https://twitter.com/#!/brics_jp/status/830029462246825984</t>
  </si>
  <si>
    <t>https://twitter.com/#!/thorbahjerry/status/830029464675328000</t>
  </si>
  <si>
    <t>https://twitter.com/#!/jaymoni_swaggz/status/830029465208041472</t>
  </si>
  <si>
    <t>https://twitter.com/#!/_administrator/status/830029466491514880</t>
  </si>
  <si>
    <t>https://twitter.com/#!/little__bando/status/830029467208802304</t>
  </si>
  <si>
    <t>https://twitter.com/#!/iamr0semcnutty/status/830029467917643776</t>
  </si>
  <si>
    <t>https://twitter.com/#!/sara_ftwx3/status/830029468882366466</t>
  </si>
  <si>
    <t>https://twitter.com/#!/tweetbot21__/status/830029469054152705</t>
  </si>
  <si>
    <t>https://twitter.com/#!/infovenezolano/status/830029384761348099</t>
  </si>
  <si>
    <t>https://twitter.com/#!/infovenezolano/status/830029410497609728</t>
  </si>
  <si>
    <t>https://twitter.com/#!/infovenezolano/status/830029469595340800</t>
  </si>
  <si>
    <t>https://twitter.com/#!/foxnewspolitics/status/830024599882588160</t>
  </si>
  <si>
    <t>https://twitter.com/#!/mjdery02/status/830029469809274881</t>
  </si>
  <si>
    <t>https://twitter.com/#!/kimberl34110488/status/830029472132853760</t>
  </si>
  <si>
    <t>https://twitter.com/#!/0fficialcr7/status/830029474347356164</t>
  </si>
  <si>
    <t>https://twitter.com/#!/h0tbreakingnews/status/830029474838114304</t>
  </si>
  <si>
    <t>https://twitter.com/#!/kaimangaknight/status/830029475395956736</t>
  </si>
  <si>
    <t>https://twitter.com/#!/tino__dinero/status/830029475484205057</t>
  </si>
  <si>
    <t>https://twitter.com/#!/pkflrda/status/830029318696890368</t>
  </si>
  <si>
    <t>https://twitter.com/#!/pkflrda/status/830029354100994048</t>
  </si>
  <si>
    <t>https://twitter.com/#!/pkflrda/status/830029475974897665</t>
  </si>
  <si>
    <t>https://twitter.com/#!/rubberrob_/status/830029476885041152</t>
  </si>
  <si>
    <t>https://twitter.com/#!/krispharell/status/830029471642116102</t>
  </si>
  <si>
    <t>https://twitter.com/#!/krispharell/status/830029478009020417</t>
  </si>
  <si>
    <t>https://twitter.com/#!/oyetunmbi/status/830029480437518337</t>
  </si>
  <si>
    <t>https://twitter.com/#!/chellisse/status/830029480613720064</t>
  </si>
  <si>
    <t>https://twitter.com/#!/toniroldanm/status/829998012646690816</t>
  </si>
  <si>
    <t>https://twitter.com/#!/diego_boadilla/status/830029480966103041</t>
  </si>
  <si>
    <t>https://twitter.com/#!/honey89052/status/830029481922269186</t>
  </si>
  <si>
    <t>https://twitter.com/#!/_ninahazel/status/830029482379599872</t>
  </si>
  <si>
    <t>https://twitter.com/#!/vorgon6/status/830029482429923329</t>
  </si>
  <si>
    <t>https://twitter.com/#!/usaredorchestra/status/829808387483394049</t>
  </si>
  <si>
    <t>https://twitter.com/#!/57cheyenne/status/830029488771706880</t>
  </si>
  <si>
    <t>https://twitter.com/#!/mathildehavet/status/830029494387879936</t>
  </si>
  <si>
    <t>https://twitter.com/#!/gaderk/status/830029494572363777</t>
  </si>
  <si>
    <t>https://twitter.com/#!/monkeycageblog/status/830010683483967488</t>
  </si>
  <si>
    <t>https://twitter.com/#!/quarklesparkle/status/830029494945603587</t>
  </si>
  <si>
    <t>https://twitter.com/#!/medpierre/status/830029496422113280</t>
  </si>
  <si>
    <t>https://twitter.com/#!/ariasyj/status/830029497248468994</t>
  </si>
  <si>
    <t>https://twitter.com/#!/erconger/status/830029497932140545</t>
  </si>
  <si>
    <t>https://twitter.com/#!/jankoch4/status/830029500016623616</t>
  </si>
  <si>
    <t>https://twitter.com/#!/celebornlegend/status/829847865447022592</t>
  </si>
  <si>
    <t>https://twitter.com/#!/raphaelbourges/status/830029503107911681</t>
  </si>
  <si>
    <t>https://twitter.com/#!/critikcotidiana/status/830029503837642752</t>
  </si>
  <si>
    <t>https://twitter.com/#!/sensanders/status/829373722599505920</t>
  </si>
  <si>
    <t>https://twitter.com/#!/germansor/status/830029504269709313</t>
  </si>
  <si>
    <t>https://twitter.com/#!/melissa_reeves3/status/830029506945626112</t>
  </si>
  <si>
    <t>https://twitter.com/#!/qianchanmi/status/830029507356659712</t>
  </si>
  <si>
    <t>https://twitter.com/#!/nickkristof/status/829900980540043268</t>
  </si>
  <si>
    <t>https://twitter.com/#!/lorenz_louise/status/830029509504225281</t>
  </si>
  <si>
    <t>https://twitter.com/#!/cnni/status/829994068784644098</t>
  </si>
  <si>
    <t>https://twitter.com/#!/monique6012/status/830029511790100480</t>
  </si>
  <si>
    <t>https://twitter.com/#!/shadygrandes/status/830029512045846530</t>
  </si>
  <si>
    <t>https://twitter.com/#!/yxsinyoh/status/830029514382200833</t>
  </si>
  <si>
    <t>https://twitter.com/#!/zero_hour099/status/830029515263004673</t>
  </si>
  <si>
    <t>https://twitter.com/#!/respect4alllife/status/830029518719033345</t>
  </si>
  <si>
    <t>https://twitter.com/#!/zrhh/status/830029519088140288</t>
  </si>
  <si>
    <t>https://twitter.com/#!/kamalete/status/830029519113351169</t>
  </si>
  <si>
    <t>https://twitter.com/#!/anne_sinclair/status/829744433063198720</t>
  </si>
  <si>
    <t>https://twitter.com/#!/castinissa/status/830029521009201152</t>
  </si>
  <si>
    <t>https://twitter.com/#!/_alfre_/status/826444275491733504</t>
  </si>
  <si>
    <t>https://twitter.com/#!/breezy_steez/status/830029522158309376</t>
  </si>
  <si>
    <t>https://twitter.com/#!/desalambre/status/830029522275856384</t>
  </si>
  <si>
    <t>https://twitter.com/#!/mattjcolley/status/830029523399876608</t>
  </si>
  <si>
    <t>https://twitter.com/#!/jeeery692/status/830029523919843328</t>
  </si>
  <si>
    <t>https://twitter.com/#!/ccraken/status/830029524586762242</t>
  </si>
  <si>
    <t>https://twitter.com/#!/honoflife/status/830029477023330309</t>
  </si>
  <si>
    <t>https://twitter.com/#!/honoflife/status/830029524653924355</t>
  </si>
  <si>
    <t>https://twitter.com/#!/mykeindestin/status/830029526457544708</t>
  </si>
  <si>
    <t>https://twitter.com/#!/namvietnetwork/status/830029530148515840</t>
  </si>
  <si>
    <t>https://twitter.com/#!/noyzesmythe/status/830029531691970560</t>
  </si>
  <si>
    <t>https://twitter.com/#!/salinasja/status/830029531838836739</t>
  </si>
  <si>
    <t>https://twitter.com/#!/need4spd_c4s/status/830029532736262145</t>
  </si>
  <si>
    <t>https://twitter.com/#!/mariusostrowski/status/830029533009031170</t>
  </si>
  <si>
    <t>https://twitter.com/#!/gcluley/status/830006614258233344</t>
  </si>
  <si>
    <t>https://twitter.com/#!/garylawuk/status/830029533965332480</t>
  </si>
  <si>
    <t>https://twitter.com/#!/__mmmmmmmu_/status/830029533994635265</t>
  </si>
  <si>
    <t>https://twitter.com/#!/dinamico_7/status/830029535664037888</t>
  </si>
  <si>
    <t>https://twitter.com/#!/bspegele/status/829891857689632768</t>
  </si>
  <si>
    <t>https://twitter.com/#!/tokyotyrell/status/830029536179871745</t>
  </si>
  <si>
    <t>https://twitter.com/#!/ljd1977/status/830029536205164549</t>
  </si>
  <si>
    <t>https://twitter.com/#!/thescotsman/status/829610310092910592</t>
  </si>
  <si>
    <t>https://twitter.com/#!/mrconnies/status/830029536893005824</t>
  </si>
  <si>
    <t>https://twitter.com/#!/mrconnies/status/830029256310800384</t>
  </si>
  <si>
    <t>https://twitter.com/#!/ganeshmuthuram/status/830029537442459649</t>
  </si>
  <si>
    <t>https://twitter.com/#!/melindagale/status/830029537656324096</t>
  </si>
  <si>
    <t>https://twitter.com/#!/drmartyfox/status/830029544019075072</t>
  </si>
  <si>
    <t>https://twitter.com/#!/crisrice/status/830029545000595456</t>
  </si>
  <si>
    <t>https://twitter.com/#!/lormand17/status/830029545826824192</t>
  </si>
  <si>
    <t>https://twitter.com/#!/dwnews/status/830023523301150723</t>
  </si>
  <si>
    <t>https://twitter.com/#!/andrewchengca/status/830029551304519681</t>
  </si>
  <si>
    <t>https://twitter.com/#!/michell16834305/status/830029552399302656</t>
  </si>
  <si>
    <t>https://twitter.com/#!/thebabs780/status/830029552982380544</t>
  </si>
  <si>
    <t>https://twitter.com/#!/conservatexian/status/830029555079512064</t>
  </si>
  <si>
    <t>https://twitter.com/#!/javascriptisez/status/830029556149018624</t>
  </si>
  <si>
    <t>https://twitter.com/#!/brennduhhh/status/830029466856468480</t>
  </si>
  <si>
    <t>https://twitter.com/#!/brennduhhh/status/830029556191002633</t>
  </si>
  <si>
    <t>https://twitter.com/#!/_sckid_/status/830029557545705472</t>
  </si>
  <si>
    <t>https://twitter.com/#!/madref1/status/830029557772193792</t>
  </si>
  <si>
    <t>https://twitter.com/#!/ep_medios/status/830029070654124033</t>
  </si>
  <si>
    <t>https://twitter.com/#!/ep_medios/status/830029559571632134</t>
  </si>
  <si>
    <t>https://twitter.com/#!/justnana620/status/826509401108410368</t>
  </si>
  <si>
    <t>https://twitter.com/#!/sosbaiji/status/830029561194745856</t>
  </si>
  <si>
    <t>https://twitter.com/#!/amikaalert/status/830029561375121408</t>
  </si>
  <si>
    <t>https://twitter.com/#!/edwardchelednik/status/830029561987473411</t>
  </si>
  <si>
    <t>https://twitter.com/#!/carlbullock16/status/830029512054149120</t>
  </si>
  <si>
    <t>https://twitter.com/#!/carlbullock16/status/830029562117382146</t>
  </si>
  <si>
    <t>https://twitter.com/#!/deadline/status/829644431636647937</t>
  </si>
  <si>
    <t>https://twitter.com/#!/n0namae/status/830029563736449025</t>
  </si>
  <si>
    <t>https://twitter.com/#!/ep_social_/status/830029077662810114</t>
  </si>
  <si>
    <t>https://twitter.com/#!/ep_social_/status/830029565850427392</t>
  </si>
  <si>
    <t>https://twitter.com/#!/democracymotion/status/830029567289024512</t>
  </si>
  <si>
    <t>https://twitter.com/#!/karysjones/status/830029568887119873</t>
  </si>
  <si>
    <t>https://twitter.com/#!/peterbakernyt/status/829914996846915584</t>
  </si>
  <si>
    <t>https://twitter.com/#!/davidbecton/status/830029571537895424</t>
  </si>
  <si>
    <t>https://twitter.com/#!/creeper6548/status/830029571756003328</t>
  </si>
  <si>
    <t>https://twitter.com/#!/ep_noticias_/status/830029085501976576</t>
  </si>
  <si>
    <t>https://twitter.com/#!/ep_noticias_/status/830029572896854017</t>
  </si>
  <si>
    <t>https://twitter.com/#!/businessslut/status/830029574482296834</t>
  </si>
  <si>
    <t>https://twitter.com/#!/n_jayaram/status/830029575170121728</t>
  </si>
  <si>
    <t>https://twitter.com/#!/missconception0/status/830029465224818688</t>
  </si>
  <si>
    <t>https://twitter.com/#!/aberranteve/status/830029575950364672</t>
  </si>
  <si>
    <t>https://twitter.com/#!/hester216p/status/830029575962890240</t>
  </si>
  <si>
    <t>https://twitter.com/#!/tirzahyerusalem/status/830029576159977472</t>
  </si>
  <si>
    <t>https://twitter.com/#!/gingerant/status/830029576688508928</t>
  </si>
  <si>
    <t>https://twitter.com/#!/smerdyakovlou/status/830029577435111424</t>
  </si>
  <si>
    <t>https://twitter.com/#!/eeriecris/status/830029578001326080</t>
  </si>
  <si>
    <t>https://twitter.com/#!/mrnickharvey/status/829124678031650816</t>
  </si>
  <si>
    <t>https://twitter.com/#!/intrepid144/status/830029136701710336</t>
  </si>
  <si>
    <t>https://twitter.com/#!/intrepid144/status/830029578907185153</t>
  </si>
  <si>
    <t>https://twitter.com/#!/fatihtezcan/status/829965560947568640</t>
  </si>
  <si>
    <t>https://twitter.com/#!/ordilyordily/status/830029579079159808</t>
  </si>
  <si>
    <t>https://twitter.com/#!/ep_enespanol/status/830029093613735936</t>
  </si>
  <si>
    <t>https://twitter.com/#!/ep_enespanol/status/830029579901403138</t>
  </si>
  <si>
    <t>https://twitter.com/#!/leanne862/status/830029582208208896</t>
  </si>
  <si>
    <t>https://twitter.com/#!/amyj3sse/status/830029583672020994</t>
  </si>
  <si>
    <t>https://twitter.com/#!/eliotacohen/status/829673872492523524</t>
  </si>
  <si>
    <t>https://twitter.com/#!/jfitzgaynard/status/830029583978266624</t>
  </si>
  <si>
    <t>https://twitter.com/#!/ktvicker/status/830029584879976448</t>
  </si>
  <si>
    <t>https://twitter.com/#!/laurieworby/status/830029585664372736</t>
  </si>
  <si>
    <t>https://twitter.com/#!/ep_titulares_/status/830029100253315072</t>
  </si>
  <si>
    <t>https://twitter.com/#!/ep_titulares_/status/830029586263990272</t>
  </si>
  <si>
    <t>https://twitter.com/#!/occuworld/status/830029587757268992</t>
  </si>
  <si>
    <t>https://twitter.com/#!/ketanbshah5/status/830029588898013184</t>
  </si>
  <si>
    <t>https://twitter.com/#!/bbcle/status/830029409285439489</t>
  </si>
  <si>
    <t>https://twitter.com/#!/springrose12/status/830029591813226496</t>
  </si>
  <si>
    <t>https://twitter.com/#!/kpdailybrasil/status/799235745055698944</t>
  </si>
  <si>
    <t>https://twitter.com/#!/lareees_/status/830029593407021056</t>
  </si>
  <si>
    <t>https://twitter.com/#!/headcace1906/status/830029594854096897</t>
  </si>
  <si>
    <t>https://twitter.com/#!/drewisgooden/status/829712925015289857</t>
  </si>
  <si>
    <t>https://twitter.com/#!/espiegel8/status/830029595646771200</t>
  </si>
  <si>
    <t>https://twitter.com/#!/ann68carol/status/830029595747426304</t>
  </si>
  <si>
    <t>https://twitter.com/#!/foxnews/status/829993055138623488</t>
  </si>
  <si>
    <t>https://twitter.com/#!/vibershield/status/830029596607279106</t>
  </si>
  <si>
    <t>https://twitter.com/#!/katekoza/status/830029596628221954</t>
  </si>
  <si>
    <t>https://twitter.com/#!/rcolema75/status/830029597894930433</t>
  </si>
  <si>
    <t>https://twitter.com/#!/mrjimbob/status/829730523702579201</t>
  </si>
  <si>
    <t>https://twitter.com/#!/thewhippetbeans/status/830029599098667008</t>
  </si>
  <si>
    <t>https://twitter.com/#!/dreamndean/status/830029600524754945</t>
  </si>
  <si>
    <t>https://twitter.com/#!/chrisjzullo/status/829841543490043905</t>
  </si>
  <si>
    <t>https://twitter.com/#!/the_otter_queen/status/830029600654819329</t>
  </si>
  <si>
    <t>https://twitter.com/#!/jon_snow_420/status/829915430290493445</t>
  </si>
  <si>
    <t>https://twitter.com/#!/teionneai/status/830029600885526528</t>
  </si>
  <si>
    <t>https://twitter.com/#!/thastonernation/status/829782181404884993</t>
  </si>
  <si>
    <t>https://twitter.com/#!/pak_godz/status/830029601090961409</t>
  </si>
  <si>
    <t>https://twitter.com/#!/lagarder81/status/830029601237766144</t>
  </si>
  <si>
    <t>https://twitter.com/#!/faz_top/status/830029601925640192</t>
  </si>
  <si>
    <t>https://twitter.com/#!/kellyha49456132/status/830029602424750080</t>
  </si>
  <si>
    <t>https://twitter.com/#!/khanoisseur/status/829776951216791552</t>
  </si>
  <si>
    <t>https://twitter.com/#!/lehigh389/status/830029603683053568</t>
  </si>
  <si>
    <t>https://twitter.com/#!/ashleyny06/status/830029605717364736</t>
  </si>
  <si>
    <t>https://twitter.com/#!/emilyseldman/status/830029606044438529</t>
  </si>
  <si>
    <t>https://twitter.com/#!/a35362/status/830011241934487554</t>
  </si>
  <si>
    <t>https://twitter.com/#!/ritarebel64/status/830029607042682880</t>
  </si>
  <si>
    <t>https://twitter.com/#!/uspolnews247/status/830029608284073986</t>
  </si>
  <si>
    <t>https://twitter.com/#!/wekeepitsimplee/status/830029608502296576</t>
  </si>
  <si>
    <t>https://twitter.com/#!/scottmadin/status/830029608716230656</t>
  </si>
  <si>
    <t>https://twitter.com/#!/mdvnaseer/status/830029610582683648</t>
  </si>
  <si>
    <t>https://twitter.com/#!/cccsjb/status/830029610611912704</t>
  </si>
  <si>
    <t>https://twitter.com/#!/jorgegelpi/status/830029611228655616</t>
  </si>
  <si>
    <t>https://twitter.com/#!/sibersong/status/830029611694174209</t>
  </si>
  <si>
    <t>https://twitter.com/#!/radiotrestres/status/830029613124329472</t>
  </si>
  <si>
    <t>https://twitter.com/#!/koalawebfr/status/830029613728460800</t>
  </si>
  <si>
    <t>https://twitter.com/#!/ogpterodactyl/status/830029615615922177</t>
  </si>
  <si>
    <t>https://twitter.com/#!/thegame/status/829934201726066688</t>
  </si>
  <si>
    <t>https://twitter.com/#!/thelewjd/status/830029616555384832</t>
  </si>
  <si>
    <t>https://twitter.com/#!/susannlopresti/status/830029617352282112</t>
  </si>
  <si>
    <t>https://twitter.com/#!/ep_farandula/status/830029129793802241</t>
  </si>
  <si>
    <t>https://twitter.com/#!/ep_farandula/status/830029617926959104</t>
  </si>
  <si>
    <t>https://twitter.com/#!/kyle_lippert/status/829845267432226818</t>
  </si>
  <si>
    <t>https://twitter.com/#!/woodenhorsefor2/status/830029618568630272</t>
  </si>
  <si>
    <t>https://twitter.com/#!/art2u2/status/830029622473539584</t>
  </si>
  <si>
    <t>https://twitter.com/#!/chitownbarb/status/830029629461233665</t>
  </si>
  <si>
    <t>https://twitter.com/#!/ktinoj/status/830029630673473540</t>
  </si>
  <si>
    <t>https://twitter.com/#!/ericaneveau/status/830029527472566273</t>
  </si>
  <si>
    <t>https://twitter.com/#!/ericaneveau/status/830029631055155200</t>
  </si>
  <si>
    <t>https://twitter.com/#!/rebelgeo/status/830029632200126468</t>
  </si>
  <si>
    <t>https://twitter.com/#!/complainster/status/830029635417174016</t>
  </si>
  <si>
    <t>https://twitter.com/#!/mauldin_laura/status/830029635463299072</t>
  </si>
  <si>
    <t>https://twitter.com/#!/ep_actualidad/status/830029150194978816</t>
  </si>
  <si>
    <t>https://twitter.com/#!/ep_actualidad/status/830029636943958018</t>
  </si>
  <si>
    <t>https://twitter.com/#!/lusa_noticias/status/830029638982328321</t>
  </si>
  <si>
    <t>https://twitter.com/#!/ambinc1/status/830029640400044034</t>
  </si>
  <si>
    <t>https://twitter.com/#!/calminthecut/status/830029641213685760</t>
  </si>
  <si>
    <t>https://twitter.com/#!/noticiasvenezue/status/830025317880311809</t>
  </si>
  <si>
    <t>https://twitter.com/#!/mamptecnocrata/status/830029624067424257</t>
  </si>
  <si>
    <t>https://twitter.com/#!/mamptecnocrata/status/830029641691840512</t>
  </si>
  <si>
    <t>https://twitter.com/#!/wtflily/status/830029644413943808</t>
  </si>
  <si>
    <t>https://twitter.com/#!/karakdamnaz/status/830029647106732033</t>
  </si>
  <si>
    <t>https://twitter.com/#!/kraft_house/status/830029648578899968</t>
  </si>
  <si>
    <t>https://twitter.com/#!/extinctsymbol/status/829762727652556800</t>
  </si>
  <si>
    <t>https://twitter.com/#!/thegoddessrlb/status/830029650004996096</t>
  </si>
  <si>
    <t>https://twitter.com/#!/ldupc3/status/830029650650869760</t>
  </si>
  <si>
    <t>https://twitter.com/#!/monapawar3/status/830029650705281028</t>
  </si>
  <si>
    <t>https://twitter.com/#!/stefshap/status/830029652869705728</t>
  </si>
  <si>
    <t>https://twitter.com/#!/rakeshk24/status/830029653192609793</t>
  </si>
  <si>
    <t>https://twitter.com/#!/sadgllrl/status/827053206408663041</t>
  </si>
  <si>
    <t>https://twitter.com/#!/noon_althamer/status/830029653654040577</t>
  </si>
  <si>
    <t>https://twitter.com/#!/kevin_haji/status/830029655008800768</t>
  </si>
  <si>
    <t>https://twitter.com/#!/glointhedark48/status/830029655155539969</t>
  </si>
  <si>
    <t>https://twitter.com/#!/metacirque/status/830029655398756353</t>
  </si>
  <si>
    <t>https://twitter.com/#!/dj25yank/status/830029657386913793</t>
  </si>
  <si>
    <t>https://twitter.com/#!/habib2001/status/830029658104201216</t>
  </si>
  <si>
    <t>https://twitter.com/#!/bojess1984/status/830029662487195648</t>
  </si>
  <si>
    <t>https://twitter.com/#!/tropicalmelanin/status/830029667444854786</t>
  </si>
  <si>
    <t>https://twitter.com/#!/mister__parker/status/830029667696533504</t>
  </si>
  <si>
    <t>https://twitter.com/#!/marc_27tm/status/830029668434722817</t>
  </si>
  <si>
    <t>https://twitter.com/#!/bsimmons25/status/830029669860835329</t>
  </si>
  <si>
    <t>https://twitter.com/#!/jacobsbladder/status/830029670703833088</t>
  </si>
  <si>
    <t>https://twitter.com/#!/kaetrin67/status/830029672880631808</t>
  </si>
  <si>
    <t>https://twitter.com/#!/smeecol/status/830029677905453056</t>
  </si>
  <si>
    <t>https://twitter.com/#!/pgkroeger/status/830029678043922432</t>
  </si>
  <si>
    <t>https://twitter.com/#!/marisolp13/status/830029679113433088</t>
  </si>
  <si>
    <t>https://twitter.com/#!/dnolan11/status/830029679704866816</t>
  </si>
  <si>
    <t>https://twitter.com/#!/moonshine1931/status/830029680153538560</t>
  </si>
  <si>
    <t>https://twitter.com/#!/ragnarok12/status/830029681520963585</t>
  </si>
  <si>
    <t>https://twitter.com/#!/kathystricker2/status/830029681718153217</t>
  </si>
  <si>
    <t>https://twitter.com/#!/tweetsbyhala/status/830029682686980099</t>
  </si>
  <si>
    <t>https://twitter.com/#!/lucas_cane/status/830029683689414656</t>
  </si>
  <si>
    <t>https://twitter.com/#!/dondonjean/status/830029685677490180</t>
  </si>
  <si>
    <t>https://twitter.com/#!/colbydroscher/status/829735220937043969</t>
  </si>
  <si>
    <t>https://twitter.com/#!/prodlzr/status/830029686252118016</t>
  </si>
  <si>
    <t>https://twitter.com/#!/lindagarceau/status/830029686763880448</t>
  </si>
  <si>
    <t>https://twitter.com/#!/lisamirandocnn/status/830029687841759234</t>
  </si>
  <si>
    <t>https://twitter.com/#!/goifmedia/status/826206253701591040</t>
  </si>
  <si>
    <t>https://twitter.com/#!/blackmorpheus07/status/830029692543627264</t>
  </si>
  <si>
    <t>https://twitter.com/#!/kimschwan/status/830029693013331968</t>
  </si>
  <si>
    <t>https://twitter.com/#!/taylorheatman/status/829949231171518464</t>
  </si>
  <si>
    <t>https://twitter.com/#!/chrisxdavi3s/status/830029693139169280</t>
  </si>
  <si>
    <t>https://twitter.com/#!/vg123e/status/830029696280702976</t>
  </si>
  <si>
    <t>https://twitter.com/#!/restrepojuanfe/status/830029698944102404</t>
  </si>
  <si>
    <t>https://twitter.com/#!/chubbiboi2119/status/830029700256890882</t>
  </si>
  <si>
    <t>https://twitter.com/#!/greg_jenner/status/829994867732467712</t>
  </si>
  <si>
    <t>https://twitter.com/#!/notsowittyun/status/830029703088046080</t>
  </si>
  <si>
    <t>https://twitter.com/#!/schaeferhessen/status/830029703255846912</t>
  </si>
  <si>
    <t>https://twitter.com/#!/dailydot/status/830029315651862528</t>
  </si>
  <si>
    <t>https://twitter.com/#!/jeejily/status/830029703910084608</t>
  </si>
  <si>
    <t>https://twitter.com/#!/bbdevices/status/830029705587863552</t>
  </si>
  <si>
    <t>https://twitter.com/#!/tomzapata/status/830029707252989952</t>
  </si>
  <si>
    <t>https://twitter.com/#!/lcompaore/status/830029710293946368</t>
  </si>
  <si>
    <t>https://twitter.com/#!/ramseur/status/830029712110018560</t>
  </si>
  <si>
    <t>https://twitter.com/#!/psicodomecq/status/830029713045336066</t>
  </si>
  <si>
    <t>https://twitter.com/#!/shakunetsuhadou/status/830029715519967233</t>
  </si>
  <si>
    <t>https://twitter.com/#!/politico_once/status/830029716144943104</t>
  </si>
  <si>
    <t>https://twitter.com/#!/sternde/status/830027288737624065</t>
  </si>
  <si>
    <t>https://twitter.com/#!/adrianrhuber/status/830029716203659265</t>
  </si>
  <si>
    <t>https://twitter.com/#!/faz_net/status/830026756560125952</t>
  </si>
  <si>
    <t>https://twitter.com/#!/dublany/status/830029716509884417</t>
  </si>
  <si>
    <t>https://twitter.com/#!/keineafd2017/status/830029717793275904</t>
  </si>
  <si>
    <t>https://twitter.com/#!/kmrtweet/status/830029717965328384</t>
  </si>
  <si>
    <t>https://twitter.com/#!/nicole79214925/status/830029718325956608</t>
  </si>
  <si>
    <t>https://twitter.com/#!/bramcrackerr/status/830029718535692288</t>
  </si>
  <si>
    <t>https://twitter.com/#!/ericlavalle/status/827695939792011266</t>
  </si>
  <si>
    <t>https://twitter.com/#!/hrhjorge/status/830029719341035520</t>
  </si>
  <si>
    <t>https://twitter.com/#!/hyperyoongi/status/830029719475195904</t>
  </si>
  <si>
    <t>https://twitter.com/#!/artrift/status/830029720314064896</t>
  </si>
  <si>
    <t>https://twitter.com/#!/valitariff/status/830029720876150784</t>
  </si>
  <si>
    <t>https://twitter.com/#!/ghanagirl74/status/830029720951603200</t>
  </si>
  <si>
    <t>https://twitter.com/#!/josh__atkins/status/830029723124301828</t>
  </si>
  <si>
    <t>https://twitter.com/#!/cnn/status/830012690395492356</t>
  </si>
  <si>
    <t>https://twitter.com/#!/gerbear234/status/830029723547865089</t>
  </si>
  <si>
    <t>https://twitter.com/#!/_blackmuses/status/830029724634189827</t>
  </si>
  <si>
    <t>https://twitter.com/#!/mattyorke/status/830029726622302208</t>
  </si>
  <si>
    <t>https://twitter.com/#!/juanmi_news/status/829838261447225344</t>
  </si>
  <si>
    <t>https://twitter.com/#!/_naiara1/status/830029727037530112</t>
  </si>
  <si>
    <t>https://twitter.com/#!/falcon2332/status/830029727456964609</t>
  </si>
  <si>
    <t>https://twitter.com/#!/haroldoverdinke/status/830029727708618752</t>
  </si>
  <si>
    <t>https://twitter.com/#!/ovie52009/status/830029731210940416</t>
  </si>
  <si>
    <t>https://twitter.com/#!/grandyprince/status/830029731290611713</t>
  </si>
  <si>
    <t>https://twitter.com/#!/c64reloaded/status/830029731609337856</t>
  </si>
  <si>
    <t>https://twitter.com/#!/politicoeurope/status/830017220910661632</t>
  </si>
  <si>
    <t>https://twitter.com/#!/valtasaari/status/830029731659669504</t>
  </si>
  <si>
    <t>https://twitter.com/#!/satanshottie/status/830029734386008067</t>
  </si>
  <si>
    <t>https://twitter.com/#!/penis_fairy/status/830029734981595136</t>
  </si>
  <si>
    <t>https://twitter.com/#!/claudiazunigam/status/830011860057460736</t>
  </si>
  <si>
    <t>https://twitter.com/#!/pepeiru/status/830029734989926400</t>
  </si>
  <si>
    <t>https://twitter.com/#!/inxsys/status/830029735543631873</t>
  </si>
  <si>
    <t>https://twitter.com/#!/cookiemuffen/status/830029738714492928</t>
  </si>
  <si>
    <t>https://twitter.com/#!/nephenstorton/status/830029739167514624</t>
  </si>
  <si>
    <t>https://twitter.com/#!/littlebytesnews/status/830029563639914496</t>
  </si>
  <si>
    <t>https://twitter.com/#!/njmike319/status/830029740446724096</t>
  </si>
  <si>
    <t>https://twitter.com/#!/davecannella/status/830029741717594113</t>
  </si>
  <si>
    <t>https://twitter.com/#!/veteran4trump/status/756335169385091073</t>
  </si>
  <si>
    <t>https://twitter.com/#!/octaviahenke/status/830029742350925824</t>
  </si>
  <si>
    <t>https://twitter.com/#!/tackettdc/status/829678135964794880</t>
  </si>
  <si>
    <t>https://twitter.com/#!/cmilosemilose/status/830029744196427777</t>
  </si>
  <si>
    <t>https://twitter.com/#!/resisttildeath/status/830029747526594561</t>
  </si>
  <si>
    <t>https://twitter.com/#!/iambosswrlter/status/830029747631570944</t>
  </si>
  <si>
    <t>https://twitter.com/#!/limbicrunning1/status/830029748730490880</t>
  </si>
  <si>
    <t>https://twitter.com/#!/rocknglam1/status/830029750483767296</t>
  </si>
  <si>
    <t>https://twitter.com/#!/deaddilf69/status/829846924568227841</t>
  </si>
  <si>
    <t>https://twitter.com/#!/aidanhenri/status/830029750689202176</t>
  </si>
  <si>
    <t>https://twitter.com/#!/infobaeamerica/status/830029427140677634</t>
  </si>
  <si>
    <t>https://twitter.com/#!/leire_official/status/830029751708418048</t>
  </si>
  <si>
    <t>https://twitter.com/#!/eileenbgardner/status/830029752241180672</t>
  </si>
  <si>
    <t>https://twitter.com/#!/kkkhulood/status/830029753738522624</t>
  </si>
  <si>
    <t>https://twitter.com/#!/twowisegals/status/830029755743367169</t>
  </si>
  <si>
    <t>https://twitter.com/#!/peoplerawful/status/830029756406124544</t>
  </si>
  <si>
    <t>https://twitter.com/#!/kellymohreaton/status/830029758423379968</t>
  </si>
  <si>
    <t>https://twitter.com/#!/twitchyteam/status/830024769512808449</t>
  </si>
  <si>
    <t>https://twitter.com/#!/guardian_elite/status/830029758809333761</t>
  </si>
  <si>
    <t>https://twitter.com/#!/newrepublic/status/829532813925969920</t>
  </si>
  <si>
    <t>https://twitter.com/#!/paulineritter/status/830029763670573056</t>
  </si>
  <si>
    <t>https://twitter.com/#!/pas5974/status/830029764870148096</t>
  </si>
  <si>
    <t>https://twitter.com/#!/ricksmithshow/status/830029524456841218</t>
  </si>
  <si>
    <t>https://twitter.com/#!/stillnasty2017/status/830029765335617536</t>
  </si>
  <si>
    <t>https://twitter.com/#!/facer95/status/830029768955408384</t>
  </si>
  <si>
    <t>https://twitter.com/#!/eatthenswim/status/830029769504935937</t>
  </si>
  <si>
    <t>https://twitter.com/#!/little_cobain_/status/830029770171809792</t>
  </si>
  <si>
    <t>https://twitter.com/#!/doleshka/status/830029773061648384</t>
  </si>
  <si>
    <t>https://twitter.com/#!/pluralprints/status/830029777671032832</t>
  </si>
  <si>
    <t>https://twitter.com/#!/muvalauren/status/830029778627485697</t>
  </si>
  <si>
    <t>https://twitter.com/#!/supaman_vt/status/830029781928439811</t>
  </si>
  <si>
    <t>https://twitter.com/#!/techieanalyst/status/830024811443273728</t>
  </si>
  <si>
    <t>https://twitter.com/#!/chelsgottldawg/status/830029783274774528</t>
  </si>
  <si>
    <t>https://twitter.com/#!/shiningsicaa/status/830029054698942464</t>
  </si>
  <si>
    <t>https://twitter.com/#!/matrbl/status/830029783513825281</t>
  </si>
  <si>
    <t>https://twitter.com/#!/ojorogo/status/830029785648734209</t>
  </si>
  <si>
    <t>https://twitter.com/#!/ladydmash/status/830029786286325760</t>
  </si>
  <si>
    <t>https://twitter.com/#!/radar_below/status/830029786512764928</t>
  </si>
  <si>
    <t>https://twitter.com/#!/amjustfree/status/830029786886111233</t>
  </si>
  <si>
    <t>https://twitter.com/#!/russian_photos/status/830029787154362368</t>
  </si>
  <si>
    <t>https://twitter.com/#!/erikafb/status/830029788609785856</t>
  </si>
  <si>
    <t>https://twitter.com/#!/effdonaldtrump/status/830029789947916289</t>
  </si>
  <si>
    <t>https://twitter.com/#!/annmclan/status/830029792846024704</t>
  </si>
  <si>
    <t>https://twitter.com/#!/cormacpro/status/830029795945746432</t>
  </si>
  <si>
    <t>https://twitter.com/#!/guille_x77/status/830029796302344193</t>
  </si>
  <si>
    <t>https://twitter.com/#!/michaelscalise4/status/830029799812919296</t>
  </si>
  <si>
    <t>https://twitter.com/#!/dontjudgeimfat/status/830009794794655744</t>
  </si>
  <si>
    <t>https://twitter.com/#!/reamina_/status/830029803222818816</t>
  </si>
  <si>
    <t>https://twitter.com/#!/bigtime1957/status/830024126685409280</t>
  </si>
  <si>
    <t>https://twitter.com/#!/puerllerogue/status/830029806112796672</t>
  </si>
  <si>
    <t>https://twitter.com/#!/lemondefr/status/829834717214162945</t>
  </si>
  <si>
    <t>https://twitter.com/#!/ifbranding/status/830029806809014273</t>
  </si>
  <si>
    <t>https://twitter.com/#!/montanamodi/status/830029810319630337</t>
  </si>
  <si>
    <t>https://twitter.com/#!/badpersonbot/status/830029812240613376</t>
  </si>
  <si>
    <t>https://twitter.com/#!/dumptrump22/status/830011878848000001</t>
  </si>
  <si>
    <t>https://twitter.com/#!/u_wanna_eh/status/830029812731412480</t>
  </si>
  <si>
    <t>https://twitter.com/#!/prasannavishy/status/830001854469648384</t>
  </si>
  <si>
    <t>https://twitter.com/#!/profabanerjee/status/830029814463553536</t>
  </si>
  <si>
    <t>https://twitter.com/#!/dashannestokes/status/830029815822565376</t>
  </si>
  <si>
    <t>https://twitter.com/#!/twit_artis/status/830029816565026817</t>
  </si>
  <si>
    <t>https://twitter.com/#!/heavehoorg/status/830029816749490176</t>
  </si>
  <si>
    <t>https://twitter.com/#!/slobbymcslob/status/830029817793937408</t>
  </si>
  <si>
    <t>https://twitter.com/#!/lllmartinezz/status/830029818083295233</t>
  </si>
  <si>
    <t>https://twitter.com/#!/nikougly/status/829899604053209090</t>
  </si>
  <si>
    <t>https://twitter.com/#!/harrison2k18/status/830029819018608644</t>
  </si>
  <si>
    <t>https://twitter.com/#!/miqdaad/status/829836500753858562</t>
  </si>
  <si>
    <t>https://twitter.com/#!/amraja75/status/830029819505213441</t>
  </si>
  <si>
    <t>https://twitter.com/#!/theolyvious/status/830029821556248576</t>
  </si>
  <si>
    <t>https://twitter.com/#!/jacklucas5/status/830029633093394436</t>
  </si>
  <si>
    <t>https://twitter.com/#!/jacklucas5/status/830029824462774273</t>
  </si>
  <si>
    <t>https://twitter.com/#!/iraqhappenings/status/830029826677420034</t>
  </si>
  <si>
    <t>https://twitter.com/#!/2020fight/status/829827384773840903</t>
  </si>
  <si>
    <t>https://twitter.com/#!/lorenhallfarrar/status/830029827931533312</t>
  </si>
  <si>
    <t>https://twitter.com/#!/mensan98th/status/830029828103471104</t>
  </si>
  <si>
    <t>https://twitter.com/#!/bstnpblc/status/830029828711731216</t>
  </si>
  <si>
    <t>https://twitter.com/#!/mato66/status/830029830347448320</t>
  </si>
  <si>
    <t>https://twitter.com/#!/fran_filardo/status/830029830389432321</t>
  </si>
  <si>
    <t>https://twitter.com/#!/reddit50k/status/830029831068798976</t>
  </si>
  <si>
    <t>https://twitter.com/#!/dylandebs/status/830029831924543488</t>
  </si>
  <si>
    <t>https://twitter.com/#!/es_3/status/830029832939458560</t>
  </si>
  <si>
    <t>https://twitter.com/#!/narrendram/status/830029835422617601</t>
  </si>
  <si>
    <t>https://twitter.com/#!/real_mekubra/status/830029835720392706</t>
  </si>
  <si>
    <t>https://twitter.com/#!/jonahnro/status/829984119987773440</t>
  </si>
  <si>
    <t>https://twitter.com/#!/mathum1/status/830029835917545472</t>
  </si>
  <si>
    <t>https://twitter.com/#!/nof/status/830029836928372736</t>
  </si>
  <si>
    <t>https://twitter.com/#!/lbp11lp/status/830029837867823104</t>
  </si>
  <si>
    <t>https://twitter.com/#!/randysosua/status/830029838526316545</t>
  </si>
  <si>
    <t>https://twitter.com/#!/kdscioscia/status/830029078820421632</t>
  </si>
  <si>
    <t>https://twitter.com/#!/kdscioscia/status/830029191286505473</t>
  </si>
  <si>
    <t>https://twitter.com/#!/kdscioscia/status/830029601837608960</t>
  </si>
  <si>
    <t>https://twitter.com/#!/kdscioscia/status/830029713666109441</t>
  </si>
  <si>
    <t>https://twitter.com/#!/kdscioscia/status/830029839784693760</t>
  </si>
  <si>
    <t>https://twitter.com/#!/britainbreaking/status/830029839830642688</t>
  </si>
  <si>
    <t>https://twitter.com/#!/ben_sherlock98/status/830029841881845761</t>
  </si>
  <si>
    <t>https://twitter.com/#!/y0ts3r/status/829842517294198784</t>
  </si>
  <si>
    <t>https://twitter.com/#!/carlos10_rs/status/830029842880032768</t>
  </si>
  <si>
    <t>https://twitter.com/#!/rossbrittain/status/829707074091245569</t>
  </si>
  <si>
    <t>https://twitter.com/#!/fishthestar/status/830029844645679104</t>
  </si>
  <si>
    <t>https://twitter.com/#!/nosubmarines/status/830024165889605632</t>
  </si>
  <si>
    <t>https://twitter.com/#!/colectivoraro/status/830029846654963712</t>
  </si>
  <si>
    <t>https://twitter.com/#!/louanne_roccio/status/830029847493738496</t>
  </si>
  <si>
    <t>https://twitter.com/#!/greeneyedlilo/status/830029848018026498</t>
  </si>
  <si>
    <t>https://twitter.com/#!/caspar_lee/status/829672150390943744</t>
  </si>
  <si>
    <t>https://twitter.com/#!/heyitsrave_/status/830029848022167556</t>
  </si>
  <si>
    <t>https://twitter.com/#!/sj_cahalan/status/830029849377009665</t>
  </si>
  <si>
    <t>https://twitter.com/#!/glanrhydwilym/status/830029850165575681</t>
  </si>
  <si>
    <t>https://twitter.com/#!/realjack/status/829752924637102080</t>
  </si>
  <si>
    <t>https://twitter.com/#!/realjack/status/829710644073156608</t>
  </si>
  <si>
    <t>https://twitter.com/#!/realjack/status/829674392879845376</t>
  </si>
  <si>
    <t>https://twitter.com/#!/realjack/status/829844008432259072</t>
  </si>
  <si>
    <t>https://twitter.com/#!/cpj9069/status/830029852338163712</t>
  </si>
  <si>
    <t>https://twitter.com/#!/d__trumpnews/status/830029852791099392</t>
  </si>
  <si>
    <t>https://twitter.com/#!/favaxannon_/status/830029853932056576</t>
  </si>
  <si>
    <t>https://twitter.com/#!/fatkidsarehard/status/830029854150184960</t>
  </si>
  <si>
    <t>https://twitter.com/#!/nicolechaidez/status/830029854611472384</t>
  </si>
  <si>
    <t>https://twitter.com/#!/jimwaterson/status/829699568405192704</t>
  </si>
  <si>
    <t>https://twitter.com/#!/maxalbedo/status/830029856259862528</t>
  </si>
  <si>
    <t>https://twitter.com/#!/buzzfeed/status/829051230542401538</t>
  </si>
  <si>
    <t>https://twitter.com/#!/amelnel/status/830029857157414912</t>
  </si>
  <si>
    <t>https://twitter.com/#!/thejoker20161/status/822349277691310080</t>
  </si>
  <si>
    <t>https://twitter.com/#!/thejoker20161/status/830029857363001345</t>
  </si>
  <si>
    <t>https://twitter.com/#!/anmolalphonso/status/830029857719361537</t>
  </si>
  <si>
    <t>https://twitter.com/#!/grannyging/status/830029863801221122</t>
  </si>
  <si>
    <t>https://twitter.com/#!/nativebeebot/status/829739691029196802</t>
  </si>
  <si>
    <t>https://twitter.com/#!/pollinisation/status/830029864661086210</t>
  </si>
  <si>
    <t>https://twitter.com/#!/timesofislambad/status/829930670000533506</t>
  </si>
  <si>
    <t>https://twitter.com/#!/timesofislambad/status/830027832084545538</t>
  </si>
  <si>
    <t>https://twitter.com/#!/pro_clup_st/status/830029865017495552</t>
  </si>
  <si>
    <t>https://twitter.com/#!/marlinrodriguez/status/830029866435276800</t>
  </si>
  <si>
    <t>https://twitter.com/#!/followbackanyon/status/830029868284919808</t>
  </si>
  <si>
    <t>https://twitter.com/#!/lordxmen2k/status/830026773014396928</t>
  </si>
  <si>
    <t>https://twitter.com/#!/lordxmen2k/status/829837307675041793</t>
  </si>
  <si>
    <t>https://twitter.com/#!/cryptnick80/status/830029869073440770</t>
  </si>
  <si>
    <t>https://twitter.com/#!/cryptnick80/status/830029817932300288</t>
  </si>
  <si>
    <t>https://twitter.com/#!/theallradar/status/830029869727830017</t>
  </si>
  <si>
    <t>https://twitter.com/#!/fotemp/status/830029869857775616</t>
  </si>
  <si>
    <t>https://twitter.com/#!/goidmaiik/status/830029870180741120</t>
  </si>
  <si>
    <t>https://twitter.com/#!/lulurocky/status/830029870600220672</t>
  </si>
  <si>
    <t>https://twitter.com/#!/lou_hou/status/830029866187759617</t>
  </si>
  <si>
    <t>https://twitter.com/#!/lou_hou/status/830029874807046145</t>
  </si>
  <si>
    <t>https://twitter.com/#!/vlvldzouis/status/830029875973062656</t>
  </si>
  <si>
    <t>https://twitter.com/#!/mcspocky/status/829889360518606848</t>
  </si>
  <si>
    <t>https://twitter.com/#!/fujogo/status/830029876837097472</t>
  </si>
  <si>
    <t>https://twitter.com/#!/people/status/829948025472684032</t>
  </si>
  <si>
    <t>https://twitter.com/#!/bhollaran/status/830029877193605120</t>
  </si>
  <si>
    <t>https://twitter.com/#!/retwenglish/status/830029877315244033</t>
  </si>
  <si>
    <t>https://twitter.com/#!/nbcpolitics/status/829994666120593408</t>
  </si>
  <si>
    <t>https://twitter.com/#!/cali_n8vgrl/status/830029878435147776</t>
  </si>
  <si>
    <t>https://twitter.com/#!/cali_n8vgrl/status/830029620493828097</t>
  </si>
  <si>
    <t>https://twitter.com/#!/donaldbkipkorir/status/829902069511421953</t>
  </si>
  <si>
    <t>https://twitter.com/#!/katumariam/status/830029884248453123</t>
  </si>
  <si>
    <t>https://twitter.com/#!/haxpor/status/830029885666058240</t>
  </si>
  <si>
    <t>https://twitter.com/#!/maspalomasahora/status/830029886278496257</t>
  </si>
  <si>
    <t>https://twitter.com/#!/matmirth/status/830029263411650560</t>
  </si>
  <si>
    <t>https://twitter.com/#!/matmirth/status/830029869245353984</t>
  </si>
  <si>
    <t>https://twitter.com/#!/matmirth/status/830029886722973697</t>
  </si>
  <si>
    <t>https://twitter.com/#!/dr_of_nursing/status/830029886874120193</t>
  </si>
  <si>
    <t>https://twitter.com/#!/sashalman/status/830029889222885376</t>
  </si>
  <si>
    <t>https://twitter.com/#!/artzthings/status/830023320213024768</t>
  </si>
  <si>
    <t>https://twitter.com/#!/davidgilray/status/830029893337509888</t>
  </si>
  <si>
    <t>https://twitter.com/#!/elizabethdanger/status/829992905657815040</t>
  </si>
  <si>
    <t>https://twitter.com/#!/brentj_douglass/status/830029893769367553</t>
  </si>
  <si>
    <t>https://twitter.com/#!/guardian/status/829953010864386048</t>
  </si>
  <si>
    <t>https://twitter.com/#!/guardian/status/829999320963416064</t>
  </si>
  <si>
    <t>https://twitter.com/#!/ilenepinnt/status/830029451190747136</t>
  </si>
  <si>
    <t>https://twitter.com/#!/ilenepinnt/status/830029894918737920</t>
  </si>
  <si>
    <t>https://twitter.com/#!/bellacristal20/status/830029895539552256</t>
  </si>
  <si>
    <t>https://twitter.com/#!/xloyal_royalx/status/830029899427622912</t>
  </si>
  <si>
    <t>https://twitter.com/#!/hg_creutzburg/status/830029899998064640</t>
  </si>
  <si>
    <t>https://twitter.com/#!/gjmccarthy/status/830029900904022016</t>
  </si>
  <si>
    <t>https://twitter.com/#!/gabyleveille1/status/830029902439145472</t>
  </si>
  <si>
    <t>https://twitter.com/#!/khalilkhalf/status/830029902569037824</t>
  </si>
  <si>
    <t>https://twitter.com/#!/4ever_mperfect/status/830029904855068672</t>
  </si>
  <si>
    <t>https://twitter.com/#!/waladshami/status/829891313172676608</t>
  </si>
  <si>
    <t>https://twitter.com/#!/cynthiamukadi/status/830029907438747648</t>
  </si>
  <si>
    <t>https://twitter.com/#!/telemundonews/status/829832364687777793</t>
  </si>
  <si>
    <t>https://twitter.com/#!/diarioherculino/status/830029907770167296</t>
  </si>
  <si>
    <t>https://twitter.com/#!/haw_tc/status/830001016951173120</t>
  </si>
  <si>
    <t>https://twitter.com/#!/ulyss3/status/830029907799457792</t>
  </si>
  <si>
    <t>https://twitter.com/#!/joslinvk/status/830029908587929601</t>
  </si>
  <si>
    <t>https://twitter.com/#!/180cme/status/830029908827045892</t>
  </si>
  <si>
    <t>https://twitter.com/#!/emanuelgzz/status/830029910844465152</t>
  </si>
  <si>
    <t>https://twitter.com/#!/mwchin/status/830029911523983361</t>
  </si>
  <si>
    <t>https://twitter.com/#!/bstevant/status/830029912052473856</t>
  </si>
  <si>
    <t>https://twitter.com/#!/roguepotusstaff/status/829440394798718976</t>
  </si>
  <si>
    <t>https://twitter.com/#!/joejamailjr/status/830029914531307521</t>
  </si>
  <si>
    <t>https://twitter.com/#!/twtsastro/status/830029916909531138</t>
  </si>
  <si>
    <t>https://twitter.com/#!/randallbroman/status/830029917664509952</t>
  </si>
  <si>
    <t>https://twitter.com/#!/dianamahmoud8/status/829960594073677825</t>
  </si>
  <si>
    <t>https://twitter.com/#!/feb_14news/status/830029920986341376</t>
  </si>
  <si>
    <t>https://twitter.com/#!/time/status/829666666707554307</t>
  </si>
  <si>
    <t>https://twitter.com/#!/rjbteam/status/830029921368031236</t>
  </si>
  <si>
    <t>https://twitter.com/#!/ukreports1/status/830029921619734529</t>
  </si>
  <si>
    <t>https://twitter.com/#!/jenniams/status/830029921762279424</t>
  </si>
  <si>
    <t>https://twitter.com/#!/elisalc108/status/830029922345291776</t>
  </si>
  <si>
    <t>https://twitter.com/#!/esthersandra/status/830029922789883904</t>
  </si>
  <si>
    <t>https://twitter.com/#!/arcangelmaggo/status/830029924119490560</t>
  </si>
  <si>
    <t>https://twitter.com/#!/andymuza/status/830029924140449793</t>
  </si>
  <si>
    <t>https://twitter.com/#!/borgiasalva/status/830029924446720001</t>
  </si>
  <si>
    <t>https://twitter.com/#!/delnordo/status/830024056984465409</t>
  </si>
  <si>
    <t>https://twitter.com/#!/thomaswinston/status/830029925851619328</t>
  </si>
  <si>
    <t>https://twitter.com/#!/bricklesss/status/830029926463975424</t>
  </si>
  <si>
    <t>https://twitter.com/#!/timingparfait/status/828187883420938240</t>
  </si>
  <si>
    <t>https://twitter.com/#!/chichikookiie/status/830029926963228673</t>
  </si>
  <si>
    <t>https://twitter.com/#!/nfb11/status/830029927932129280</t>
  </si>
  <si>
    <t>https://twitter.com/#!/kmcfall/status/830029928544473088</t>
  </si>
  <si>
    <t>https://twitter.com/#!/realmuckmaker/status/829894906751623168</t>
  </si>
  <si>
    <t>https://twitter.com/#!/palmerreport/status/830029408631132160</t>
  </si>
  <si>
    <t>https://twitter.com/#!/palmerreport/status/830029621743738882</t>
  </si>
  <si>
    <t>https://twitter.com/#!/emeraldmusic7/status/830029932679962628</t>
  </si>
  <si>
    <t>https://twitter.com/#!/paulsimpsonhn/status/829976728810450944</t>
  </si>
  <si>
    <t>https://twitter.com/#!/tony_spumoni/status/830029935397986304</t>
  </si>
  <si>
    <t>https://twitter.com/#!/pablocesarsol/status/830024104946307072</t>
  </si>
  <si>
    <t>https://twitter.com/#!/yes_truth_hurts/status/830029935993569281</t>
  </si>
  <si>
    <t>https://twitter.com/#!/rainelaw1/status/830029937713303553</t>
  </si>
  <si>
    <t>https://twitter.com/#!/huffpostpol/status/829950820359798785</t>
  </si>
  <si>
    <t>https://twitter.com/#!/lizzysnewsdude/status/830029938506006528</t>
  </si>
  <si>
    <t>https://twitter.com/#!/kirtanrasadas/status/830029938547892224</t>
  </si>
  <si>
    <t>https://twitter.com/#!/ruimarujo/status/830029939277705216</t>
  </si>
  <si>
    <t>https://twitter.com/#!/solange_lebourg/status/829852662552264704</t>
  </si>
  <si>
    <t>https://twitter.com/#!/big_shout/status/830029939294470144</t>
  </si>
  <si>
    <t>https://twitter.com/#!/templarioresist/status/829798886227243009</t>
  </si>
  <si>
    <t>https://twitter.com/#!/templarioresist/status/829793380423057409</t>
  </si>
  <si>
    <t>https://twitter.com/#!/templarioresist/status/829800235161550848</t>
  </si>
  <si>
    <t>https://twitter.com/#!/templarioresist/status/829794767101911040</t>
  </si>
  <si>
    <t>https://twitter.com/#!/templarioresist/status/829792665348763648</t>
  </si>
  <si>
    <t>https://twitter.com/#!/hchirnos/status/830029939873308677</t>
  </si>
  <si>
    <t>https://twitter.com/#!/johnmulaneybot/status/830029940766695426</t>
  </si>
  <si>
    <t>https://twitter.com/#!/okayplayer/status/829824474467880960</t>
  </si>
  <si>
    <t>https://twitter.com/#!/thejokerxo/status/830029941555154945</t>
  </si>
  <si>
    <t>https://twitter.com/#!/verahiggs/status/830029944059203586</t>
  </si>
  <si>
    <t>https://twitter.com/#!/yungshimada/status/830029944914841602</t>
  </si>
  <si>
    <t>https://twitter.com/#!/rangerwomen/status/830029947263647745</t>
  </si>
  <si>
    <t>https://twitter.com/#!/davidschneider/status/829840830961741824</t>
  </si>
  <si>
    <t>https://twitter.com/#!/frackus_b/status/830029951256711169</t>
  </si>
  <si>
    <t>https://twitter.com/#!/stockmknews/status/830029952070225920</t>
  </si>
  <si>
    <t>https://twitter.com/#!/jcartillier/status/829733987291713542</t>
  </si>
  <si>
    <t>https://twitter.com/#!/arafatkerim2/status/830029952733044737</t>
  </si>
  <si>
    <t>https://twitter.com/#!/magandawright/status/830029952808603648</t>
  </si>
  <si>
    <t>https://twitter.com/#!/saletan/status/829877087846666240</t>
  </si>
  <si>
    <t>https://twitter.com/#!/avuxeni_/status/830029952938602500</t>
  </si>
  <si>
    <t>https://twitter.com/#!/leshasselhikes/status/830029953307705344</t>
  </si>
  <si>
    <t>https://twitter.com/#!/keitholbermann/status/829851251206664192</t>
  </si>
  <si>
    <t>https://twitter.com/#!/france4hillary/status/829796516286099457</t>
  </si>
  <si>
    <t>https://twitter.com/#!/cubillos77/status/830029690114945024</t>
  </si>
  <si>
    <t>https://twitter.com/#!/mrtommycampbell/status/829772400405291008</t>
  </si>
  <si>
    <t>https://twitter.com/#!/mrtommycampbell/status/829726570721873920</t>
  </si>
  <si>
    <t>https://twitter.com/#!/cubillos77/status/830029784503586816</t>
  </si>
  <si>
    <t>https://twitter.com/#!/cubillos77/status/830029953928302592</t>
  </si>
  <si>
    <t>https://twitter.com/#!/marc_normandin/status/830029953966145536</t>
  </si>
  <si>
    <t>https://twitter.com/#!/dawnlena1109/status/830029954800812033</t>
  </si>
  <si>
    <t>https://twitter.com/#!/business/status/829813806339612673</t>
  </si>
  <si>
    <t>https://twitter.com/#!/business/status/830023034631249920</t>
  </si>
  <si>
    <t>https://twitter.com/#!/alicecyusa/status/830029956063313921</t>
  </si>
  <si>
    <t>https://twitter.com/#!/jazzmasterlv75/status/830029956247863296</t>
  </si>
  <si>
    <t>https://twitter.com/#!/dreamweasel/status/830021842010259456</t>
  </si>
  <si>
    <t>https://twitter.com/#!/dwaters59/status/830029961914359809</t>
  </si>
  <si>
    <t>https://twitter.com/#!/byeffelicia/status/830029962535133184</t>
  </si>
  <si>
    <t>https://twitter.com/#!/raoces/status/830029963365666816</t>
  </si>
  <si>
    <t>https://twitter.com/#!/zhuykovv/status/830029570770341889</t>
  </si>
  <si>
    <t>https://twitter.com/#!/zhuykovv/status/830029967266283521</t>
  </si>
  <si>
    <t>https://twitter.com/#!/pdamon411/status/830029967442444288</t>
  </si>
  <si>
    <t>https://twitter.com/#!/nbcnews/status/829955492415954944</t>
  </si>
  <si>
    <t>https://twitter.com/#!/brandonlancast2/status/830029968616849409</t>
  </si>
  <si>
    <t>https://twitter.com/#!/joe_jpm/status/830029969896128513</t>
  </si>
  <si>
    <t>https://twitter.com/#!/judefrances/status/830029188283371520</t>
  </si>
  <si>
    <t>https://twitter.com/#!/judefrances/status/830029970596569089</t>
  </si>
  <si>
    <t>https://twitter.com/#!/allanmargolin/status/830029973989752832</t>
  </si>
  <si>
    <t>https://twitter.com/#!/amaanibee/status/830029974706991106</t>
  </si>
  <si>
    <t>https://twitter.com/#!/romaingrd04/status/830029978314096644</t>
  </si>
  <si>
    <t>https://twitter.com/#!/hippie_juice/status/830029978418950144</t>
  </si>
  <si>
    <t>https://twitter.com/#!/cmegrateful/status/830029978653847553</t>
  </si>
  <si>
    <t>https://twitter.com/#!/unademagiaporfa/status/830028424827777024</t>
  </si>
  <si>
    <t>https://twitter.com/#!/capitan_swing/status/830029980285411328</t>
  </si>
  <si>
    <t>https://twitter.com/#!/rezashaer/status/829914006085263360</t>
  </si>
  <si>
    <t>https://twitter.com/#!/animauxpolitik/status/830029980302184449</t>
  </si>
  <si>
    <t>https://twitter.com/#!/computerlover5/status/830029980985724928</t>
  </si>
  <si>
    <t>https://twitter.com/#!/clint_bing/status/830029872424710144</t>
  </si>
  <si>
    <t>https://twitter.com/#!/meatballwizard/status/830029981581443073</t>
  </si>
  <si>
    <t>https://twitter.com/#!/maaax78/status/830029982894272513</t>
  </si>
  <si>
    <t>https://twitter.com/#!/gmitchew/status/830029986048401409</t>
  </si>
  <si>
    <t>https://twitter.com/#!/adambienkov/status/829995273883627521</t>
  </si>
  <si>
    <t>https://twitter.com/#!/asmaa_pir/status/830029987126325248</t>
  </si>
  <si>
    <t>https://twitter.com/#!/independent/status/829787483831406594</t>
  </si>
  <si>
    <t>https://twitter.com/#!/independent/status/829728377510715393</t>
  </si>
  <si>
    <t>https://twitter.com/#!/independent/status/829827721521885189</t>
  </si>
  <si>
    <t>https://twitter.com/#!/independent/status/830020995339710464</t>
  </si>
  <si>
    <t>https://twitter.com/#!/independent/status/830029393451958272</t>
  </si>
  <si>
    <t>https://twitter.com/#!/dean_jenkins/status/830029988690853888</t>
  </si>
  <si>
    <t>https://twitter.com/#!/alfawisk/status/830029991228354560</t>
  </si>
  <si>
    <t>https://twitter.com/#!/alexandergold/status/829915098713985024</t>
  </si>
  <si>
    <t>https://twitter.com/#!/alexandergold/status/829837305665904640</t>
  </si>
  <si>
    <t>https://twitter.com/#!/scottgubesch/status/830029991337398272</t>
  </si>
  <si>
    <t>https://twitter.com/#!/farah_pandith/status/829919923896012800</t>
  </si>
  <si>
    <t>https://twitter.com/#!/knitifine/status/830029991593201667</t>
  </si>
  <si>
    <t>https://twitter.com/#!/anewamericanera/status/829888233311985664</t>
  </si>
  <si>
    <t>https://twitter.com/#!/nighthawkmoon/status/830029996240564225</t>
  </si>
  <si>
    <t>https://twitter.com/#!/22_minutes/status/829846108079849473</t>
  </si>
  <si>
    <t>https://twitter.com/#!/betsyeldon/status/830029998710992896</t>
  </si>
  <si>
    <t>https://twitter.com/#!/omarsdayoff/status/830030001927974914</t>
  </si>
  <si>
    <t>https://twitter.com/#!/omarsdayoff/status/830029729939927040</t>
  </si>
  <si>
    <t>https://twitter.com/#!/omarsdayoff/status/830029862228287488</t>
  </si>
  <si>
    <t>https://twitter.com/#!/philiprucker/status/830026485104836611</t>
  </si>
  <si>
    <t>https://twitter.com/#!/maggienyt/status/830030002242650112</t>
  </si>
  <si>
    <t>https://twitter.com/#!/lmlm248/status/830030003681239041</t>
  </si>
  <si>
    <t>https://twitter.com/#!/loveis_nomyth/status/830030004532699136</t>
  </si>
  <si>
    <t>https://twitter.com/#!/awholeskeptic/status/830030004662591489</t>
  </si>
  <si>
    <t>https://twitter.com/#!/laurakeet/status/830030005493235712</t>
  </si>
  <si>
    <t>https://twitter.com/#!/thekareem/status/803971482338500608</t>
  </si>
  <si>
    <t>https://twitter.com/#!/arazyr/status/830030006785040384</t>
  </si>
  <si>
    <t>https://twitter.com/#!/theeconomist/status/829989706662305792</t>
  </si>
  <si>
    <t>https://twitter.com/#!/jimmydoes_/status/830030007170953216</t>
  </si>
  <si>
    <t>https://twitter.com/#!/clownsareevil/status/830030007791714305</t>
  </si>
  <si>
    <t>https://twitter.com/#!/gakrivos/status/830029408815742979</t>
  </si>
  <si>
    <t>https://twitter.com/#!/nytimes/status/829872778895581188</t>
  </si>
  <si>
    <t>https://twitter.com/#!/nytimes/status/829963155728191488</t>
  </si>
  <si>
    <t>https://twitter.com/#!/nytimes/status/829874649395757056</t>
  </si>
  <si>
    <t>https://twitter.com/#!/nytimes/status/830001641277493248</t>
  </si>
  <si>
    <t>https://twitter.com/#!/nytimes/status/830016011541811200</t>
  </si>
  <si>
    <t>https://twitter.com/#!/gakrivos/status/830029998773903364</t>
  </si>
  <si>
    <t>https://twitter.com/#!/washtimes/status/826809419681906688</t>
  </si>
  <si>
    <t>https://twitter.com/#!/gakrivos/status/830030009603616768</t>
  </si>
  <si>
    <t>https://twitter.com/#!/teapainusa/status/829836312983302145</t>
  </si>
  <si>
    <t>https://twitter.com/#!/kattnasty/status/830030010652168192</t>
  </si>
  <si>
    <t>https://twitter.com/#!/buddaimond/status/830030013961482242</t>
  </si>
  <si>
    <t>https://twitter.com/#!/natsgirl12/status/830030016008302592</t>
  </si>
  <si>
    <t>https://twitter.com/#!/cnnee/status/830024517468643328</t>
  </si>
  <si>
    <t>https://twitter.com/#!/cnnee/status/830029551858130944</t>
  </si>
  <si>
    <t>https://twitter.com/#!/guillencarlosv/status/830030017618919426</t>
  </si>
  <si>
    <t>https://twitter.com/#!/samuelgrubbs1/status/829472298742796288</t>
  </si>
  <si>
    <t>https://twitter.com/#!/woolfie24/status/830030019699339264</t>
  </si>
  <si>
    <t>https://twitter.com/#!/machinebot/status/830030019833511936</t>
  </si>
  <si>
    <t>https://twitter.com/#!/shiwantsthec/status/829937826779197442</t>
  </si>
  <si>
    <t>https://twitter.com/#!/erickerick5/status/830030021695852544</t>
  </si>
  <si>
    <t>https://twitter.com/#!/clinicboss/status/830030021716799490</t>
  </si>
  <si>
    <t>https://twitter.com/#!/hoeshiko/status/830030023486795776</t>
  </si>
  <si>
    <t>https://twitter.com/#!/xzeywaa/status/830030023637745665</t>
  </si>
  <si>
    <t>https://twitter.com/#!/shawnmpatterson/status/830030024132612096</t>
  </si>
  <si>
    <t>https://twitter.com/#!/eughko/status/830030024183050240</t>
  </si>
  <si>
    <t>https://twitter.com/#!/dprk_news/status/829892303795871744</t>
  </si>
  <si>
    <t>https://twitter.com/#!/warpfactor13/status/830030025558732800</t>
  </si>
  <si>
    <t>https://twitter.com/#!/impeach_d_trump/status/829915297347883008</t>
  </si>
  <si>
    <t>https://twitter.com/#!/egrette/status/830030026498191360</t>
  </si>
  <si>
    <t>https://twitter.com/#!/politicomx/status/829909270158262272</t>
  </si>
  <si>
    <t>https://twitter.com/#!/janamo2/status/830030026590543872</t>
  </si>
  <si>
    <t>https://twitter.com/#!/newyorker/status/830023577827160066</t>
  </si>
  <si>
    <t>https://twitter.com/#!/newyorker/status/829993385738063872</t>
  </si>
  <si>
    <t>https://twitter.com/#!/krelkosh/status/830030026842189824</t>
  </si>
  <si>
    <t>830028677920518147</t>
  </si>
  <si>
    <t>830028681884086272</t>
  </si>
  <si>
    <t>823276559716925441</t>
  </si>
  <si>
    <t>830028683796680705</t>
  </si>
  <si>
    <t>830028690310434818</t>
  </si>
  <si>
    <t>830013763306782720</t>
  </si>
  <si>
    <t>830028690935336960</t>
  </si>
  <si>
    <t>830028690969022464</t>
  </si>
  <si>
    <t>830029044305494017</t>
  </si>
  <si>
    <t>830029047472259074</t>
  </si>
  <si>
    <t>830029049045020673</t>
  </si>
  <si>
    <t>830029054510239745</t>
  </si>
  <si>
    <t>829828693996486656</t>
  </si>
  <si>
    <t>830029055240130560</t>
  </si>
  <si>
    <t>830028042701533184</t>
  </si>
  <si>
    <t>830029055336538112</t>
  </si>
  <si>
    <t>830029057307848706</t>
  </si>
  <si>
    <t>830029059283378177</t>
  </si>
  <si>
    <t>830029061049114625</t>
  </si>
  <si>
    <t>830029061263065088</t>
  </si>
  <si>
    <t>830029062215077889</t>
  </si>
  <si>
    <t>830029062978543616</t>
  </si>
  <si>
    <t>830029064278855681</t>
  </si>
  <si>
    <t>829949711465476096</t>
  </si>
  <si>
    <t>830029064501071872</t>
  </si>
  <si>
    <t>829898008921780233</t>
  </si>
  <si>
    <t>830029064949882880</t>
  </si>
  <si>
    <t>830029065428037632</t>
  </si>
  <si>
    <t>830029066304647168</t>
  </si>
  <si>
    <t>830029066581454849</t>
  </si>
  <si>
    <t>830029066875047936</t>
  </si>
  <si>
    <t>829907189234094080</t>
  </si>
  <si>
    <t>830029069685313538</t>
  </si>
  <si>
    <t>830029070448590848</t>
  </si>
  <si>
    <t>830029072449359872</t>
  </si>
  <si>
    <t>830029073191620610</t>
  </si>
  <si>
    <t>830029074663895040</t>
  </si>
  <si>
    <t>829915862647836674</t>
  </si>
  <si>
    <t>830029075544674304</t>
  </si>
  <si>
    <t>830029076379336704</t>
  </si>
  <si>
    <t>830029076417114112</t>
  </si>
  <si>
    <t>830029076475805696</t>
  </si>
  <si>
    <t>830029081618083844</t>
  </si>
  <si>
    <t>830029086194069504</t>
  </si>
  <si>
    <t>830015982596919296</t>
  </si>
  <si>
    <t>830029089771810817</t>
  </si>
  <si>
    <t>830029091277398016</t>
  </si>
  <si>
    <t>829895749240487936</t>
  </si>
  <si>
    <t>830029091436892160</t>
  </si>
  <si>
    <t>829868241510088705</t>
  </si>
  <si>
    <t>830029091537514496</t>
  </si>
  <si>
    <t>829991180037451776</t>
  </si>
  <si>
    <t>830029093500493824</t>
  </si>
  <si>
    <t>830029094238564352</t>
  </si>
  <si>
    <t>830029098571415553</t>
  </si>
  <si>
    <t>830029099812913153</t>
  </si>
  <si>
    <t>830029102048489473</t>
  </si>
  <si>
    <t>830005516189519872</t>
  </si>
  <si>
    <t>830029105638817792</t>
  </si>
  <si>
    <t>830029106922319872</t>
  </si>
  <si>
    <t>830029108725874691</t>
  </si>
  <si>
    <t>830029109279522816</t>
  </si>
  <si>
    <t>830029109925380096</t>
  </si>
  <si>
    <t>687880967210442752</t>
  </si>
  <si>
    <t>830029110357479425</t>
  </si>
  <si>
    <t>830029110927880192</t>
  </si>
  <si>
    <t>830029111045206020</t>
  </si>
  <si>
    <t>830029111913488389</t>
  </si>
  <si>
    <t>830029112592969728</t>
  </si>
  <si>
    <t>830029113083645952</t>
  </si>
  <si>
    <t>829806531541626880</t>
  </si>
  <si>
    <t>830029113989664768</t>
  </si>
  <si>
    <t>830029115692576769</t>
  </si>
  <si>
    <t>830029116296589312</t>
  </si>
  <si>
    <t>830029117005451264</t>
  </si>
  <si>
    <t>830029118787973121</t>
  </si>
  <si>
    <t>830029120104980481</t>
  </si>
  <si>
    <t>830029121832968196</t>
  </si>
  <si>
    <t>830029122176950273</t>
  </si>
  <si>
    <t>830029122533543937</t>
  </si>
  <si>
    <t>829733630494830592</t>
  </si>
  <si>
    <t>830029123468873729</t>
  </si>
  <si>
    <t>830029125993844736</t>
  </si>
  <si>
    <t>830029126459342849</t>
  </si>
  <si>
    <t>830029126618710016</t>
  </si>
  <si>
    <t>830029128900415488</t>
  </si>
  <si>
    <t>830029130804711424</t>
  </si>
  <si>
    <t>829917248529715202</t>
  </si>
  <si>
    <t>830029132830482432</t>
  </si>
  <si>
    <t>830029134793412609</t>
  </si>
  <si>
    <t>830029137670664192</t>
  </si>
  <si>
    <t>829657932946104321</t>
  </si>
  <si>
    <t>830029138245386241</t>
  </si>
  <si>
    <t>830029140292206594</t>
  </si>
  <si>
    <t>830003251454025730</t>
  </si>
  <si>
    <t>830029143236542464</t>
  </si>
  <si>
    <t>826229098913599488</t>
  </si>
  <si>
    <t>830029144020905984</t>
  </si>
  <si>
    <t>830029146633990144</t>
  </si>
  <si>
    <t>830029148022308865</t>
  </si>
  <si>
    <t>830029148102021120</t>
  </si>
  <si>
    <t>830029149326700545</t>
  </si>
  <si>
    <t>830029150064881664</t>
  </si>
  <si>
    <t>830029152468291585</t>
  </si>
  <si>
    <t>830029152518537216</t>
  </si>
  <si>
    <t>830029154527670272</t>
  </si>
  <si>
    <t>830029155727179776</t>
  </si>
  <si>
    <t>830029156050145280</t>
  </si>
  <si>
    <t>830029156909846529</t>
  </si>
  <si>
    <t>830029157731966976</t>
  </si>
  <si>
    <t>830029158789083136</t>
  </si>
  <si>
    <t>830029158952611841</t>
  </si>
  <si>
    <t>830029159908966400</t>
  </si>
  <si>
    <t>830029160496119808</t>
  </si>
  <si>
    <t>830029160600965121</t>
  </si>
  <si>
    <t>830029161498607617</t>
  </si>
  <si>
    <t>830029162370969600</t>
  </si>
  <si>
    <t>830029162761056256</t>
  </si>
  <si>
    <t>830029162974953472</t>
  </si>
  <si>
    <t>830029163700551680</t>
  </si>
  <si>
    <t>830029165499920385</t>
  </si>
  <si>
    <t>830029166707879936</t>
  </si>
  <si>
    <t>830007861258227713</t>
  </si>
  <si>
    <t>830029171057389570</t>
  </si>
  <si>
    <t>830029171715883008</t>
  </si>
  <si>
    <t>830029172558946304</t>
  </si>
  <si>
    <t>829932779861209091</t>
  </si>
  <si>
    <t>830029173204844545</t>
  </si>
  <si>
    <t>830029173901107201</t>
  </si>
  <si>
    <t>830029175453007872</t>
  </si>
  <si>
    <t>830029177478856705</t>
  </si>
  <si>
    <t>829534090290397184</t>
  </si>
  <si>
    <t>830029179890520064</t>
  </si>
  <si>
    <t>829905284357185536</t>
  </si>
  <si>
    <t>830029180477853696</t>
  </si>
  <si>
    <t>829895169793261575</t>
  </si>
  <si>
    <t>830029181975142400</t>
  </si>
  <si>
    <t>830029183174721536</t>
  </si>
  <si>
    <t>830029183254421504</t>
  </si>
  <si>
    <t>830029184244260865</t>
  </si>
  <si>
    <t>830029185888481281</t>
  </si>
  <si>
    <t>830029186207191041</t>
  </si>
  <si>
    <t>830029187343908864</t>
  </si>
  <si>
    <t>830029187691982850</t>
  </si>
  <si>
    <t>830029189847871492</t>
  </si>
  <si>
    <t>830029191458471936</t>
  </si>
  <si>
    <t>830029191580176385</t>
  </si>
  <si>
    <t>830029191802388481</t>
  </si>
  <si>
    <t>830029191802449920</t>
  </si>
  <si>
    <t>830029192347611137</t>
  </si>
  <si>
    <t>830029192477683712</t>
  </si>
  <si>
    <t>830029193937244160</t>
  </si>
  <si>
    <t>830029194952372224</t>
  </si>
  <si>
    <t>830029196332265473</t>
  </si>
  <si>
    <t>829743470214516737</t>
  </si>
  <si>
    <t>830029198869790720</t>
  </si>
  <si>
    <t>830029203122900992</t>
  </si>
  <si>
    <t>829948051934556160</t>
  </si>
  <si>
    <t>830029203970125824</t>
  </si>
  <si>
    <t>830029204477640705</t>
  </si>
  <si>
    <t>830029204968337409</t>
  </si>
  <si>
    <t>830029206838980610</t>
  </si>
  <si>
    <t>830029206960513024</t>
  </si>
  <si>
    <t>830029207484915712</t>
  </si>
  <si>
    <t>829719502145384448</t>
  </si>
  <si>
    <t>830029207744831488</t>
  </si>
  <si>
    <t>830029208709713920</t>
  </si>
  <si>
    <t>830029209535967232</t>
  </si>
  <si>
    <t>830029210068590592</t>
  </si>
  <si>
    <t>830029210810986497</t>
  </si>
  <si>
    <t>830029211779887104</t>
  </si>
  <si>
    <t>830023889145233408</t>
  </si>
  <si>
    <t>830029212480323585</t>
  </si>
  <si>
    <t>830029214409687040</t>
  </si>
  <si>
    <t>830029217073082368</t>
  </si>
  <si>
    <t>830029220034277376</t>
  </si>
  <si>
    <t>830029220608876544</t>
  </si>
  <si>
    <t>830029220898172928</t>
  </si>
  <si>
    <t>830029224291495936</t>
  </si>
  <si>
    <t>830029226732568576</t>
  </si>
  <si>
    <t>830029229983145984</t>
  </si>
  <si>
    <t>830029233967726593</t>
  </si>
  <si>
    <t>829657375212703744</t>
  </si>
  <si>
    <t>830029239818809345</t>
  </si>
  <si>
    <t>830015883456106496</t>
  </si>
  <si>
    <t>830029241240674305</t>
  </si>
  <si>
    <t>830029211381411840</t>
  </si>
  <si>
    <t>830029155756548096</t>
  </si>
  <si>
    <t>830029216284413952</t>
  </si>
  <si>
    <t>830029241295048706</t>
  </si>
  <si>
    <t>830029242532503552</t>
  </si>
  <si>
    <t>830029242951987200</t>
  </si>
  <si>
    <t>829451063564582912</t>
  </si>
  <si>
    <t>830029246919802880</t>
  </si>
  <si>
    <t>829871951925633024</t>
  </si>
  <si>
    <t>830029247943163904</t>
  </si>
  <si>
    <t>830029249104986113</t>
  </si>
  <si>
    <t>830019940509966336</t>
  </si>
  <si>
    <t>830029252800163840</t>
  </si>
  <si>
    <t>829855478251388928</t>
  </si>
  <si>
    <t>830029253089558528</t>
  </si>
  <si>
    <t>830029255375462401</t>
  </si>
  <si>
    <t>829837643168878592</t>
  </si>
  <si>
    <t>830029258982584321</t>
  </si>
  <si>
    <t>830029262019293184</t>
  </si>
  <si>
    <t>830029264057679873</t>
  </si>
  <si>
    <t>830029265974464512</t>
  </si>
  <si>
    <t>830029267354402816</t>
  </si>
  <si>
    <t>830027555298242560</t>
  </si>
  <si>
    <t>830029273616498688</t>
  </si>
  <si>
    <t>830029276225355777</t>
  </si>
  <si>
    <t>829867504491184128</t>
  </si>
  <si>
    <t>830029276414144512</t>
  </si>
  <si>
    <t>830029277345243136</t>
  </si>
  <si>
    <t>830029278041489408</t>
  </si>
  <si>
    <t>825908170161680384</t>
  </si>
  <si>
    <t>830029278175584256</t>
  </si>
  <si>
    <t>830029280176402432</t>
  </si>
  <si>
    <t>829858202602795008</t>
  </si>
  <si>
    <t>830029281627607041</t>
  </si>
  <si>
    <t>796389278033051648</t>
  </si>
  <si>
    <t>830029282349027334</t>
  </si>
  <si>
    <t>830029286199410688</t>
  </si>
  <si>
    <t>830029287084392448</t>
  </si>
  <si>
    <t>830029288107819010</t>
  </si>
  <si>
    <t>830012261699829761</t>
  </si>
  <si>
    <t>830029115822481408</t>
  </si>
  <si>
    <t>830029290200657920</t>
  </si>
  <si>
    <t>829918617261133824</t>
  </si>
  <si>
    <t>830029214539710464</t>
  </si>
  <si>
    <t>830029294734827521</t>
  </si>
  <si>
    <t>830029190611169280</t>
  </si>
  <si>
    <t>830029300095029248</t>
  </si>
  <si>
    <t>830029305476444162</t>
  </si>
  <si>
    <t>830029308131438592</t>
  </si>
  <si>
    <t>829869664750690304</t>
  </si>
  <si>
    <t>830029309104369666</t>
  </si>
  <si>
    <t>830029310220201984</t>
  </si>
  <si>
    <t>830029311709044736</t>
  </si>
  <si>
    <t>830029312921309184</t>
  </si>
  <si>
    <t>830029313823145984</t>
  </si>
  <si>
    <t>830029317820317696</t>
  </si>
  <si>
    <t>830029317920931841</t>
  </si>
  <si>
    <t>830029318218670080</t>
  </si>
  <si>
    <t>830029318243901440</t>
  </si>
  <si>
    <t>830029320294907904</t>
  </si>
  <si>
    <t>830029320890544132</t>
  </si>
  <si>
    <t>830029323419676676</t>
  </si>
  <si>
    <t>830029324254261250</t>
  </si>
  <si>
    <t>830029325286137856</t>
  </si>
  <si>
    <t>830029326666043392</t>
  </si>
  <si>
    <t>830029327286861824</t>
  </si>
  <si>
    <t>830029327488139267</t>
  </si>
  <si>
    <t>830029327504965632</t>
  </si>
  <si>
    <t>830029328234708992</t>
  </si>
  <si>
    <t>830029328381575168</t>
  </si>
  <si>
    <t>830029329375522817</t>
  </si>
  <si>
    <t>830029331330121728</t>
  </si>
  <si>
    <t>830009138818203649</t>
  </si>
  <si>
    <t>830029332726874112</t>
  </si>
  <si>
    <t>830029335381712896</t>
  </si>
  <si>
    <t>830029335599931392</t>
  </si>
  <si>
    <t>830029335813771269</t>
  </si>
  <si>
    <t>830029338900697089</t>
  </si>
  <si>
    <t>820450106482696192</t>
  </si>
  <si>
    <t>830029340842848256</t>
  </si>
  <si>
    <t>830029341069185025</t>
  </si>
  <si>
    <t>830029341882990592</t>
  </si>
  <si>
    <t>830029342600224768</t>
  </si>
  <si>
    <t>830029343141281793</t>
  </si>
  <si>
    <t>830029344206643200</t>
  </si>
  <si>
    <t>830029346907631617</t>
  </si>
  <si>
    <t>829553512207917056</t>
  </si>
  <si>
    <t>830029348400939009</t>
  </si>
  <si>
    <t>829991574679363585</t>
  </si>
  <si>
    <t>830029351366356992</t>
  </si>
  <si>
    <t>830019676562477056</t>
  </si>
  <si>
    <t>830029353455017984</t>
  </si>
  <si>
    <t>830029354788741122</t>
  </si>
  <si>
    <t>830029354818220032</t>
  </si>
  <si>
    <t>830029354935672832</t>
  </si>
  <si>
    <t>830029355015405573</t>
  </si>
  <si>
    <t>830026621591625728</t>
  </si>
  <si>
    <t>830029355636097025</t>
  </si>
  <si>
    <t>829550327242252288</t>
  </si>
  <si>
    <t>830029356177059841</t>
  </si>
  <si>
    <t>829982016439476224</t>
  </si>
  <si>
    <t>830029359314505728</t>
  </si>
  <si>
    <t>830029359482281985</t>
  </si>
  <si>
    <t>830029360061104128</t>
  </si>
  <si>
    <t>830029360614608901</t>
  </si>
  <si>
    <t>830029361097166849</t>
  </si>
  <si>
    <t>830029362766426112</t>
  </si>
  <si>
    <t>830029365421408258</t>
  </si>
  <si>
    <t>830029366037995520</t>
  </si>
  <si>
    <t>830029366268657664</t>
  </si>
  <si>
    <t>830029367438929920</t>
  </si>
  <si>
    <t>830029369821319168</t>
  </si>
  <si>
    <t>829868697766359040</t>
  </si>
  <si>
    <t>830029373487071232</t>
  </si>
  <si>
    <t>830029375412264960</t>
  </si>
  <si>
    <t>830029376448241668</t>
  </si>
  <si>
    <t>830029376565698560</t>
  </si>
  <si>
    <t>830029377115090946</t>
  </si>
  <si>
    <t>830029378604130304</t>
  </si>
  <si>
    <t>829884849087447040</t>
  </si>
  <si>
    <t>830029378851586049</t>
  </si>
  <si>
    <t>830029379174617088</t>
  </si>
  <si>
    <t>830029379224875009</t>
  </si>
  <si>
    <t>830029379828908033</t>
  </si>
  <si>
    <t>830029383628840960</t>
  </si>
  <si>
    <t>830029383809236992</t>
  </si>
  <si>
    <t>830029384136454145</t>
  </si>
  <si>
    <t>830029385998749697</t>
  </si>
  <si>
    <t>830029389685522432</t>
  </si>
  <si>
    <t>828254770527879168</t>
  </si>
  <si>
    <t>830029390415273985</t>
  </si>
  <si>
    <t>830029392470540288</t>
  </si>
  <si>
    <t>830029394311835648</t>
  </si>
  <si>
    <t>830029394618019841</t>
  </si>
  <si>
    <t>830017897623932933</t>
  </si>
  <si>
    <t>830029394664161281</t>
  </si>
  <si>
    <t>830029395305848833</t>
  </si>
  <si>
    <t>830029395536519169</t>
  </si>
  <si>
    <t>830029399852449792</t>
  </si>
  <si>
    <t>830029403027554304</t>
  </si>
  <si>
    <t>830029403199565824</t>
  </si>
  <si>
    <t>830029405695143938</t>
  </si>
  <si>
    <t>829165361291546626</t>
  </si>
  <si>
    <t>830029407171571713</t>
  </si>
  <si>
    <t>830029408425668608</t>
  </si>
  <si>
    <t>830029409725865985</t>
  </si>
  <si>
    <t>830029410245951488</t>
  </si>
  <si>
    <t>830029411932131328</t>
  </si>
  <si>
    <t>829875568451665920</t>
  </si>
  <si>
    <t>830029413387485184</t>
  </si>
  <si>
    <t>830029414083809280</t>
  </si>
  <si>
    <t>830029415123783680</t>
  </si>
  <si>
    <t>830029417078472704</t>
  </si>
  <si>
    <t>830029418852663297</t>
  </si>
  <si>
    <t>830029422094929921</t>
  </si>
  <si>
    <t>830029424305139713</t>
  </si>
  <si>
    <t>830029424565198850</t>
  </si>
  <si>
    <t>830029426247290880</t>
  </si>
  <si>
    <t>830029285654220800</t>
  </si>
  <si>
    <t>830029434031919104</t>
  </si>
  <si>
    <t>830029435931734017</t>
  </si>
  <si>
    <t>830029436422459392</t>
  </si>
  <si>
    <t>830029436577787904</t>
  </si>
  <si>
    <t>830029440906313729</t>
  </si>
  <si>
    <t>830029442588241921</t>
  </si>
  <si>
    <t>830029443779395584</t>
  </si>
  <si>
    <t>830029444672847874</t>
  </si>
  <si>
    <t>830029446178553856</t>
  </si>
  <si>
    <t>830029449127157761</t>
  </si>
  <si>
    <t>829826443576160256</t>
  </si>
  <si>
    <t>830029449655701507</t>
  </si>
  <si>
    <t>830029451983478784</t>
  </si>
  <si>
    <t>830027418601656320</t>
  </si>
  <si>
    <t>830029452654542848</t>
  </si>
  <si>
    <t>830029454055505922</t>
  </si>
  <si>
    <t>830029456278482945</t>
  </si>
  <si>
    <t>829889649011195904</t>
  </si>
  <si>
    <t>830029457624801281</t>
  </si>
  <si>
    <t>829714191699283969</t>
  </si>
  <si>
    <t>830029458325139457</t>
  </si>
  <si>
    <t>830029462246825984</t>
  </si>
  <si>
    <t>830029464675328000</t>
  </si>
  <si>
    <t>830029465208041472</t>
  </si>
  <si>
    <t>830029466491514880</t>
  </si>
  <si>
    <t>830029467208802304</t>
  </si>
  <si>
    <t>830029467917643776</t>
  </si>
  <si>
    <t>830029468882366466</t>
  </si>
  <si>
    <t>830029469054152705</t>
  </si>
  <si>
    <t>830029384761348099</t>
  </si>
  <si>
    <t>830029410497609728</t>
  </si>
  <si>
    <t>830029469595340800</t>
  </si>
  <si>
    <t>830024599882588160</t>
  </si>
  <si>
    <t>830029469809274881</t>
  </si>
  <si>
    <t>830029472132853760</t>
  </si>
  <si>
    <t>830029474347356164</t>
  </si>
  <si>
    <t>830029474838114304</t>
  </si>
  <si>
    <t>830029475395956736</t>
  </si>
  <si>
    <t>830029475484205057</t>
  </si>
  <si>
    <t>830029318696890368</t>
  </si>
  <si>
    <t>830029354100994048</t>
  </si>
  <si>
    <t>830029475974897665</t>
  </si>
  <si>
    <t>830029476885041152</t>
  </si>
  <si>
    <t>830029471642116102</t>
  </si>
  <si>
    <t>830029478009020417</t>
  </si>
  <si>
    <t>830029480437518337</t>
  </si>
  <si>
    <t>830029480613720064</t>
  </si>
  <si>
    <t>829998012646690816</t>
  </si>
  <si>
    <t>830029480966103041</t>
  </si>
  <si>
    <t>830029481922269186</t>
  </si>
  <si>
    <t>830029482379599872</t>
  </si>
  <si>
    <t>830029482429923329</t>
  </si>
  <si>
    <t>829808387483394049</t>
  </si>
  <si>
    <t>830029488771706880</t>
  </si>
  <si>
    <t>830029494387879936</t>
  </si>
  <si>
    <t>830029494572363777</t>
  </si>
  <si>
    <t>830010683483967488</t>
  </si>
  <si>
    <t>830029494945603587</t>
  </si>
  <si>
    <t>830029496422113280</t>
  </si>
  <si>
    <t>830029497248468994</t>
  </si>
  <si>
    <t>830029497932140545</t>
  </si>
  <si>
    <t>830029500016623616</t>
  </si>
  <si>
    <t>829847865447022592</t>
  </si>
  <si>
    <t>830029503107911681</t>
  </si>
  <si>
    <t>830029503837642752</t>
  </si>
  <si>
    <t>829373722599505920</t>
  </si>
  <si>
    <t>830029504269709313</t>
  </si>
  <si>
    <t>830029506945626112</t>
  </si>
  <si>
    <t>830029507356659712</t>
  </si>
  <si>
    <t>829900980540043268</t>
  </si>
  <si>
    <t>830029509504225281</t>
  </si>
  <si>
    <t>829994068784644098</t>
  </si>
  <si>
    <t>830029511790100480</t>
  </si>
  <si>
    <t>830029512045846530</t>
  </si>
  <si>
    <t>830029514382200833</t>
  </si>
  <si>
    <t>830029515263004673</t>
  </si>
  <si>
    <t>830029518719033345</t>
  </si>
  <si>
    <t>830029519088140288</t>
  </si>
  <si>
    <t>830029519113351169</t>
  </si>
  <si>
    <t>829744433063198720</t>
  </si>
  <si>
    <t>830029521009201152</t>
  </si>
  <si>
    <t>826444275491733504</t>
  </si>
  <si>
    <t>830029522158309376</t>
  </si>
  <si>
    <t>830029522275856384</t>
  </si>
  <si>
    <t>830029523399876608</t>
  </si>
  <si>
    <t>830029523919843328</t>
  </si>
  <si>
    <t>830029524586762242</t>
  </si>
  <si>
    <t>830029477023330309</t>
  </si>
  <si>
    <t>830029524653924355</t>
  </si>
  <si>
    <t>830029526457544708</t>
  </si>
  <si>
    <t>830029530148515840</t>
  </si>
  <si>
    <t>830029531691970560</t>
  </si>
  <si>
    <t>830029531838836739</t>
  </si>
  <si>
    <t>830029532736262145</t>
  </si>
  <si>
    <t>830029533009031170</t>
  </si>
  <si>
    <t>830006614258233344</t>
  </si>
  <si>
    <t>830029533965332480</t>
  </si>
  <si>
    <t>830029533994635265</t>
  </si>
  <si>
    <t>830029535664037888</t>
  </si>
  <si>
    <t>829891857689632768</t>
  </si>
  <si>
    <t>830029536179871745</t>
  </si>
  <si>
    <t>830029536205164549</t>
  </si>
  <si>
    <t>829610310092910592</t>
  </si>
  <si>
    <t>830029536893005824</t>
  </si>
  <si>
    <t>830029256310800384</t>
  </si>
  <si>
    <t>830029537442459649</t>
  </si>
  <si>
    <t>830029537656324096</t>
  </si>
  <si>
    <t>830029544019075072</t>
  </si>
  <si>
    <t>830029545000595456</t>
  </si>
  <si>
    <t>830029545826824192</t>
  </si>
  <si>
    <t>830023523301150723</t>
  </si>
  <si>
    <t>830029551304519681</t>
  </si>
  <si>
    <t>830029552399302656</t>
  </si>
  <si>
    <t>830029552982380544</t>
  </si>
  <si>
    <t>830029555079512064</t>
  </si>
  <si>
    <t>830029556149018624</t>
  </si>
  <si>
    <t>830029466856468480</t>
  </si>
  <si>
    <t>830029556191002633</t>
  </si>
  <si>
    <t>830029557545705472</t>
  </si>
  <si>
    <t>830029557772193792</t>
  </si>
  <si>
    <t>830029070654124033</t>
  </si>
  <si>
    <t>830029559571632134</t>
  </si>
  <si>
    <t>826509401108410368</t>
  </si>
  <si>
    <t>830029561194745856</t>
  </si>
  <si>
    <t>830029561375121408</t>
  </si>
  <si>
    <t>830029561987473411</t>
  </si>
  <si>
    <t>830029512054149120</t>
  </si>
  <si>
    <t>830029562117382146</t>
  </si>
  <si>
    <t>829644431636647937</t>
  </si>
  <si>
    <t>830029563736449025</t>
  </si>
  <si>
    <t>830029077662810114</t>
  </si>
  <si>
    <t>830029565850427392</t>
  </si>
  <si>
    <t>830029567289024512</t>
  </si>
  <si>
    <t>830029568887119873</t>
  </si>
  <si>
    <t>829914996846915584</t>
  </si>
  <si>
    <t>830029571537895424</t>
  </si>
  <si>
    <t>830029571756003328</t>
  </si>
  <si>
    <t>830029085501976576</t>
  </si>
  <si>
    <t>830029572896854017</t>
  </si>
  <si>
    <t>830029574482296834</t>
  </si>
  <si>
    <t>830029575170121728</t>
  </si>
  <si>
    <t>830029465224818688</t>
  </si>
  <si>
    <t>830029575950364672</t>
  </si>
  <si>
    <t>830029575962890240</t>
  </si>
  <si>
    <t>830029576159977472</t>
  </si>
  <si>
    <t>830029576688508928</t>
  </si>
  <si>
    <t>830029577435111424</t>
  </si>
  <si>
    <t>830029578001326080</t>
  </si>
  <si>
    <t>829124678031650816</t>
  </si>
  <si>
    <t>830029136701710336</t>
  </si>
  <si>
    <t>830029578907185153</t>
  </si>
  <si>
    <t>829965560947568640</t>
  </si>
  <si>
    <t>830029579079159808</t>
  </si>
  <si>
    <t>830029093613735936</t>
  </si>
  <si>
    <t>830029579901403138</t>
  </si>
  <si>
    <t>830029582208208896</t>
  </si>
  <si>
    <t>830029583672020994</t>
  </si>
  <si>
    <t>829673872492523524</t>
  </si>
  <si>
    <t>830029583978266624</t>
  </si>
  <si>
    <t>830029584879976448</t>
  </si>
  <si>
    <t>830029585664372736</t>
  </si>
  <si>
    <t>830029100253315072</t>
  </si>
  <si>
    <t>830029586263990272</t>
  </si>
  <si>
    <t>830029587757268992</t>
  </si>
  <si>
    <t>830029588898013184</t>
  </si>
  <si>
    <t>830029409285439489</t>
  </si>
  <si>
    <t>830029591813226496</t>
  </si>
  <si>
    <t>799235745055698944</t>
  </si>
  <si>
    <t>830029593407021056</t>
  </si>
  <si>
    <t>830029594854096897</t>
  </si>
  <si>
    <t>829712925015289857</t>
  </si>
  <si>
    <t>830029595646771200</t>
  </si>
  <si>
    <t>830029595747426304</t>
  </si>
  <si>
    <t>829993055138623488</t>
  </si>
  <si>
    <t>830029596607279106</t>
  </si>
  <si>
    <t>830029596628221954</t>
  </si>
  <si>
    <t>830029597894930433</t>
  </si>
  <si>
    <t>829730523702579201</t>
  </si>
  <si>
    <t>830029599098667008</t>
  </si>
  <si>
    <t>830029600524754945</t>
  </si>
  <si>
    <t>829841543490043905</t>
  </si>
  <si>
    <t>830029600654819329</t>
  </si>
  <si>
    <t>829915430290493445</t>
  </si>
  <si>
    <t>830029600885526528</t>
  </si>
  <si>
    <t>829782181404884993</t>
  </si>
  <si>
    <t>830029601090961409</t>
  </si>
  <si>
    <t>830029601237766144</t>
  </si>
  <si>
    <t>830029601925640192</t>
  </si>
  <si>
    <t>830029602424750080</t>
  </si>
  <si>
    <t>829776951216791552</t>
  </si>
  <si>
    <t>830029603683053568</t>
  </si>
  <si>
    <t>830029605717364736</t>
  </si>
  <si>
    <t>830029606044438529</t>
  </si>
  <si>
    <t>830011241934487554</t>
  </si>
  <si>
    <t>830029607042682880</t>
  </si>
  <si>
    <t>830029608284073986</t>
  </si>
  <si>
    <t>830029608502296576</t>
  </si>
  <si>
    <t>830029608716230656</t>
  </si>
  <si>
    <t>830029610582683648</t>
  </si>
  <si>
    <t>830029610611912704</t>
  </si>
  <si>
    <t>830029611228655616</t>
  </si>
  <si>
    <t>830029611694174209</t>
  </si>
  <si>
    <t>830029613124329472</t>
  </si>
  <si>
    <t>830029613728460800</t>
  </si>
  <si>
    <t>830029615615922177</t>
  </si>
  <si>
    <t>829934201726066688</t>
  </si>
  <si>
    <t>830029616555384832</t>
  </si>
  <si>
    <t>830029617352282112</t>
  </si>
  <si>
    <t>830029129793802241</t>
  </si>
  <si>
    <t>830029617926959104</t>
  </si>
  <si>
    <t>829845267432226818</t>
  </si>
  <si>
    <t>830029618568630272</t>
  </si>
  <si>
    <t>830029622473539584</t>
  </si>
  <si>
    <t>830029629461233665</t>
  </si>
  <si>
    <t>830029630673473540</t>
  </si>
  <si>
    <t>830029527472566273</t>
  </si>
  <si>
    <t>830029631055155200</t>
  </si>
  <si>
    <t>830029632200126468</t>
  </si>
  <si>
    <t>830029635417174016</t>
  </si>
  <si>
    <t>830029635463299072</t>
  </si>
  <si>
    <t>830029150194978816</t>
  </si>
  <si>
    <t>830029636943958018</t>
  </si>
  <si>
    <t>830029638982328321</t>
  </si>
  <si>
    <t>830029640400044034</t>
  </si>
  <si>
    <t>830029641213685760</t>
  </si>
  <si>
    <t>830025317880311809</t>
  </si>
  <si>
    <t>830029624067424257</t>
  </si>
  <si>
    <t>830029641691840512</t>
  </si>
  <si>
    <t>830029644413943808</t>
  </si>
  <si>
    <t>830029647106732033</t>
  </si>
  <si>
    <t>830029648578899968</t>
  </si>
  <si>
    <t>829762727652556800</t>
  </si>
  <si>
    <t>830029650004996096</t>
  </si>
  <si>
    <t>830029650650869760</t>
  </si>
  <si>
    <t>830029650705281028</t>
  </si>
  <si>
    <t>830029652869705728</t>
  </si>
  <si>
    <t>830029653192609793</t>
  </si>
  <si>
    <t>827053206408663041</t>
  </si>
  <si>
    <t>830029653654040577</t>
  </si>
  <si>
    <t>830029655008800768</t>
  </si>
  <si>
    <t>830029655155539969</t>
  </si>
  <si>
    <t>830029655398756353</t>
  </si>
  <si>
    <t>830029657386913793</t>
  </si>
  <si>
    <t>830029658104201216</t>
  </si>
  <si>
    <t>830029662487195648</t>
  </si>
  <si>
    <t>830029667444854786</t>
  </si>
  <si>
    <t>830029667696533504</t>
  </si>
  <si>
    <t>830029668434722817</t>
  </si>
  <si>
    <t>830029669860835329</t>
  </si>
  <si>
    <t>830029670703833088</t>
  </si>
  <si>
    <t>830029672880631808</t>
  </si>
  <si>
    <t>830029677905453056</t>
  </si>
  <si>
    <t>830029678043922432</t>
  </si>
  <si>
    <t>830029679113433088</t>
  </si>
  <si>
    <t>830029679704866816</t>
  </si>
  <si>
    <t>830029680153538560</t>
  </si>
  <si>
    <t>830029681520963585</t>
  </si>
  <si>
    <t>830029681718153217</t>
  </si>
  <si>
    <t>830029682686980099</t>
  </si>
  <si>
    <t>830029683689414656</t>
  </si>
  <si>
    <t>830029685677490180</t>
  </si>
  <si>
    <t>829735220937043969</t>
  </si>
  <si>
    <t>830029686252118016</t>
  </si>
  <si>
    <t>830029686763880448</t>
  </si>
  <si>
    <t>830029687841759234</t>
  </si>
  <si>
    <t>826206253701591040</t>
  </si>
  <si>
    <t>830029692543627264</t>
  </si>
  <si>
    <t>830029693013331968</t>
  </si>
  <si>
    <t>829949231171518464</t>
  </si>
  <si>
    <t>830029693139169280</t>
  </si>
  <si>
    <t>830029696280702976</t>
  </si>
  <si>
    <t>830029698944102404</t>
  </si>
  <si>
    <t>830029700256890882</t>
  </si>
  <si>
    <t>829994867732467712</t>
  </si>
  <si>
    <t>830029703088046080</t>
  </si>
  <si>
    <t>830029703255846912</t>
  </si>
  <si>
    <t>830029315651862528</t>
  </si>
  <si>
    <t>830029703910084608</t>
  </si>
  <si>
    <t>830029705587863552</t>
  </si>
  <si>
    <t>830029707252989952</t>
  </si>
  <si>
    <t>830029710293946368</t>
  </si>
  <si>
    <t>830029712110018560</t>
  </si>
  <si>
    <t>830029713045336066</t>
  </si>
  <si>
    <t>830029715519967233</t>
  </si>
  <si>
    <t>830029716144943104</t>
  </si>
  <si>
    <t>830027288737624065</t>
  </si>
  <si>
    <t>830029716203659265</t>
  </si>
  <si>
    <t>830026756560125952</t>
  </si>
  <si>
    <t>830029716509884417</t>
  </si>
  <si>
    <t>830029717793275904</t>
  </si>
  <si>
    <t>830029717965328384</t>
  </si>
  <si>
    <t>830029718325956608</t>
  </si>
  <si>
    <t>830029718535692288</t>
  </si>
  <si>
    <t>827695939792011266</t>
  </si>
  <si>
    <t>830029719341035520</t>
  </si>
  <si>
    <t>830029719475195904</t>
  </si>
  <si>
    <t>830029720314064896</t>
  </si>
  <si>
    <t>830029720876150784</t>
  </si>
  <si>
    <t>830029720951603200</t>
  </si>
  <si>
    <t>830029723124301828</t>
  </si>
  <si>
    <t>830012690395492356</t>
  </si>
  <si>
    <t>830029723547865089</t>
  </si>
  <si>
    <t>830029724634189827</t>
  </si>
  <si>
    <t>830029726622302208</t>
  </si>
  <si>
    <t>829838261447225344</t>
  </si>
  <si>
    <t>830029727037530112</t>
  </si>
  <si>
    <t>830029727456964609</t>
  </si>
  <si>
    <t>830029727708618752</t>
  </si>
  <si>
    <t>830029731210940416</t>
  </si>
  <si>
    <t>830029731290611713</t>
  </si>
  <si>
    <t>830029731609337856</t>
  </si>
  <si>
    <t>830017220910661632</t>
  </si>
  <si>
    <t>830029731659669504</t>
  </si>
  <si>
    <t>830029734386008067</t>
  </si>
  <si>
    <t>830029734981595136</t>
  </si>
  <si>
    <t>830011860057460736</t>
  </si>
  <si>
    <t>830029734989926400</t>
  </si>
  <si>
    <t>830029735543631873</t>
  </si>
  <si>
    <t>830029738714492928</t>
  </si>
  <si>
    <t>830029739167514624</t>
  </si>
  <si>
    <t>830029563639914496</t>
  </si>
  <si>
    <t>830029740446724096</t>
  </si>
  <si>
    <t>830029741717594113</t>
  </si>
  <si>
    <t>756335169385091073</t>
  </si>
  <si>
    <t>830029742350925824</t>
  </si>
  <si>
    <t>829678135964794880</t>
  </si>
  <si>
    <t>830029744196427777</t>
  </si>
  <si>
    <t>830029747526594561</t>
  </si>
  <si>
    <t>830029747631570944</t>
  </si>
  <si>
    <t>830029748730490880</t>
  </si>
  <si>
    <t>830029750483767296</t>
  </si>
  <si>
    <t>829846924568227841</t>
  </si>
  <si>
    <t>830029750689202176</t>
  </si>
  <si>
    <t>830029427140677634</t>
  </si>
  <si>
    <t>830029751708418048</t>
  </si>
  <si>
    <t>830029752241180672</t>
  </si>
  <si>
    <t>830029753738522624</t>
  </si>
  <si>
    <t>830029755743367169</t>
  </si>
  <si>
    <t>830029756406124544</t>
  </si>
  <si>
    <t>830029758423379968</t>
  </si>
  <si>
    <t>830024769512808449</t>
  </si>
  <si>
    <t>830029758809333761</t>
  </si>
  <si>
    <t>829532813925969920</t>
  </si>
  <si>
    <t>830029763670573056</t>
  </si>
  <si>
    <t>830029764870148096</t>
  </si>
  <si>
    <t>830029524456841218</t>
  </si>
  <si>
    <t>830029765335617536</t>
  </si>
  <si>
    <t>830029768955408384</t>
  </si>
  <si>
    <t>830029769504935937</t>
  </si>
  <si>
    <t>830029770171809792</t>
  </si>
  <si>
    <t>830029773061648384</t>
  </si>
  <si>
    <t>830029777671032832</t>
  </si>
  <si>
    <t>830029778627485697</t>
  </si>
  <si>
    <t>830029781928439811</t>
  </si>
  <si>
    <t>830024811443273728</t>
  </si>
  <si>
    <t>830029783274774528</t>
  </si>
  <si>
    <t>830029054698942464</t>
  </si>
  <si>
    <t>830029783513825281</t>
  </si>
  <si>
    <t>830029785648734209</t>
  </si>
  <si>
    <t>830029786286325760</t>
  </si>
  <si>
    <t>830029786512764928</t>
  </si>
  <si>
    <t>830029786886111233</t>
  </si>
  <si>
    <t>830029787154362368</t>
  </si>
  <si>
    <t>830029788609785856</t>
  </si>
  <si>
    <t>830029789947916289</t>
  </si>
  <si>
    <t>830029792846024704</t>
  </si>
  <si>
    <t>830029795945746432</t>
  </si>
  <si>
    <t>830029796302344193</t>
  </si>
  <si>
    <t>830029799812919296</t>
  </si>
  <si>
    <t>830009794794655744</t>
  </si>
  <si>
    <t>830029803222818816</t>
  </si>
  <si>
    <t>830024126685409280</t>
  </si>
  <si>
    <t>830029806112796672</t>
  </si>
  <si>
    <t>829834717214162945</t>
  </si>
  <si>
    <t>830029806809014273</t>
  </si>
  <si>
    <t>830029810319630337</t>
  </si>
  <si>
    <t>830029812240613376</t>
  </si>
  <si>
    <t>830011878848000001</t>
  </si>
  <si>
    <t>830029812731412480</t>
  </si>
  <si>
    <t>830001854469648384</t>
  </si>
  <si>
    <t>830029814463553536</t>
  </si>
  <si>
    <t>830029815822565376</t>
  </si>
  <si>
    <t>830029816565026817</t>
  </si>
  <si>
    <t>830029816749490176</t>
  </si>
  <si>
    <t>830029817793937408</t>
  </si>
  <si>
    <t>830029818083295233</t>
  </si>
  <si>
    <t>829899604053209090</t>
  </si>
  <si>
    <t>830029819018608644</t>
  </si>
  <si>
    <t>829836500753858562</t>
  </si>
  <si>
    <t>830029819505213441</t>
  </si>
  <si>
    <t>830029821556248576</t>
  </si>
  <si>
    <t>830029633093394436</t>
  </si>
  <si>
    <t>830029824462774273</t>
  </si>
  <si>
    <t>830029826677420034</t>
  </si>
  <si>
    <t>829827384773840903</t>
  </si>
  <si>
    <t>830029827931533312</t>
  </si>
  <si>
    <t>830029828103471104</t>
  </si>
  <si>
    <t>830029828711731216</t>
  </si>
  <si>
    <t>830029830347448320</t>
  </si>
  <si>
    <t>830029830389432321</t>
  </si>
  <si>
    <t>830029831068798976</t>
  </si>
  <si>
    <t>830029831924543488</t>
  </si>
  <si>
    <t>830029832939458560</t>
  </si>
  <si>
    <t>830029835422617601</t>
  </si>
  <si>
    <t>830029835720392706</t>
  </si>
  <si>
    <t>829984119987773440</t>
  </si>
  <si>
    <t>830029835917545472</t>
  </si>
  <si>
    <t>830029836928372736</t>
  </si>
  <si>
    <t>830029837867823104</t>
  </si>
  <si>
    <t>830029838526316545</t>
  </si>
  <si>
    <t>830029078820421632</t>
  </si>
  <si>
    <t>830029191286505473</t>
  </si>
  <si>
    <t>830029601837608960</t>
  </si>
  <si>
    <t>830029713666109441</t>
  </si>
  <si>
    <t>830029839784693760</t>
  </si>
  <si>
    <t>830029839830642688</t>
  </si>
  <si>
    <t>830029841881845761</t>
  </si>
  <si>
    <t>829842517294198784</t>
  </si>
  <si>
    <t>830029842880032768</t>
  </si>
  <si>
    <t>829707074091245569</t>
  </si>
  <si>
    <t>830029844645679104</t>
  </si>
  <si>
    <t>830024165889605632</t>
  </si>
  <si>
    <t>830029846654963712</t>
  </si>
  <si>
    <t>830029847493738496</t>
  </si>
  <si>
    <t>830029848018026498</t>
  </si>
  <si>
    <t>829672150390943744</t>
  </si>
  <si>
    <t>830029848022167556</t>
  </si>
  <si>
    <t>830029849377009665</t>
  </si>
  <si>
    <t>830029850165575681</t>
  </si>
  <si>
    <t>829752924637102080</t>
  </si>
  <si>
    <t>829710644073156608</t>
  </si>
  <si>
    <t>829674392879845376</t>
  </si>
  <si>
    <t>829844008432259072</t>
  </si>
  <si>
    <t>830029852338163712</t>
  </si>
  <si>
    <t>830029852791099392</t>
  </si>
  <si>
    <t>830029853932056576</t>
  </si>
  <si>
    <t>830029854150184960</t>
  </si>
  <si>
    <t>830029854611472384</t>
  </si>
  <si>
    <t>829699568405192704</t>
  </si>
  <si>
    <t>830029856259862528</t>
  </si>
  <si>
    <t>829051230542401538</t>
  </si>
  <si>
    <t>830029857157414912</t>
  </si>
  <si>
    <t>822349277691310080</t>
  </si>
  <si>
    <t>830029857363001345</t>
  </si>
  <si>
    <t>830029857719361537</t>
  </si>
  <si>
    <t>830029863801221122</t>
  </si>
  <si>
    <t>829739691029196802</t>
  </si>
  <si>
    <t>830029864661086210</t>
  </si>
  <si>
    <t>829930670000533506</t>
  </si>
  <si>
    <t>830027832084545538</t>
  </si>
  <si>
    <t>830029865017495552</t>
  </si>
  <si>
    <t>830029866435276800</t>
  </si>
  <si>
    <t>830029868284919808</t>
  </si>
  <si>
    <t>830026773014396928</t>
  </si>
  <si>
    <t>829837307675041793</t>
  </si>
  <si>
    <t>830029869073440770</t>
  </si>
  <si>
    <t>830029817932300288</t>
  </si>
  <si>
    <t>830029869727830017</t>
  </si>
  <si>
    <t>830029869857775616</t>
  </si>
  <si>
    <t>830029870180741120</t>
  </si>
  <si>
    <t>830029870600220672</t>
  </si>
  <si>
    <t>830029866187759617</t>
  </si>
  <si>
    <t>830029874807046145</t>
  </si>
  <si>
    <t>830029875973062656</t>
  </si>
  <si>
    <t>829889360518606848</t>
  </si>
  <si>
    <t>830029876837097472</t>
  </si>
  <si>
    <t>829948025472684032</t>
  </si>
  <si>
    <t>830029877193605120</t>
  </si>
  <si>
    <t>830029877315244033</t>
  </si>
  <si>
    <t>829994666120593408</t>
  </si>
  <si>
    <t>830029878435147776</t>
  </si>
  <si>
    <t>830029620493828097</t>
  </si>
  <si>
    <t>829902069511421953</t>
  </si>
  <si>
    <t>830029884248453123</t>
  </si>
  <si>
    <t>830029885666058240</t>
  </si>
  <si>
    <t>830029886278496257</t>
  </si>
  <si>
    <t>830029263411650560</t>
  </si>
  <si>
    <t>830029869245353984</t>
  </si>
  <si>
    <t>830029886722973697</t>
  </si>
  <si>
    <t>830029886874120193</t>
  </si>
  <si>
    <t>830029889222885376</t>
  </si>
  <si>
    <t>830023320213024768</t>
  </si>
  <si>
    <t>830029893337509888</t>
  </si>
  <si>
    <t>829992905657815040</t>
  </si>
  <si>
    <t>830029893769367553</t>
  </si>
  <si>
    <t>829953010864386048</t>
  </si>
  <si>
    <t>829999320963416064</t>
  </si>
  <si>
    <t>830029451190747136</t>
  </si>
  <si>
    <t>830029894918737920</t>
  </si>
  <si>
    <t>830029895539552256</t>
  </si>
  <si>
    <t>830029899427622912</t>
  </si>
  <si>
    <t>830029899998064640</t>
  </si>
  <si>
    <t>830029900904022016</t>
  </si>
  <si>
    <t>830029902439145472</t>
  </si>
  <si>
    <t>830029902569037824</t>
  </si>
  <si>
    <t>830029904855068672</t>
  </si>
  <si>
    <t>829891313172676608</t>
  </si>
  <si>
    <t>830029907438747648</t>
  </si>
  <si>
    <t>829832364687777793</t>
  </si>
  <si>
    <t>830029907770167296</t>
  </si>
  <si>
    <t>830001016951173120</t>
  </si>
  <si>
    <t>830029907799457792</t>
  </si>
  <si>
    <t>830029908587929601</t>
  </si>
  <si>
    <t>830029908827045892</t>
  </si>
  <si>
    <t>830029910844465152</t>
  </si>
  <si>
    <t>830029911523983361</t>
  </si>
  <si>
    <t>830029912052473856</t>
  </si>
  <si>
    <t>829440394798718976</t>
  </si>
  <si>
    <t>830029914531307521</t>
  </si>
  <si>
    <t>830029916909531138</t>
  </si>
  <si>
    <t>830029917664509952</t>
  </si>
  <si>
    <t>829960594073677825</t>
  </si>
  <si>
    <t>830029920986341376</t>
  </si>
  <si>
    <t>829666666707554307</t>
  </si>
  <si>
    <t>830029921368031236</t>
  </si>
  <si>
    <t>830029921619734529</t>
  </si>
  <si>
    <t>830029921762279424</t>
  </si>
  <si>
    <t>830029922345291776</t>
  </si>
  <si>
    <t>830029922789883904</t>
  </si>
  <si>
    <t>830029924119490560</t>
  </si>
  <si>
    <t>830029924140449793</t>
  </si>
  <si>
    <t>830029924446720001</t>
  </si>
  <si>
    <t>830024056984465409</t>
  </si>
  <si>
    <t>830029925851619328</t>
  </si>
  <si>
    <t>830029926463975424</t>
  </si>
  <si>
    <t>828187883420938240</t>
  </si>
  <si>
    <t>830029926963228673</t>
  </si>
  <si>
    <t>830029927932129280</t>
  </si>
  <si>
    <t>830029928544473088</t>
  </si>
  <si>
    <t>829894906751623168</t>
  </si>
  <si>
    <t>830029408631132160</t>
  </si>
  <si>
    <t>830029621743738882</t>
  </si>
  <si>
    <t>830029932679962628</t>
  </si>
  <si>
    <t>829976728810450944</t>
  </si>
  <si>
    <t>830029935397986304</t>
  </si>
  <si>
    <t>830024104946307072</t>
  </si>
  <si>
    <t>830029935993569281</t>
  </si>
  <si>
    <t>830029937713303553</t>
  </si>
  <si>
    <t>829950820359798785</t>
  </si>
  <si>
    <t>830029938506006528</t>
  </si>
  <si>
    <t>830029938547892224</t>
  </si>
  <si>
    <t>830029939277705216</t>
  </si>
  <si>
    <t>829852662552264704</t>
  </si>
  <si>
    <t>830029939294470144</t>
  </si>
  <si>
    <t>829798886227243009</t>
  </si>
  <si>
    <t>829793380423057409</t>
  </si>
  <si>
    <t>829800235161550848</t>
  </si>
  <si>
    <t>829794767101911040</t>
  </si>
  <si>
    <t>829792665348763648</t>
  </si>
  <si>
    <t>830029939873308677</t>
  </si>
  <si>
    <t>830029940766695426</t>
  </si>
  <si>
    <t>829824474467880960</t>
  </si>
  <si>
    <t>830029941555154945</t>
  </si>
  <si>
    <t>830029944059203586</t>
  </si>
  <si>
    <t>830029944914841602</t>
  </si>
  <si>
    <t>830029947263647745</t>
  </si>
  <si>
    <t>829840830961741824</t>
  </si>
  <si>
    <t>830029951256711169</t>
  </si>
  <si>
    <t>830029952070225920</t>
  </si>
  <si>
    <t>829733987291713542</t>
  </si>
  <si>
    <t>830029952733044737</t>
  </si>
  <si>
    <t>830029952808603648</t>
  </si>
  <si>
    <t>829877087846666240</t>
  </si>
  <si>
    <t>830029952938602500</t>
  </si>
  <si>
    <t>830029953307705344</t>
  </si>
  <si>
    <t>829851251206664192</t>
  </si>
  <si>
    <t>829796516286099457</t>
  </si>
  <si>
    <t>830029690114945024</t>
  </si>
  <si>
    <t>829772400405291008</t>
  </si>
  <si>
    <t>829726570721873920</t>
  </si>
  <si>
    <t>830029784503586816</t>
  </si>
  <si>
    <t>830029953928302592</t>
  </si>
  <si>
    <t>830029953966145536</t>
  </si>
  <si>
    <t>830029954800812033</t>
  </si>
  <si>
    <t>829813806339612673</t>
  </si>
  <si>
    <t>830023034631249920</t>
  </si>
  <si>
    <t>830029956063313921</t>
  </si>
  <si>
    <t>830029956247863296</t>
  </si>
  <si>
    <t>830021842010259456</t>
  </si>
  <si>
    <t>830029961914359809</t>
  </si>
  <si>
    <t>830029962535133184</t>
  </si>
  <si>
    <t>830029963365666816</t>
  </si>
  <si>
    <t>830029570770341889</t>
  </si>
  <si>
    <t>830029967266283521</t>
  </si>
  <si>
    <t>830029967442444288</t>
  </si>
  <si>
    <t>829955492415954944</t>
  </si>
  <si>
    <t>830029968616849409</t>
  </si>
  <si>
    <t>830029969896128513</t>
  </si>
  <si>
    <t>830029188283371520</t>
  </si>
  <si>
    <t>830029970596569089</t>
  </si>
  <si>
    <t>830029973989752832</t>
  </si>
  <si>
    <t>830029974706991106</t>
  </si>
  <si>
    <t>830029978314096644</t>
  </si>
  <si>
    <t>830029978418950144</t>
  </si>
  <si>
    <t>830029978653847553</t>
  </si>
  <si>
    <t>830028424827777024</t>
  </si>
  <si>
    <t>830029980285411328</t>
  </si>
  <si>
    <t>829914006085263360</t>
  </si>
  <si>
    <t>830029980302184449</t>
  </si>
  <si>
    <t>830029980985724928</t>
  </si>
  <si>
    <t>830029872424710144</t>
  </si>
  <si>
    <t>830029981581443073</t>
  </si>
  <si>
    <t>830029982894272513</t>
  </si>
  <si>
    <t>830029986048401409</t>
  </si>
  <si>
    <t>829995273883627521</t>
  </si>
  <si>
    <t>830029987126325248</t>
  </si>
  <si>
    <t>829787483831406594</t>
  </si>
  <si>
    <t>829728377510715393</t>
  </si>
  <si>
    <t>829827721521885189</t>
  </si>
  <si>
    <t>830020995339710464</t>
  </si>
  <si>
    <t>830029393451958272</t>
  </si>
  <si>
    <t>830029988690853888</t>
  </si>
  <si>
    <t>830029991228354560</t>
  </si>
  <si>
    <t>829915098713985024</t>
  </si>
  <si>
    <t>829837305665904640</t>
  </si>
  <si>
    <t>830029991337398272</t>
  </si>
  <si>
    <t>829919923896012800</t>
  </si>
  <si>
    <t>830029991593201667</t>
  </si>
  <si>
    <t>829888233311985664</t>
  </si>
  <si>
    <t>830029996240564225</t>
  </si>
  <si>
    <t>829846108079849473</t>
  </si>
  <si>
    <t>830029998710992896</t>
  </si>
  <si>
    <t>830030001927974914</t>
  </si>
  <si>
    <t>830029729939927040</t>
  </si>
  <si>
    <t>830029862228287488</t>
  </si>
  <si>
    <t>830026485104836611</t>
  </si>
  <si>
    <t>830030002242650112</t>
  </si>
  <si>
    <t>830030003681239041</t>
  </si>
  <si>
    <t>830030004532699136</t>
  </si>
  <si>
    <t>830030004662591489</t>
  </si>
  <si>
    <t>830030005493235712</t>
  </si>
  <si>
    <t>803971482338500608</t>
  </si>
  <si>
    <t>830030006785040384</t>
  </si>
  <si>
    <t>829989706662305792</t>
  </si>
  <si>
    <t>830030007170953216</t>
  </si>
  <si>
    <t>830030007791714305</t>
  </si>
  <si>
    <t>830029408815742979</t>
  </si>
  <si>
    <t>829872778895581188</t>
  </si>
  <si>
    <t>829963155728191488</t>
  </si>
  <si>
    <t>829874649395757056</t>
  </si>
  <si>
    <t>830001641277493248</t>
  </si>
  <si>
    <t>830016011541811200</t>
  </si>
  <si>
    <t>830029998773903364</t>
  </si>
  <si>
    <t>826809419681906688</t>
  </si>
  <si>
    <t>830030009603616768</t>
  </si>
  <si>
    <t>829836312983302145</t>
  </si>
  <si>
    <t>830030010652168192</t>
  </si>
  <si>
    <t>830030013961482242</t>
  </si>
  <si>
    <t>830030016008302592</t>
  </si>
  <si>
    <t>830024517468643328</t>
  </si>
  <si>
    <t>830029551858130944</t>
  </si>
  <si>
    <t>830030017618919426</t>
  </si>
  <si>
    <t>829472298742796288</t>
  </si>
  <si>
    <t>830030019699339264</t>
  </si>
  <si>
    <t>830030019833511936</t>
  </si>
  <si>
    <t>829937826779197442</t>
  </si>
  <si>
    <t>830030021695852544</t>
  </si>
  <si>
    <t>830030021716799490</t>
  </si>
  <si>
    <t>830030023486795776</t>
  </si>
  <si>
    <t>830030023637745665</t>
  </si>
  <si>
    <t>830030024132612096</t>
  </si>
  <si>
    <t>830030024183050240</t>
  </si>
  <si>
    <t>829892303795871744</t>
  </si>
  <si>
    <t>830030025558732800</t>
  </si>
  <si>
    <t>829915297347883008</t>
  </si>
  <si>
    <t>830030026498191360</t>
  </si>
  <si>
    <t>829909270158262272</t>
  </si>
  <si>
    <t>830030026590543872</t>
  </si>
  <si>
    <t>830023577827160066</t>
  </si>
  <si>
    <t>829993385738063872</t>
  </si>
  <si>
    <t>830030026842189824</t>
  </si>
  <si>
    <t>830028715773931521</t>
  </si>
  <si>
    <t>830027590756872192</t>
  </si>
  <si>
    <t>829915001615900672</t>
  </si>
  <si>
    <t>827120421736738820</t>
  </si>
  <si>
    <t>829842757875294208</t>
  </si>
  <si>
    <t>829869072871485442</t>
  </si>
  <si>
    <t>829875465905119232</t>
  </si>
  <si>
    <t>829873827320573953</t>
  </si>
  <si>
    <t>830028291646091265</t>
  </si>
  <si>
    <t>830029350820917248</t>
  </si>
  <si>
    <t>829965168444579840</t>
  </si>
  <si>
    <t>829737684696461312</t>
  </si>
  <si>
    <t>830009311367532545</t>
  </si>
  <si>
    <t>829967578672009216</t>
  </si>
  <si>
    <t>829773603683983361</t>
  </si>
  <si>
    <t>830029648922832900</t>
  </si>
  <si>
    <t>829451566000242688</t>
  </si>
  <si>
    <t>830029126983630848</t>
  </si>
  <si>
    <t>tr</t>
  </si>
  <si>
    <t>ja</t>
  </si>
  <si>
    <t>JavaScript is Easy</t>
  </si>
  <si>
    <t>Virginia Beach, VA</t>
  </si>
  <si>
    <t>David Ezell</t>
  </si>
  <si>
    <t>Pamela hicks</t>
  </si>
  <si>
    <t>😬</t>
  </si>
  <si>
    <t>Adam Khan</t>
  </si>
  <si>
    <t>MSimiltonNY2212</t>
  </si>
  <si>
    <t>Erin M Barlow</t>
  </si>
  <si>
    <t>Hudson Valley Strong</t>
  </si>
  <si>
    <t>Lisa Westbrook</t>
  </si>
  <si>
    <t>Caroline Scott</t>
  </si>
  <si>
    <t>JeanClaudeVan Dan 🐺</t>
  </si>
  <si>
    <t>Aztecaboy8387</t>
  </si>
  <si>
    <t>#No+IMPRUDENCIA</t>
  </si>
  <si>
    <t>Duncan Castles</t>
  </si>
  <si>
    <t>paul simpson</t>
  </si>
  <si>
    <t>Layth Yousif</t>
  </si>
  <si>
    <t>Keep Left</t>
  </si>
  <si>
    <t>Independent Voices</t>
  </si>
  <si>
    <t>Dara de Brún</t>
  </si>
  <si>
    <t>Tabootrump</t>
  </si>
  <si>
    <t>TPQ</t>
  </si>
  <si>
    <t>American Paper</t>
  </si>
  <si>
    <t>4Ever_X_TORY</t>
  </si>
  <si>
    <t>Sharon Charboneau</t>
  </si>
  <si>
    <t>Carmz</t>
  </si>
  <si>
    <t>UgaMass33</t>
  </si>
  <si>
    <t>loony</t>
  </si>
  <si>
    <t>SEB</t>
  </si>
  <si>
    <t>Eric Geller</t>
  </si>
  <si>
    <t>Kareth Aisling</t>
  </si>
  <si>
    <t>Chris Smith</t>
  </si>
  <si>
    <t>Jose Antonio Pachon</t>
  </si>
  <si>
    <t>Yelitza Diaz</t>
  </si>
  <si>
    <t>Sarah</t>
  </si>
  <si>
    <t>VANITY FAIR</t>
  </si>
  <si>
    <t>Tony Cleveland</t>
  </si>
  <si>
    <t>Nigel Tolley</t>
  </si>
  <si>
    <t>John</t>
  </si>
  <si>
    <t>C Ebel</t>
  </si>
  <si>
    <t>Emre Ozcan</t>
  </si>
  <si>
    <t>KristjanThorsteinson</t>
  </si>
  <si>
    <t>Camila Giovanini</t>
  </si>
  <si>
    <t>Isfandiar Khan</t>
  </si>
  <si>
    <t>Roel</t>
  </si>
  <si>
    <t>Henrik LaFreniere</t>
  </si>
  <si>
    <t>JOSE MORAH</t>
  </si>
  <si>
    <t>Standard Issue</t>
  </si>
  <si>
    <t>Lesley Watson</t>
  </si>
  <si>
    <t>Rod Bamberry</t>
  </si>
  <si>
    <t>Gaurav Pandhi</t>
  </si>
  <si>
    <t>★♥❝ɪмяαη❞♡✩ ツ</t>
  </si>
  <si>
    <t>🙅🏼Miss D 🇺🇸</t>
  </si>
  <si>
    <t>Jennifer Hoie</t>
  </si>
  <si>
    <t>Gordan Duhaček</t>
  </si>
  <si>
    <t>Duševna(h)rana🍕</t>
  </si>
  <si>
    <t>Donmanik</t>
  </si>
  <si>
    <t>Pirulo Rivera</t>
  </si>
  <si>
    <t>Michael Barbaro</t>
  </si>
  <si>
    <t>Philip Rucker</t>
  </si>
  <si>
    <t>Diana M. Pho</t>
  </si>
  <si>
    <t>Jack Fowler</t>
  </si>
  <si>
    <t>Sara V. Traberman</t>
  </si>
  <si>
    <t>Luis Ma</t>
  </si>
  <si>
    <t>so✍️Lomon</t>
  </si>
  <si>
    <t>Bob Kostic</t>
  </si>
  <si>
    <t>My Cousin Vinnie</t>
  </si>
  <si>
    <t>Cindy Maloney</t>
  </si>
  <si>
    <t>Zebercet</t>
  </si>
  <si>
    <t>PROMETHEUS</t>
  </si>
  <si>
    <t>Celebrity World</t>
  </si>
  <si>
    <t>abdul qadir</t>
  </si>
  <si>
    <t>Conrad</t>
  </si>
  <si>
    <t>Jonah Goldberg</t>
  </si>
  <si>
    <t>Barb Olson</t>
  </si>
  <si>
    <t>Welp</t>
  </si>
  <si>
    <t>Jenn McAllister</t>
  </si>
  <si>
    <t>A!</t>
  </si>
  <si>
    <t>Saucy👑</t>
  </si>
  <si>
    <t>Scooterissima</t>
  </si>
  <si>
    <t>Greg Olson</t>
  </si>
  <si>
    <t>Agustin Puente</t>
  </si>
  <si>
    <t>900AM WURD</t>
  </si>
  <si>
    <t>James Justin Mason</t>
  </si>
  <si>
    <t>FONS</t>
  </si>
  <si>
    <t>Helen</t>
  </si>
  <si>
    <t>Clay Travis</t>
  </si>
  <si>
    <t>AY</t>
  </si>
  <si>
    <t>Kuu💎💎💎</t>
  </si>
  <si>
    <t>Insane Joel Akane</t>
  </si>
  <si>
    <t>Kathleen Kowalczyk</t>
  </si>
  <si>
    <t>Bryan Moore</t>
  </si>
  <si>
    <t>Ximena Pineda</t>
  </si>
  <si>
    <t>Becky Brandt</t>
  </si>
  <si>
    <t>Schmette</t>
  </si>
  <si>
    <t>Slate</t>
  </si>
  <si>
    <t>Blue</t>
  </si>
  <si>
    <t>Lucas Renard</t>
  </si>
  <si>
    <t>Petra Bernhardt</t>
  </si>
  <si>
    <t>Star Wars Freak👌🏻</t>
  </si>
  <si>
    <t>Ben</t>
  </si>
  <si>
    <t>Threepo</t>
  </si>
  <si>
    <t>Lic. Andres Polanco</t>
  </si>
  <si>
    <t>_( :3」∠)_</t>
  </si>
  <si>
    <t>Wulan</t>
  </si>
  <si>
    <t>Mosiah Nat Turner</t>
  </si>
  <si>
    <t>Dana</t>
  </si>
  <si>
    <t>Princes</t>
  </si>
  <si>
    <t>Moritz Deutschmann</t>
  </si>
  <si>
    <t>Max Angelo Perin</t>
  </si>
  <si>
    <t>Missy Neal</t>
  </si>
  <si>
    <t>The New Yorker</t>
  </si>
  <si>
    <t>Dilemmaz</t>
  </si>
  <si>
    <t>Prest0</t>
  </si>
  <si>
    <t>Stoner Nation™ 🔥💨</t>
  </si>
  <si>
    <t>Mel. Just Mel.</t>
  </si>
  <si>
    <t>Sheyah|EXID&amp;GFriend</t>
  </si>
  <si>
    <t>⌛️carol muse⌛️</t>
  </si>
  <si>
    <t>AmericaAlreadyGreat</t>
  </si>
  <si>
    <t>Francisco Andújar</t>
  </si>
  <si>
    <t>Beau d'Lollocks</t>
  </si>
  <si>
    <t>Hulk</t>
  </si>
  <si>
    <t>Jrenee</t>
  </si>
  <si>
    <t>Muhammad Ali Carter</t>
  </si>
  <si>
    <t>Roberto Antonini</t>
  </si>
  <si>
    <t>E M M A</t>
  </si>
  <si>
    <t>F Robert Jacobs</t>
  </si>
  <si>
    <t>shelacharles</t>
  </si>
  <si>
    <t>Sandra J Pastore</t>
  </si>
  <si>
    <t>Harb Garabedian</t>
  </si>
  <si>
    <t>Jamie Eldridge</t>
  </si>
  <si>
    <t>Dave King</t>
  </si>
  <si>
    <t>Robbie Griffin</t>
  </si>
  <si>
    <t>Channel 4 News Bot</t>
  </si>
  <si>
    <t>Akhtar Khushboo</t>
  </si>
  <si>
    <t>Tai</t>
  </si>
  <si>
    <t>TYLER</t>
  </si>
  <si>
    <t>Chelsea•</t>
  </si>
  <si>
    <t>Bo Snerdley</t>
  </si>
  <si>
    <t>Tim Edwards</t>
  </si>
  <si>
    <t>Dave K.</t>
  </si>
  <si>
    <t>CombatBootsOut</t>
  </si>
  <si>
    <t>731 GOD</t>
  </si>
  <si>
    <t>Jo</t>
  </si>
  <si>
    <t>jada dawa</t>
  </si>
  <si>
    <t>Banny</t>
  </si>
  <si>
    <t>Dr. Avidan Milevsky</t>
  </si>
  <si>
    <t>CP</t>
  </si>
  <si>
    <t>Jordan Lewis Withers</t>
  </si>
  <si>
    <t>Economy Tweets</t>
  </si>
  <si>
    <t>Finkowska</t>
  </si>
  <si>
    <t>Snoopy1310</t>
  </si>
  <si>
    <t>Mona vanderSmitte</t>
  </si>
  <si>
    <t>MAK360 Raincoat</t>
  </si>
  <si>
    <t>Jae</t>
  </si>
  <si>
    <t>ACLU National</t>
  </si>
  <si>
    <t>Agustus A.</t>
  </si>
  <si>
    <t>CoffeeSpoonie ☕️🥄</t>
  </si>
  <si>
    <t>Aaron McCord</t>
  </si>
  <si>
    <t>Jenny</t>
  </si>
  <si>
    <t>Michael Osterloh</t>
  </si>
  <si>
    <t>Olivertash</t>
  </si>
  <si>
    <t>reagan🍒</t>
  </si>
  <si>
    <t>Angela Sivilli 🗽</t>
  </si>
  <si>
    <t>LordXmen2k</t>
  </si>
  <si>
    <t>CanadaWestRepublic</t>
  </si>
  <si>
    <t>Rabie Alkali</t>
  </si>
  <si>
    <t>Liam Stack</t>
  </si>
  <si>
    <t>Elizabeth eLiz Cowen</t>
  </si>
  <si>
    <t>Arlo J. Wiley</t>
  </si>
  <si>
    <t>Anthony Petrosky</t>
  </si>
  <si>
    <t>Amelia Dubai Escorts</t>
  </si>
  <si>
    <t>Henri Karhatsu</t>
  </si>
  <si>
    <t>atm</t>
  </si>
  <si>
    <t>Dave Russell</t>
  </si>
  <si>
    <t>The Telegraph</t>
  </si>
  <si>
    <t>Jacqueline Bartram</t>
  </si>
  <si>
    <t>Ania Kaci انياقاسي</t>
  </si>
  <si>
    <t>melissa</t>
  </si>
  <si>
    <t>Washington Post</t>
  </si>
  <si>
    <t>Jackie Coley</t>
  </si>
  <si>
    <t>Lynn Bogner</t>
  </si>
  <si>
    <t>Shaun Clark</t>
  </si>
  <si>
    <t>Ric Jones</t>
  </si>
  <si>
    <t>HuffPost Politics</t>
  </si>
  <si>
    <t>Adrienne Verrilli</t>
  </si>
  <si>
    <t>Otoo Kwesi amonoo</t>
  </si>
  <si>
    <t>Pulse Ghana</t>
  </si>
  <si>
    <t>A</t>
  </si>
  <si>
    <t>Miriam Oezen©</t>
  </si>
  <si>
    <t>DREAMCATCHER</t>
  </si>
  <si>
    <t>Paris Match</t>
  </si>
  <si>
    <t>Valeria K. S.</t>
  </si>
  <si>
    <t>ناهد علي #سكس سكس</t>
  </si>
  <si>
    <t>مرحبا مرحبا</t>
  </si>
  <si>
    <t>Justin Escher Alpert</t>
  </si>
  <si>
    <t>(((Alex)))</t>
  </si>
  <si>
    <t>Sergio Sarmiento</t>
  </si>
  <si>
    <t>Maresa76</t>
  </si>
  <si>
    <t>Neera Tanden</t>
  </si>
  <si>
    <t>Wine-O</t>
  </si>
  <si>
    <t>Jim Cressman</t>
  </si>
  <si>
    <t>Danny Sullivan</t>
  </si>
  <si>
    <t>Darío Llanos</t>
  </si>
  <si>
    <t>Alexander Gilmour</t>
  </si>
  <si>
    <t>Rubina Ali Khan</t>
  </si>
  <si>
    <t>Lo</t>
  </si>
  <si>
    <t>Citizen Patriot</t>
  </si>
  <si>
    <t>Twitchy Team</t>
  </si>
  <si>
    <t>(´•ω•｀) (´・ω・ ｀)</t>
  </si>
  <si>
    <t>Mint Mojito</t>
  </si>
  <si>
    <t>Shawn Peirce</t>
  </si>
  <si>
    <t>((Gallagher-Louisy))</t>
  </si>
  <si>
    <t>Thea Kurdi</t>
  </si>
  <si>
    <t>Jon Samon</t>
  </si>
  <si>
    <t>Sarah Marton</t>
  </si>
  <si>
    <t>ryuji</t>
  </si>
  <si>
    <t>TATEGAMI</t>
  </si>
  <si>
    <t>Eykis #RESISTANCE</t>
  </si>
  <si>
    <t>Missy Killion</t>
  </si>
  <si>
    <t>emily</t>
  </si>
  <si>
    <t>Paul Shepherd🇺🇸 🌎</t>
  </si>
  <si>
    <t>Don Kushpet</t>
  </si>
  <si>
    <t>rvd</t>
  </si>
  <si>
    <t>Jrs</t>
  </si>
  <si>
    <t>voodoochild</t>
  </si>
  <si>
    <t>jamie</t>
  </si>
  <si>
    <t>Dr. Evin Fox</t>
  </si>
  <si>
    <t>Cattitude🐸🐈🐾</t>
  </si>
  <si>
    <t>elsa vargas vargas</t>
  </si>
  <si>
    <t>Justin Hendrix</t>
  </si>
  <si>
    <t>#GeneralStrike PT</t>
  </si>
  <si>
    <t>(((Laura Newman)))</t>
  </si>
  <si>
    <t>Martin Acuna</t>
  </si>
  <si>
    <t>Angela K Roe</t>
  </si>
  <si>
    <t>John Rentoul</t>
  </si>
  <si>
    <t>Will Gore</t>
  </si>
  <si>
    <t>Ronni Emden</t>
  </si>
  <si>
    <t>Anne</t>
  </si>
  <si>
    <t>Sylvie</t>
  </si>
  <si>
    <t>Earlis Marks</t>
  </si>
  <si>
    <t>Charles MJK</t>
  </si>
  <si>
    <t>Twin  Mercury</t>
  </si>
  <si>
    <t>N8wood4d</t>
  </si>
  <si>
    <t>Nico❄</t>
  </si>
  <si>
    <t>Mustafa İslam Aslan</t>
  </si>
  <si>
    <t>Fatih Tezcan</t>
  </si>
  <si>
    <t>Bev Vincent</t>
  </si>
  <si>
    <t>Jess Sargus</t>
  </si>
  <si>
    <t>jess</t>
  </si>
  <si>
    <t>Strategy Coach</t>
  </si>
  <si>
    <t>Carrie</t>
  </si>
  <si>
    <t>NPR Politics</t>
  </si>
  <si>
    <t>Royal Capital Ltd.</t>
  </si>
  <si>
    <t>Rolf Fritsche</t>
  </si>
  <si>
    <t>Jörg Rainer</t>
  </si>
  <si>
    <t>Nadhirah Aulia</t>
  </si>
  <si>
    <t>Caspar Lee</t>
  </si>
  <si>
    <t>Pan</t>
  </si>
  <si>
    <t>Kristina Milton 🛩</t>
  </si>
  <si>
    <t>@[X]wave21 木飛龍</t>
  </si>
  <si>
    <t>Tea Pain</t>
  </si>
  <si>
    <t>YG</t>
  </si>
  <si>
    <t>King Darius</t>
  </si>
  <si>
    <t>Pablo Carrillo</t>
  </si>
  <si>
    <t>NanoAndroNation⏳is💶</t>
  </si>
  <si>
    <t>Tom Walkom</t>
  </si>
  <si>
    <t>Weekly Journal U.K.</t>
  </si>
  <si>
    <t>Sigma Tau Gamma SLU</t>
  </si>
  <si>
    <t>Artifax Gaming</t>
  </si>
  <si>
    <t>Jhorts</t>
  </si>
  <si>
    <t>Jill</t>
  </si>
  <si>
    <t>Solo</t>
  </si>
  <si>
    <t>NBC Politics</t>
  </si>
  <si>
    <t>Annemarie M.</t>
  </si>
  <si>
    <t>🍎Marie  Jeff🇺🇸</t>
  </si>
  <si>
    <t>Julian Bröwn</t>
  </si>
  <si>
    <t>Deviant Combatant</t>
  </si>
  <si>
    <t>Times of lsIamabad</t>
  </si>
  <si>
    <t>Mr.Ruffin</t>
  </si>
  <si>
    <t>Guy Kawasaki</t>
  </si>
  <si>
    <t>Jono</t>
  </si>
  <si>
    <t>Gabe Ortíz</t>
  </si>
  <si>
    <t>RESIST 🇺🇸</t>
  </si>
  <si>
    <t>Le HuffPost</t>
  </si>
  <si>
    <t>mohamed hafsoit</t>
  </si>
  <si>
    <t>Justin Beaver</t>
  </si>
  <si>
    <t>Isla Mía Cuba</t>
  </si>
  <si>
    <t>A.J.</t>
  </si>
  <si>
    <t>Raphaël Hivon</t>
  </si>
  <si>
    <t>Trevor Hurst</t>
  </si>
  <si>
    <t>Roma Smith</t>
  </si>
  <si>
    <t>Patrick Michael</t>
  </si>
  <si>
    <t>ALERTA #TROPA ®</t>
  </si>
  <si>
    <t>ppirrotta</t>
  </si>
  <si>
    <t>American Mom🇺🇸</t>
  </si>
  <si>
    <t>Steven Tinel</t>
  </si>
  <si>
    <t>deplorable jill</t>
  </si>
  <si>
    <t>Simon Ripley</t>
  </si>
  <si>
    <t>Tim Langton</t>
  </si>
  <si>
    <t>Heffron Drive INK</t>
  </si>
  <si>
    <t>Toon Seri Anthraxxxx</t>
  </si>
  <si>
    <t>Erick Yohe</t>
  </si>
  <si>
    <t>Maya Dukmasova</t>
  </si>
  <si>
    <t>SuzieeBermamm</t>
  </si>
  <si>
    <t>WhoMe, an atheist?</t>
  </si>
  <si>
    <t>beachgoddess</t>
  </si>
  <si>
    <t>Closeted Teenager</t>
  </si>
  <si>
    <t>Anal Lease Keating</t>
  </si>
  <si>
    <t>XaniaNews</t>
  </si>
  <si>
    <t>Sean McGurr</t>
  </si>
  <si>
    <t>Alexander</t>
  </si>
  <si>
    <t>The Daily Dot</t>
  </si>
  <si>
    <t>Lauren Hughes</t>
  </si>
  <si>
    <t>Couscous Nonce</t>
  </si>
  <si>
    <t>jezucrihto xd</t>
  </si>
  <si>
    <t>Ivan Fernandez</t>
  </si>
  <si>
    <t>Haber Portalım</t>
  </si>
  <si>
    <t>Hannah Polow</t>
  </si>
  <si>
    <t>Δnnie.</t>
  </si>
  <si>
    <t>Okayplayer</t>
  </si>
  <si>
    <t>Craig Stewart</t>
  </si>
  <si>
    <t>sarinablackheart</t>
  </si>
  <si>
    <t>Ericka Joseph ❤</t>
  </si>
  <si>
    <t>1 Nasty Snowflake ❄️</t>
  </si>
  <si>
    <t>Alejandro J. Rivas</t>
  </si>
  <si>
    <t>آرتامن / Artamène</t>
  </si>
  <si>
    <t>Leonardo F. Massocco</t>
  </si>
  <si>
    <t>Female Problems</t>
  </si>
  <si>
    <t>I love bacon.</t>
  </si>
  <si>
    <t>Eylem Unver</t>
  </si>
  <si>
    <t>FarKhan</t>
  </si>
  <si>
    <t>The 85th Legislature</t>
  </si>
  <si>
    <t>Khrystle Bullock</t>
  </si>
  <si>
    <t>The Hummingbird</t>
  </si>
  <si>
    <t>PDiddie</t>
  </si>
  <si>
    <t>whatever Nigga</t>
  </si>
  <si>
    <t>Erinlea</t>
  </si>
  <si>
    <t>Keith Olbermann</t>
  </si>
  <si>
    <t>Bill Thomas</t>
  </si>
  <si>
    <t>English in 60 secs</t>
  </si>
  <si>
    <t>Sander Roelandt</t>
  </si>
  <si>
    <t>¥u$uF</t>
  </si>
  <si>
    <t>☠ chris ☠</t>
  </si>
  <si>
    <t>Rocky Amato</t>
  </si>
  <si>
    <t>Ivana</t>
  </si>
  <si>
    <t>Mary Hall</t>
  </si>
  <si>
    <t>Chas</t>
  </si>
  <si>
    <t>Haven Benjamin</t>
  </si>
  <si>
    <t>HOOCH</t>
  </si>
  <si>
    <t>Samer / سامر</t>
  </si>
  <si>
    <t>Just A☕️☕️</t>
  </si>
  <si>
    <t>News Caliente</t>
  </si>
  <si>
    <t>TDoug</t>
  </si>
  <si>
    <t>Jordan Olsen</t>
  </si>
  <si>
    <t>Report 24 Canada</t>
  </si>
  <si>
    <t>reaction pics</t>
  </si>
  <si>
    <t>sophie</t>
  </si>
  <si>
    <t>Martha Jones MD</t>
  </si>
  <si>
    <t>Tim Collier</t>
  </si>
  <si>
    <t>WilliamWorldWide</t>
  </si>
  <si>
    <t>Paul Bettany</t>
  </si>
  <si>
    <t>Cherry Ng</t>
  </si>
  <si>
    <t>FAIR</t>
  </si>
  <si>
    <t>Domini Gatri</t>
  </si>
  <si>
    <t>BRICs情報</t>
  </si>
  <si>
    <t>Iam_Flawless marley</t>
  </si>
  <si>
    <t>👑KVNG JAY | BossDon</t>
  </si>
  <si>
    <t>❷❸:❺❽</t>
  </si>
  <si>
    <t>sylveon</t>
  </si>
  <si>
    <t>Rose McNulty</t>
  </si>
  <si>
    <t>Sara</t>
  </si>
  <si>
    <t>Venezuela y Panama</t>
  </si>
  <si>
    <t>Fox News Politics</t>
  </si>
  <si>
    <t>Margo Dery</t>
  </si>
  <si>
    <t>Kimberly scott</t>
  </si>
  <si>
    <t>Monkey Cage</t>
  </si>
  <si>
    <t>Cristiano Ronaldo</t>
  </si>
  <si>
    <t>Top Breaking News</t>
  </si>
  <si>
    <t>黒井カイ KAI KUROI</t>
  </si>
  <si>
    <t>M£GAMAN</t>
  </si>
  <si>
    <t>PK Misra</t>
  </si>
  <si>
    <t>Robert Cortes</t>
  </si>
  <si>
    <t>Christopher Tolu</t>
  </si>
  <si>
    <t>dj damosco</t>
  </si>
  <si>
    <t>Princess Chelsey✨</t>
  </si>
  <si>
    <t>Toni Roldán Monés</t>
  </si>
  <si>
    <t>Diego Careaga</t>
  </si>
  <si>
    <t>Honeybrown# Resist</t>
  </si>
  <si>
    <t>ㅤ</t>
  </si>
  <si>
    <t>vontigo</t>
  </si>
  <si>
    <t>A Once Great Nation</t>
  </si>
  <si>
    <t>Cheyenne</t>
  </si>
  <si>
    <t>JUNE</t>
  </si>
  <si>
    <t>Rookie Gaderk</t>
  </si>
  <si>
    <t>CommonSensei</t>
  </si>
  <si>
    <t>Pierre LaFontaine</t>
  </si>
  <si>
    <t>Josefina</t>
  </si>
  <si>
    <t>Ernie Conger</t>
  </si>
  <si>
    <t>Jan Koch</t>
  </si>
  <si>
    <t>Celeborn</t>
  </si>
  <si>
    <t>Raphaël Bourgès</t>
  </si>
  <si>
    <t>El Pensador Critico</t>
  </si>
  <si>
    <t>Bernie Sanders</t>
  </si>
  <si>
    <t>German Mosquera</t>
  </si>
  <si>
    <t>Melissa💫</t>
  </si>
  <si>
    <t>Tabi</t>
  </si>
  <si>
    <t>Nicholas Kristof</t>
  </si>
  <si>
    <t>Louise Lorenz</t>
  </si>
  <si>
    <t>CNN International</t>
  </si>
  <si>
    <t>SerenaWilliamsCORNER</t>
  </si>
  <si>
    <t>paułegend</t>
  </si>
  <si>
    <t>Yasin.</t>
  </si>
  <si>
    <t>Zero Hour</t>
  </si>
  <si>
    <t>Christine Wilson</t>
  </si>
  <si>
    <t>Zachary Hale-Hodges</t>
  </si>
  <si>
    <t>Mpho Malete</t>
  </si>
  <si>
    <t>Anne Sinclair</t>
  </si>
  <si>
    <t>A. Ballesteros Ainsa</t>
  </si>
  <si>
    <t>Arianator;</t>
  </si>
  <si>
    <t>Desalambre</t>
  </si>
  <si>
    <t>Matt Colley</t>
  </si>
  <si>
    <t>Hajer Khalifa</t>
  </si>
  <si>
    <t>Alonso Pérez</t>
  </si>
  <si>
    <t>Honorable Of Life</t>
  </si>
  <si>
    <t>Myke Atwater</t>
  </si>
  <si>
    <t>Nam Nguyen</t>
  </si>
  <si>
    <t>Ciao.</t>
  </si>
  <si>
    <t>Juan Salinas-Macías</t>
  </si>
  <si>
    <t>Carrera4s</t>
  </si>
  <si>
    <t>Marius Ostrowski 🎓</t>
  </si>
  <si>
    <t>Graham Cluley</t>
  </si>
  <si>
    <t>Gary Law</t>
  </si>
  <si>
    <t>mukouダ！</t>
  </si>
  <si>
    <t>Fight.</t>
  </si>
  <si>
    <t>Brian Spegele</t>
  </si>
  <si>
    <t>Lee Davies</t>
  </si>
  <si>
    <t>The Scotsman</t>
  </si>
  <si>
    <t>connie sullivan</t>
  </si>
  <si>
    <t>McSpocky™ 👽</t>
  </si>
  <si>
    <t>Ganesh Muthuram K</t>
  </si>
  <si>
    <t>BBC Learning English</t>
  </si>
  <si>
    <t>Fake News</t>
  </si>
  <si>
    <t>Dr. Marty Fox</t>
  </si>
  <si>
    <t>Cris</t>
  </si>
  <si>
    <t>Ricky Lormand</t>
  </si>
  <si>
    <t>Andrew Cheng</t>
  </si>
  <si>
    <t>Michelle James</t>
  </si>
  <si>
    <t>Barbara Gillon</t>
  </si>
  <si>
    <t>Major Victor Bravo</t>
  </si>
  <si>
    <t>B</t>
  </si>
  <si>
    <t>bambino</t>
  </si>
  <si>
    <t>MaryAnne D</t>
  </si>
  <si>
    <t>EP | Medios</t>
  </si>
  <si>
    <t>Debbie</t>
  </si>
  <si>
    <t>Amika Alert</t>
  </si>
  <si>
    <t>MAGA Edward</t>
  </si>
  <si>
    <t>Political News</t>
  </si>
  <si>
    <t>Deadline Hollywood</t>
  </si>
  <si>
    <t>||• w •) ♪</t>
  </si>
  <si>
    <t>EP | Social</t>
  </si>
  <si>
    <t>Democracy In Motion</t>
  </si>
  <si>
    <t>KJ</t>
  </si>
  <si>
    <t>Peter Baker</t>
  </si>
  <si>
    <t>david becton</t>
  </si>
  <si>
    <t>Darla Thick</t>
  </si>
  <si>
    <t>EP | Noticias</t>
  </si>
  <si>
    <t>M•AR•K</t>
  </si>
  <si>
    <t>N_Jayaram</t>
  </si>
  <si>
    <t>Miss Conception</t>
  </si>
  <si>
    <t>Aberrant Eve</t>
  </si>
  <si>
    <t>paul hester</t>
  </si>
  <si>
    <t>Vivian Sanchez</t>
  </si>
  <si>
    <t>Anthony Burgess</t>
  </si>
  <si>
    <t>اسمردیاکوف‌لو</t>
  </si>
  <si>
    <t>Eerie Cris</t>
  </si>
  <si>
    <t>Nick Harvey</t>
  </si>
  <si>
    <t>WhatMaxSays</t>
  </si>
  <si>
    <t>ordily</t>
  </si>
  <si>
    <t>EP | En Español</t>
  </si>
  <si>
    <t>Leanne862</t>
  </si>
  <si>
    <t>Amy Wallace</t>
  </si>
  <si>
    <t>Eliot A Cohen</t>
  </si>
  <si>
    <t>John Gaynard</t>
  </si>
  <si>
    <t>Kátherine Vicker</t>
  </si>
  <si>
    <t>Infobae América</t>
  </si>
  <si>
    <t>❤ Laurie Worby ❤</t>
  </si>
  <si>
    <t>EP | Titulares</t>
  </si>
  <si>
    <t>OccuWorld ❌</t>
  </si>
  <si>
    <t>Ketan B Shah</t>
  </si>
  <si>
    <t>Tuba #HAYIR</t>
  </si>
  <si>
    <t>Katy Perry Daily BR</t>
  </si>
  <si>
    <t>lari ✨</t>
  </si>
  <si>
    <t>Papi HATHAWAY</t>
  </si>
  <si>
    <t>Drew Gooden</t>
  </si>
  <si>
    <t>bong</t>
  </si>
  <si>
    <t>Carol-Ann68</t>
  </si>
  <si>
    <t>Vibershield</t>
  </si>
  <si>
    <t>Kate Koza</t>
  </si>
  <si>
    <t>Rosie Linzy-Coleman</t>
  </si>
  <si>
    <t>Jim Bob</t>
  </si>
  <si>
    <t>mandrake fraser</t>
  </si>
  <si>
    <t>Dean M.</t>
  </si>
  <si>
    <t>psilosophist</t>
  </si>
  <si>
    <t>a real ghost</t>
  </si>
  <si>
    <t>Tarantula Animals</t>
  </si>
  <si>
    <t>xCertifiedxhuntahx</t>
  </si>
  <si>
    <t>Lagarder Activista</t>
  </si>
  <si>
    <t>Juan Miguel Garrido</t>
  </si>
  <si>
    <t>FAZ Topthemen</t>
  </si>
  <si>
    <t>Kelly Harvey</t>
  </si>
  <si>
    <t>Ash</t>
  </si>
  <si>
    <t>Emily Seidman</t>
  </si>
  <si>
    <t>April Spivey</t>
  </si>
  <si>
    <t>Rita Williams</t>
  </si>
  <si>
    <t>US Politics 247</t>
  </si>
  <si>
    <t>Ren~sama</t>
  </si>
  <si>
    <t>Scott Madin</t>
  </si>
  <si>
    <t>Mohamed Naseer</t>
  </si>
  <si>
    <t>Carrie Coe</t>
  </si>
  <si>
    <t>Jorge Gelpí Pagán</t>
  </si>
  <si>
    <t>J.Doyle</t>
  </si>
  <si>
    <t>treintaytres.com.ar</t>
  </si>
  <si>
    <t>KoalawebFR</t>
  </si>
  <si>
    <t>Brenna (SheWolf)</t>
  </si>
  <si>
    <t>Black Jesus</t>
  </si>
  <si>
    <t>Lew</t>
  </si>
  <si>
    <t>Susann LoPresti</t>
  </si>
  <si>
    <t>EP | Farándula</t>
  </si>
  <si>
    <t>Lyle Clip Art</t>
  </si>
  <si>
    <t>Persisting Valerie</t>
  </si>
  <si>
    <t>Mariano</t>
  </si>
  <si>
    <t>Barbara Adams</t>
  </si>
  <si>
    <t>Jonjon Mendoza Susi</t>
  </si>
  <si>
    <t>erica</t>
  </si>
  <si>
    <t>Peggy March</t>
  </si>
  <si>
    <t>The Complainster</t>
  </si>
  <si>
    <t>Laura Mauldin</t>
  </si>
  <si>
    <t>EP | Actualidad</t>
  </si>
  <si>
    <t>Agência Lusa</t>
  </si>
  <si>
    <t>A Bowen</t>
  </si>
  <si>
    <t>Flourish Nightingale</t>
  </si>
  <si>
    <t>Noticias Venezuela</t>
  </si>
  <si>
    <t>Miguel Matos</t>
  </si>
  <si>
    <t>Dr. Beemo-bot! 🇻🇳</t>
  </si>
  <si>
    <t>SnyderMan37</t>
  </si>
  <si>
    <t>Krafthouse Studio</t>
  </si>
  <si>
    <t>Extinction Symbol</t>
  </si>
  <si>
    <t>Rebecca Beauchamp</t>
  </si>
  <si>
    <t>Lammot Copeland</t>
  </si>
  <si>
    <t>MonaPawar</t>
  </si>
  <si>
    <t>Stephanie Shapiro</t>
  </si>
  <si>
    <t>Rakesh</t>
  </si>
  <si>
    <t>ignorant slut.</t>
  </si>
  <si>
    <t>هكذا.. ภ๏๏ภ คltђค๓єг</t>
  </si>
  <si>
    <t>Kevin Haji</t>
  </si>
  <si>
    <t>❄️Winter is coming❄️</t>
  </si>
  <si>
    <t>metaCirque</t>
  </si>
  <si>
    <t>Ashley Alaniz</t>
  </si>
  <si>
    <t>People Magazine</t>
  </si>
  <si>
    <t>Habib Jones</t>
  </si>
  <si>
    <t>Bo_Jess</t>
  </si>
  <si>
    <t>sex metal barbie</t>
  </si>
  <si>
    <t>Chris W Parker</t>
  </si>
  <si>
    <t>David Schneider</t>
  </si>
  <si>
    <t>Marc Tomàs Moltó</t>
  </si>
  <si>
    <t>Brandon Simmons</t>
  </si>
  <si>
    <t>Step into the Cage™</t>
  </si>
  <si>
    <t>Kaetrin</t>
  </si>
  <si>
    <t>col</t>
  </si>
  <si>
    <t>PG Kroeger</t>
  </si>
  <si>
    <t>marisol perez 13</t>
  </si>
  <si>
    <t>Danny Nolan</t>
  </si>
  <si>
    <t>Jim Waterson</t>
  </si>
  <si>
    <t>Moonshine</t>
  </si>
  <si>
    <t>Benjamin</t>
  </si>
  <si>
    <t>Kathy Stricker</t>
  </si>
  <si>
    <t>Hala Durrah</t>
  </si>
  <si>
    <t>Lucas</t>
  </si>
  <si>
    <t>Donna F Hurst</t>
  </si>
  <si>
    <t>Colby Droscher</t>
  </si>
  <si>
    <t>💥lzr💥</t>
  </si>
  <si>
    <t>Linda Garceau</t>
  </si>
  <si>
    <t>Lisa Mirando</t>
  </si>
  <si>
    <t>Golf Media</t>
  </si>
  <si>
    <t>Baptista</t>
  </si>
  <si>
    <t>Kim Schwan</t>
  </si>
  <si>
    <t>taylor</t>
  </si>
  <si>
    <t>Chris x</t>
  </si>
  <si>
    <t>Juan Felipe Restrepo</t>
  </si>
  <si>
    <t>Varis</t>
  </si>
  <si>
    <t>Greg Jenner</t>
  </si>
  <si>
    <t>Sarah Kutschera</t>
  </si>
  <si>
    <t>Dr. Thomas Schäfer</t>
  </si>
  <si>
    <t>KANNIKAH_1970</t>
  </si>
  <si>
    <t>News Reader</t>
  </si>
  <si>
    <t>Tomas Zapata Bosch</t>
  </si>
  <si>
    <t>Lassané COMPAORE</t>
  </si>
  <si>
    <t>Eric</t>
  </si>
  <si>
    <t>Carlos Domecq</t>
  </si>
  <si>
    <t>C'MON! C'MON</t>
  </si>
  <si>
    <t>Politico Once</t>
  </si>
  <si>
    <t>stern</t>
  </si>
  <si>
    <t>Nairda Rebuh</t>
  </si>
  <si>
    <t>FAZ_NET komplett</t>
  </si>
  <si>
    <t>Gerd Dückelmann-D</t>
  </si>
  <si>
    <t>AFD-Nein Danke!</t>
  </si>
  <si>
    <t>Karen Reinhart</t>
  </si>
  <si>
    <t>nicole</t>
  </si>
  <si>
    <t>syd</t>
  </si>
  <si>
    <t>Eric LaValle</t>
  </si>
  <si>
    <t>Jorge Ruiz</t>
  </si>
  <si>
    <t>#aleppo</t>
  </si>
  <si>
    <t>The Rifter</t>
  </si>
  <si>
    <t>Valentina Riffo</t>
  </si>
  <si>
    <t>AAA</t>
  </si>
  <si>
    <t>Josh Atkins</t>
  </si>
  <si>
    <t>gerald ellwanger</t>
  </si>
  <si>
    <t>Lanae Spruce</t>
  </si>
  <si>
    <t>matt y</t>
  </si>
  <si>
    <t>Naiara</t>
  </si>
  <si>
    <t>Irvin  falcon</t>
  </si>
  <si>
    <t>harold</t>
  </si>
  <si>
    <t>Ovie</t>
  </si>
  <si>
    <t>KOMAADAN</t>
  </si>
  <si>
    <t>Martin C Grundy</t>
  </si>
  <si>
    <t>POLITICO Europe</t>
  </si>
  <si>
    <t>| ಠ ಠ |</t>
  </si>
  <si>
    <t>Aliana</t>
  </si>
  <si>
    <t>Paige Stevens</t>
  </si>
  <si>
    <t>Claudia Lorena Zuñig</t>
  </si>
  <si>
    <t>Jose Vicente Irurita</t>
  </si>
  <si>
    <t>Nessa•8•231</t>
  </si>
  <si>
    <t>Patty</t>
  </si>
  <si>
    <t>David Cannella</t>
  </si>
  <si>
    <t>Veterans For Trump</t>
  </si>
  <si>
    <t>womanonamission</t>
  </si>
  <si>
    <t>Michael Tackett</t>
  </si>
  <si>
    <t>CJR</t>
  </si>
  <si>
    <t>MonticéHarmon™</t>
  </si>
  <si>
    <t>limbicrunning</t>
  </si>
  <si>
    <t>angst</t>
  </si>
  <si>
    <t>leire prieto</t>
  </si>
  <si>
    <t>Eileen Gardner</t>
  </si>
  <si>
    <t>خُ.</t>
  </si>
  <si>
    <t>Jen N' Joni</t>
  </si>
  <si>
    <t>PeopleRAwful</t>
  </si>
  <si>
    <t>Kelly Mohr</t>
  </si>
  <si>
    <t>Guardian_Elite</t>
  </si>
  <si>
    <t>pauline</t>
  </si>
  <si>
    <t>Rick Smith</t>
  </si>
  <si>
    <t>NastySnowflake</t>
  </si>
  <si>
    <t>Joe Facer</t>
  </si>
  <si>
    <t>Vickie Anderson</t>
  </si>
  <si>
    <t>Liberando el corazón</t>
  </si>
  <si>
    <t>doles</t>
  </si>
  <si>
    <t>Plural_prints</t>
  </si>
  <si>
    <t>lauren</t>
  </si>
  <si>
    <t>Supaman</t>
  </si>
  <si>
    <t>TechieAnalyst</t>
  </si>
  <si>
    <t>Chelsea Adams</t>
  </si>
  <si>
    <t>rui.</t>
  </si>
  <si>
    <t>María Ramírez</t>
  </si>
  <si>
    <t>John Goodman</t>
  </si>
  <si>
    <t>Danai</t>
  </si>
  <si>
    <t>BelowRadar</t>
  </si>
  <si>
    <t>Jeremy Nicholl</t>
  </si>
  <si>
    <t>Erika Bischoff</t>
  </si>
  <si>
    <t>EffDonaldTrump</t>
  </si>
  <si>
    <t>Ann</t>
  </si>
  <si>
    <t>Cormac O'Malley</t>
  </si>
  <si>
    <t>Guillermo Calderon</t>
  </si>
  <si>
    <t>Michael Scalise</t>
  </si>
  <si>
    <t>Rogue POTUS Staff</t>
  </si>
  <si>
    <t>Black Johnny Bravo</t>
  </si>
  <si>
    <t>Reamina</t>
  </si>
  <si>
    <t>B T</t>
  </si>
  <si>
    <t>Boobear Marin</t>
  </si>
  <si>
    <t>françois nemo</t>
  </si>
  <si>
    <t>montanadiana</t>
  </si>
  <si>
    <t>badpeoplebot</t>
  </si>
  <si>
    <t>Dump Trump</t>
  </si>
  <si>
    <t>JJ</t>
  </si>
  <si>
    <t>Prasanna Viswanathan</t>
  </si>
  <si>
    <t>Arunabh Banerjee</t>
  </si>
  <si>
    <t>Dr. DaShanne Stokes</t>
  </si>
  <si>
    <t>Berita Artis Indo</t>
  </si>
  <si>
    <t>Rogue Slob</t>
  </si>
  <si>
    <t>L Martinez</t>
  </si>
  <si>
    <t>Niko Wavy</t>
  </si>
  <si>
    <t>Harrison</t>
  </si>
  <si>
    <t>Miqdaad Versi</t>
  </si>
  <si>
    <t>Raja Ata-Ul Mannan</t>
  </si>
  <si>
    <t>L</t>
  </si>
  <si>
    <t>Alex Goldschmidt</t>
  </si>
  <si>
    <t>Jack Nunya</t>
  </si>
  <si>
    <t>Iraq Happenings</t>
  </si>
  <si>
    <t>Talia</t>
  </si>
  <si>
    <t>Loren Hall Farrar</t>
  </si>
  <si>
    <t>Winter WonderHeather</t>
  </si>
  <si>
    <t>Robin Kirkpatrick</t>
  </si>
  <si>
    <t>Francisco Filardo</t>
  </si>
  <si>
    <t>Reddit Top 50k</t>
  </si>
  <si>
    <t>DylanDebs 🌹</t>
  </si>
  <si>
    <t>Maria de J. Briones</t>
  </si>
  <si>
    <t>Narrendra Malhotra</t>
  </si>
  <si>
    <t>Mekubra</t>
  </si>
  <si>
    <t>Yep</t>
  </si>
  <si>
    <t>✼ nof</t>
  </si>
  <si>
    <t>Lorelei Productions</t>
  </si>
  <si>
    <t>Mechanic Marketing</t>
  </si>
  <si>
    <t>Karen D. Scioscia</t>
  </si>
  <si>
    <t>New American Era</t>
  </si>
  <si>
    <t>Jack Murphy</t>
  </si>
  <si>
    <t>Britain This Second</t>
  </si>
  <si>
    <t>Ben Sherlock</t>
  </si>
  <si>
    <t>Steve Stifler</t>
  </si>
  <si>
    <t>Carloos</t>
  </si>
  <si>
    <t>Ross Brittain</t>
  </si>
  <si>
    <t>Star</t>
  </si>
  <si>
    <t>No Submarines</t>
  </si>
  <si>
    <t>De Raro Propósito</t>
  </si>
  <si>
    <t>Cool Outfits</t>
  </si>
  <si>
    <t>Im-🍑-🌱 Jayelle</t>
  </si>
  <si>
    <t>날뛰다☁️🌙</t>
  </si>
  <si>
    <t>this guy</t>
  </si>
  <si>
    <t>Calvin P Johnson Jr</t>
  </si>
  <si>
    <t>Kwam🤦🏾‍♂️</t>
  </si>
  <si>
    <t>iShootBlanks</t>
  </si>
  <si>
    <t>Nicole119</t>
  </si>
  <si>
    <t>max albedo</t>
  </si>
  <si>
    <t>BuzzFeed</t>
  </si>
  <si>
    <t>Amy Nelson</t>
  </si>
  <si>
    <t>THE JOKER</t>
  </si>
  <si>
    <t>Anmol Alphonso</t>
  </si>
  <si>
    <t>Native Bee Bot</t>
  </si>
  <si>
    <t>ABO BKS</t>
  </si>
  <si>
    <t>Desde mi Amor y Fe</t>
  </si>
  <si>
    <t>ifollowback</t>
  </si>
  <si>
    <t>cryptnick ♏</t>
  </si>
  <si>
    <t>The All News Radar</t>
  </si>
  <si>
    <t>Forrest 🌹 谭木匠</t>
  </si>
  <si>
    <t>Autumn🌱🥀</t>
  </si>
  <si>
    <t>pug&amp;weiners</t>
  </si>
  <si>
    <t>Lou Hou</t>
  </si>
  <si>
    <t>fujo-go</t>
  </si>
  <si>
    <t>Barb Hollaran</t>
  </si>
  <si>
    <t>learnenglish</t>
  </si>
  <si>
    <t>caligirl</t>
  </si>
  <si>
    <t>Donald B Kipkorir</t>
  </si>
  <si>
    <t>Mariam Katu</t>
  </si>
  <si>
    <t>Wasin Thonkaew</t>
  </si>
  <si>
    <t>Maspalomas Ahora</t>
  </si>
  <si>
    <t>RJGuerin</t>
  </si>
  <si>
    <t>Dr. Dana</t>
  </si>
  <si>
    <t>saskia</t>
  </si>
  <si>
    <t>Artzthings</t>
  </si>
  <si>
    <t>David Gilray</t>
  </si>
  <si>
    <t>Elizabeth DeLoria</t>
  </si>
  <si>
    <t>Brent Douglass</t>
  </si>
  <si>
    <t>Ilene Pinnt</t>
  </si>
  <si>
    <t>MECHY</t>
  </si>
  <si>
    <t>🖤💜🖤</t>
  </si>
  <si>
    <t>Hans-GeorgCreutzburg</t>
  </si>
  <si>
    <t>G.J. McCarthy</t>
  </si>
  <si>
    <t>Gaby Leveille</t>
  </si>
  <si>
    <t>Khalil Khalf</t>
  </si>
  <si>
    <t>J. Monique</t>
  </si>
  <si>
    <t>CynthiaMay ♉</t>
  </si>
  <si>
    <t>Noticias Telemundo</t>
  </si>
  <si>
    <t>DIARIO HERCULINO</t>
  </si>
  <si>
    <t>Head Above Water</t>
  </si>
  <si>
    <t>ulysse</t>
  </si>
  <si>
    <t>Joslin Vethakumar</t>
  </si>
  <si>
    <t>♡𝓔𝓿𝔂♡</t>
  </si>
  <si>
    <t>Emmanuel G.</t>
  </si>
  <si>
    <t>Matt Chin</t>
  </si>
  <si>
    <t>Bruno STEVANT</t>
  </si>
  <si>
    <t>illumi</t>
  </si>
  <si>
    <t>eden • 21 days</t>
  </si>
  <si>
    <t>Randalino</t>
  </si>
  <si>
    <t>diana Mahmoud</t>
  </si>
  <si>
    <t>شبكة (14) الإخبارية</t>
  </si>
  <si>
    <t>Rudy J Boxman</t>
  </si>
  <si>
    <t>UK today</t>
  </si>
  <si>
    <t>Jen</t>
  </si>
  <si>
    <t>Liz</t>
  </si>
  <si>
    <t>She Wants Da Chorizo</t>
  </si>
  <si>
    <t>sandra vigileos</t>
  </si>
  <si>
    <t>Mago H.</t>
  </si>
  <si>
    <t>Andy Moseley</t>
  </si>
  <si>
    <t>salvatore borgia</t>
  </si>
  <si>
    <t>David Nordheimer</t>
  </si>
  <si>
    <t>ThomasWinstonMorgan</t>
  </si>
  <si>
    <t>Morks Brick</t>
  </si>
  <si>
    <t>Photos Magnifiques</t>
  </si>
  <si>
    <t>Burrito of sadness</t>
  </si>
  <si>
    <t>nfb11 🗽</t>
  </si>
  <si>
    <t>Katy McFall</t>
  </si>
  <si>
    <t>Arrest trump</t>
  </si>
  <si>
    <t>Tony Spumoni</t>
  </si>
  <si>
    <t>PABLO CESAR SOLIS NA</t>
  </si>
  <si>
    <t>Glory</t>
  </si>
  <si>
    <t>Tee One</t>
  </si>
  <si>
    <t>News Dude</t>
  </si>
  <si>
    <t>Keith Andrews</t>
  </si>
  <si>
    <t>Rui Marujo</t>
  </si>
  <si>
    <t>Solange LeBourg</t>
  </si>
  <si>
    <t>Charlie Day</t>
  </si>
  <si>
    <t>Hector Chirnos</t>
  </si>
  <si>
    <t>mulaney bot</t>
  </si>
  <si>
    <t>Black Jack</t>
  </si>
  <si>
    <t>Vera Higgs</t>
  </si>
  <si>
    <t>Bloomberg</t>
  </si>
  <si>
    <t>Hanzo trash</t>
  </si>
  <si>
    <t>RANGER WOMAN</t>
  </si>
  <si>
    <t>Fergus Blackmore</t>
  </si>
  <si>
    <t>Stock Market News</t>
  </si>
  <si>
    <t>Jérôme Cartillier</t>
  </si>
  <si>
    <t>Arafatkerim</t>
  </si>
  <si>
    <t>❤Maganda❤</t>
  </si>
  <si>
    <t>Will Saletan</t>
  </si>
  <si>
    <t>Horizontal Latitude</t>
  </si>
  <si>
    <t>Lesley Cox</t>
  </si>
  <si>
    <t>#NotMyPresident</t>
  </si>
  <si>
    <t>Sandra</t>
  </si>
  <si>
    <t>Marc Normandin</t>
  </si>
  <si>
    <t>Dawn Oland</t>
  </si>
  <si>
    <t>Alice Kabagire Cyusa</t>
  </si>
  <si>
    <t>Capt.SpaceIsThePlace</t>
  </si>
  <si>
    <t>Dreamweasel</t>
  </si>
  <si>
    <t>GirlBye</t>
  </si>
  <si>
    <t>RAMON O. ESCARFULLET</t>
  </si>
  <si>
    <t>doverie-clinica.ru</t>
  </si>
  <si>
    <t>Obscene Wenger</t>
  </si>
  <si>
    <t>brandon lancaster</t>
  </si>
  <si>
    <t>joe morse</t>
  </si>
  <si>
    <t>Allan Margolin</t>
  </si>
  <si>
    <t>for carrie💔😘🌙</t>
  </si>
  <si>
    <t>Romain</t>
  </si>
  <si>
    <t>pizza queen</t>
  </si>
  <si>
    <t>Carla Easley</t>
  </si>
  <si>
    <t>1dMagiaxfavor Libros</t>
  </si>
  <si>
    <t>Capitán Swing</t>
  </si>
  <si>
    <t>Reza Shaeri</t>
  </si>
  <si>
    <t>Colleen Olson</t>
  </si>
  <si>
    <t>Clintston Smith !!</t>
  </si>
  <si>
    <t>marty frostblaze ❄🔥</t>
  </si>
  <si>
    <t>Web's passion</t>
  </si>
  <si>
    <t>georgi mitchew</t>
  </si>
  <si>
    <t>Adam Bienkov</t>
  </si>
  <si>
    <t>BrownBag</t>
  </si>
  <si>
    <t>Dean Jenkins</t>
  </si>
  <si>
    <t>Albert West</t>
  </si>
  <si>
    <t>Farah Pandith</t>
  </si>
  <si>
    <t>Knit I Fine</t>
  </si>
  <si>
    <t>Dark shadow calling</t>
  </si>
  <si>
    <t>22Minutes</t>
  </si>
  <si>
    <t>Betsy Eldon</t>
  </si>
  <si>
    <t>Maggie Haberman</t>
  </si>
  <si>
    <t>Laura Murphy</t>
  </si>
  <si>
    <t>VickieVic</t>
  </si>
  <si>
    <t>A_Whole_Skeptic</t>
  </si>
  <si>
    <t>Laura the Laurakeet</t>
  </si>
  <si>
    <t>Kareem Yasin</t>
  </si>
  <si>
    <t>Mark E. Becker</t>
  </si>
  <si>
    <t>Dominic Larosa</t>
  </si>
  <si>
    <t>Mona</t>
  </si>
  <si>
    <t>George S. Akrivos</t>
  </si>
  <si>
    <t>Katarina Von Kirk</t>
  </si>
  <si>
    <t>Amber Weaves</t>
  </si>
  <si>
    <t>Laurie</t>
  </si>
  <si>
    <t>Carlos M. Guillén V.</t>
  </si>
  <si>
    <t>Samuel Grubbs</t>
  </si>
  <si>
    <t>Brandon Woolf</t>
  </si>
  <si>
    <t>The Machine Empire</t>
  </si>
  <si>
    <t>Larry</t>
  </si>
  <si>
    <t>FemBoss</t>
  </si>
  <si>
    <t>Joseph</t>
  </si>
  <si>
    <t>Shoto ❄️🔥</t>
  </si>
  <si>
    <t>Shawn Patterson</t>
  </si>
  <si>
    <t>E Ko</t>
  </si>
  <si>
    <t>Clayton Forrester</t>
  </si>
  <si>
    <t>ForeverSanders</t>
  </si>
  <si>
    <t>POLÍTICO México</t>
  </si>
  <si>
    <t>jose narvaez</t>
  </si>
  <si>
    <t>nasty woman</t>
  </si>
  <si>
    <t>Christian, Human, Father, Husband, Son, American, Hockey Player...in that order. #LetsGoPens #L1C4 #LouCity</t>
  </si>
  <si>
    <t>I love animals, I love spending time with friends and totally love my kids and hubby! I love life!</t>
  </si>
  <si>
    <t>Yes, it can happen here.</t>
  </si>
  <si>
    <t>Majordomo. Exposing Trump https://t.co/fKPnMKsNRS Author @HACKtheBIRD. Owned by @SFBullWrinkles ~ Stuff @Google @Twitter @TeslaMotors @SpaceX @Uber</t>
  </si>
  <si>
    <t>Mom of two, Retail Recruiter, Free Style Music fan #TheResistance #firethefool
Instagram: @newyorker2212</t>
  </si>
  <si>
    <t>I lack a filter, I lack modesty &amp; I do talk a lot about poop.</t>
  </si>
  <si>
    <t>Acting to protect our people, our values and our environment through individual action and in coalition. Email us: hudsonvalleystrong@gmail.com</t>
  </si>
  <si>
    <t>I love mma ...pool...and twitter...lol</t>
  </si>
  <si>
    <t>I Design &amp; Make Clothes ....Play the Violin in The Opening Bars.</t>
  </si>
  <si>
    <t>I'm just a troll whose intentions are good.
An Atheist who stands with the oppressed, so now i am Muslim.</t>
  </si>
  <si>
    <t>Goku Julian Xoalin Balderas</t>
  </si>
  <si>
    <t>Ing Informático - Trabajando en lo que me Gusta .Padre de mi amado y Hermoso Hijo PaulO MauriciO... y Amante desenfrenado de mi MUJER Claudia.- Albo Adicto -</t>
  </si>
  <si>
    <t>Sports journalist Sunday Times, Daily Record, Yahoo, Champions, Sports Illustrated, ONE World Sports, Bleacher Report. 'Retired monkey boffin'. Fitba and gowf.</t>
  </si>
  <si>
    <t>Editor of magazines on football and business, writer of books on movies and Elvis, and a devotee of Jimmy Bloomfield's Leicester City. Views are my own</t>
  </si>
  <si>
    <t>Hitchin Comet reporter. layth.yousif@thecomet.net 01438 866 212.  Dad of three. Journalist. Author. Arsenal fan &amp; cricket lover. @laythy29 is my sports account.</t>
  </si>
  <si>
    <t>Former Wild Man of West Bar. Current Sharrow Vale Shouter</t>
  </si>
  <si>
    <t>Comment, Campaigns and Community from The @Independent. Tweets by @Kirsty_Maj0r and @h0llyb4xter. Follow the team: https://t.co/blezGD0sLc</t>
  </si>
  <si>
    <t>How far that little candle throws his beams. So shines a good deed in a weary world.</t>
  </si>
  <si>
    <t>Former IRA volunteer and ex-prisoner, spent 18 years in Long Kesh. Free Speech advocate, writer, historian, and researcher.          Twitter by Carrie</t>
  </si>
  <si>
    <t>Pro UKIP Anti devolution, anti WM enforced education, keen F1, footy &amp; Wales rugby, photography. love dogs</t>
  </si>
  <si>
    <t>retired designer/stager &amp; loving life</t>
  </si>
  <si>
    <t>Ex member of the Twerk Team. Natural Buzz Kill. IG:karmasaurusrex | SC:carmycheekz</t>
  </si>
  <si>
    <t>Fantasy Sports Will Change The World! 
Masters in Sports Management, University of Georgia</t>
  </si>
  <si>
    <t>World citizen from Germany, freedom-loving, anti-fascist, PhD literary studies, teacher, reader,  #TheResistance</t>
  </si>
  <si>
    <t>A Dad A friend A brother...</t>
  </si>
  <si>
    <t>Cybersecurity reporter at @POLITICOPro/@politico. Star Wars fan. Pun aficionado. ✉️ egeller@politico.com 📱 301-547-6954 ⚠ See website for secure contact info.</t>
  </si>
  <si>
    <t>Graphic artist, father, gaming since the Atari 2600.</t>
  </si>
  <si>
    <t>The Reds⚪
Records⚪
Trainers ⚪
Movies</t>
  </si>
  <si>
    <t>Entrenador Nacional de Fútbol, Máster en alto rendimiento en entrenamiento de porteros de Fútbol, scouting y analista. Exportero profesional de Fútbol.</t>
  </si>
  <si>
    <t>Amante de la Libertad y Democracia .. Cada día más cerca de la LIBERTAD.</t>
  </si>
  <si>
    <t>I want to get faster, never a day with good legs.</t>
  </si>
  <si>
    <t>In-depth reporting, gripping narratives, and world-class photography, plus heaping doses of Oscar-blogging, royal-watching, and assorted guilty pleasures.</t>
  </si>
  <si>
    <t>A true sports fan who loves high school &amp; college sports.</t>
  </si>
  <si>
    <t>Locksmith t/a Discreet Security Solutions, in the West Midlands. Proud dad. Tool &amp; lock designer. Hobbyist. Inventor.
(I block back. That's policy now.)</t>
  </si>
  <si>
    <t>Coffee, Milwaukee Brewers, Grateful Dead, #notmypresident.</t>
  </si>
  <si>
    <t>Don't follow me if you are just trying to sell shit 'cause I'm not buying!</t>
  </si>
  <si>
    <t>Portfolio Manager</t>
  </si>
  <si>
    <t>Journalist.
Interested in dark networks, terrorism &amp; espionage.
Author of Flight Path: The Fifth Plane and the Threat to Air Force One.
Read Ch 2 https://t.co/xXkSOU2fj6</t>
  </si>
  <si>
    <t>ex-militairy(ret), sportfisherman, holistic in nature</t>
  </si>
  <si>
    <t>Department of Defence &amp; Strategic Studies, Quaid I Azam University Islamabad._x000D_Instagram: aykhan91</t>
  </si>
  <si>
    <t>Married, father of 3 wonderful daughters. Interests: economics &amp; banter. Europhile &amp; Eurocritic. Intolerant of Euro-nonsense. Views expressed here are my own.</t>
  </si>
  <si>
    <t>I like pipe tobacco and mature whiskey. Another netizen trying to make his dent. Silence is the best reply to foolish comments.</t>
  </si>
  <si>
    <t>Pensador, Observador, Humanista, Colombiano, Patriota</t>
  </si>
  <si>
    <t>An online magazine for the sharp and the witty, covering current affairs, rants, raves, reviews, life, stuff and everything else.</t>
  </si>
  <si>
    <t>I've got sensitive skin so this will have to be a non-bio instead.</t>
  </si>
  <si>
    <t>Cognitive Behavioural Therapist &amp; Counsellor, Life Coach, Lecturer, Trainer &amp; Presenter, Public Speaker...who believes Everyone's Perspective is their Reality!</t>
  </si>
  <si>
    <t>Nehruvian Congressman! Digital Communication at Indian National Congress (@INCIndia)| views &amp; opinions are personal.</t>
  </si>
  <si>
    <t>How does it matter what we write in our bio?we are anyways what others think of us &amp;No 2 people have the same impression about you. so 'I' am who 'U' think I am</t>
  </si>
  <si>
    <t>Educator,❤️Homemaker, classical homeschool for 3 kids👈🏻know more than most adults! #persecutedChristians #Family #Marriage #AmericaFirst #BanIslam #BanSharia</t>
  </si>
  <si>
    <t>All American, 3rd generation cattle rancher. Feisty. 💯% Trump #MAGA #PATRIOT.</t>
  </si>
  <si>
    <t>journalist and writer. a fag too.</t>
  </si>
  <si>
    <t>Work is the curse of the drinking classes.</t>
  </si>
  <si>
    <t>Qaumee bokkoraa Cappi.</t>
  </si>
  <si>
    <t>QUIÉN SOY YO? Mi yo individualista discrepante se alterna con mi yo aprehendido como rol social representado con control manipulativo separado de mi conciencia.</t>
  </si>
  <si>
    <t>Host and editor of The Daily. Reporter for The New York Times. Time heals all tweets.</t>
  </si>
  <si>
    <t>White House Bureau Chief at The Washington Post | philip.rucker@washpost.com</t>
  </si>
  <si>
    <t>Academic. Performer. Steampunk. she/her. Queer-identified. Editor at Tor Books &amp; blogger at https://t.co/bt1hKKAAmd. Opinions here are my own.</t>
  </si>
  <si>
    <t>Former Publisher of National Review Magazine, now the VP. I guess that means I can break tie votes.</t>
  </si>
  <si>
    <t>Contador Público UCV.Diplomado en Gerencia de Proyectos UCAB. Bartender aficionado.</t>
  </si>
  <si>
    <t>💯🎮📷🎶🏀  ◼️◼️◼️◼️◼️◼️◼️◼️◼️◼️◼️  🇳🇬  ◼️◼️◼️◼️◼️◼️◼️◼️◼️◼️◼️ ⭐⭐⭐⭐⭐  ◼️◼️◼️◼️◼️◼️◼️◼️◼️◼️◼️ ®Blogger | Instagram -: _suck___it</t>
  </si>
  <si>
    <t>1...., Computer nrd, chocoholic, pizzaholic, scifi, Dr Who, horror, science, classic rock, fitness, owned by 2 cats, i tweet a lot!</t>
  </si>
  <si>
    <t>Dont worry, be happy</t>
  </si>
  <si>
    <t>Anayurt Oteli.  
Yedek Hesap @Zebercet02</t>
  </si>
  <si>
    <t>instagram hesabım: prometheus.1</t>
  </si>
  <si>
    <t>All newz about people, stars and gossips. Follow us!</t>
  </si>
  <si>
    <t>Dog guy, author, syndicated columnist, Senior Editor National Review, Fellow AEI, columnist for LAT &amp; USAT. FNC Contributor. Denizen of the Nockian Remnant.</t>
  </si>
  <si>
    <t>1/6+Jenn ||O2L Forever|Met Jenn 8/30/15||</t>
  </si>
  <si>
    <t>Really professional internet person 👩‍💻  Andie in the YouTube Red original series #FoursomeShow</t>
  </si>
  <si>
    <t>I don't have anything to say</t>
  </si>
  <si>
    <t>Belle Isle Gyal🌚</t>
  </si>
  <si>
    <t>political activist scooterist culturist who lives laughs knits dreams organizes plans and loves her city. Retweets do not necessarily imply endorsement</t>
  </si>
  <si>
    <t>Pragmatic Idealist. Tweeting about Int'l Dev, Politics, Global Affairs... and soccer, duh. Tweets/opinions my own.</t>
  </si>
  <si>
    <t>Un millennial adelantado. Mitad conservador, mitad anarquista, burgués sin complejo de culpa.</t>
  </si>
  <si>
    <t>PAs only Black-owned talk radio station - interactive, info-based, talk founded on empowerment, community &amp; enlightened convo. #progressiveandproud #onWURD</t>
  </si>
  <si>
    <t>We the people must hold each other accountable.</t>
  </si>
  <si>
    <t>Author: Dixieland Delight &amp; On Rocky Top, writer https://t.co/tXwbcxNwzv, @foxsportsradio 6-9 am et M-F, TV @fs1, @outkick show, dad of three boys, lawyer</t>
  </si>
  <si>
    <t>Attorney | Golf, travel, and more golf | Canes fan 🙌🏻 | Linkedin: https://t.co/bMZoliLtjr</t>
  </si>
  <si>
    <t>Artist
8892</t>
  </si>
  <si>
    <t>Not my real name! Filmmaker taking care of business his own way! I'm a One Man Political Party, and you're not invited!</t>
  </si>
  <si>
    <t>“Ignorance is the parent of fear.” 
― Herman Melville, Moby-Dick; or, The Whale</t>
  </si>
  <si>
    <t>Ekhs</t>
  </si>
  <si>
    <t>Stickin it to the man, one coupon at a time</t>
  </si>
  <si>
    <t>Descendant of patriots in every war since the F &amp; I War. Student of history and enlightened, critical thinking. Will *BLOCK LISTS* and reply to minions in Latin</t>
  </si>
  <si>
    <t>Politics, culture, technology, business, news, and commentary. Procrastinate better. We just turned 20.</t>
  </si>
  <si>
    <t>Voted for some change and I find it strange that it's all I've got in my pocket.</t>
  </si>
  <si>
    <t>#teambarça #TeamOL</t>
  </si>
  <si>
    <t>Political Scientist interested in Visual Politics and Photography | Researcher &amp; Lecturer @univienna</t>
  </si>
  <si>
    <t>Single dad. Senior Contributing Editor @RedState. Director of @SociopathMovie.</t>
  </si>
  <si>
    <t>Just a man.Roman Catholic.God, Jesus Christ, The Holy Spirit and The Virgin Mary.</t>
  </si>
  <si>
    <t>Government &amp; Politics</t>
  </si>
  <si>
    <t>...</t>
  </si>
  <si>
    <t>ordinary girl with extra-ordinary view ! _x000D_
#Gossip #Infotainment #Artis #Selebritis #Gosip_Artis #Sinetron #Berita_Artis #Hiburan</t>
  </si>
  <si>
    <t>Abang, adek pengen dibelai sama yang besar punya, karena adek sudah nggak nikmat lagi yang kecil gitu.</t>
  </si>
  <si>
    <t>as official as it gets - Social Media im Europaparlament - 100% #Werder - ik hou van @lveelhee en #Brussel</t>
  </si>
  <si>
    <t>See what’s happening in the world right now. https://t.co/oPIm5qZe82</t>
  </si>
  <si>
    <t>Web site development &amp; print graphics. Homesteader &amp; lover of horses, Blackhawks hockey, &amp; Cubbies baseball. Unpresidented.</t>
  </si>
  <si>
    <t>The New Yorker is a weekly magazine with a mix of reporting on politics and culture, humor and cartoons, fiction and poetry, and reviews and criticism.</t>
  </si>
  <si>
    <t>wake me up when this election season ends</t>
  </si>
  <si>
    <t>Keep Sharing Everything - Android - Apple - Movie - Music - Video - News - Security - I.T - Feelingz - Places - Info - Instagram @rollerdead</t>
  </si>
  <si>
    <t>Keeping the #weed lit. Spreading good vibes. Even if you don't #smoke. FOLLOW to be entertained, educated, and enlightened. Not all content posted is owned.</t>
  </si>
  <si>
    <t>@joonipers: call me a butcher cuz i'm beating my meat</t>
  </si>
  <si>
    <t>❦thinker/spiritual/newsie/foodie/loner❦ RTs are RTs &amp; sometimes my Fa❤️orites ≠ my favorites ❦ note timestamps! ❦ #Resist</t>
  </si>
  <si>
    <t>a twitter and #FB content generator simply working daily on the effort to #StopTrump</t>
  </si>
  <si>
    <t>Dedicado a pensar, es decir: existiendo y, además, escribo.              El Alquimista Almohade, El Cerebro de los Drones, Batallón Zombi.</t>
  </si>
  <si>
    <t>LUFC season ticket. All opinions are likely to be the fault of beer.</t>
  </si>
  <si>
    <t>Government &amp; Politics News Tech News Tech News US &amp; World News Technology &amp; Science Alzheimer's</t>
  </si>
  <si>
    <t>Journalist &amp; Presenter/ Muslim revert, Views are my own. Good, Bad or Ugly if it's true I re-tweet/ Lebanon, Iran, Yemen, UK &amp; MiddleEast focus محمد علي كارتر</t>
  </si>
  <si>
    <t>Giornalista DIRE. Energia, ambiente, politica eccetera. Qui opinioni mie, RT=RT. Nel mondo realmente rovesciato, il vero è un momento del falso (cit.)</t>
  </si>
  <si>
    <t>a good day for me includes art, cardigans, and tea</t>
  </si>
  <si>
    <t>Professor Operations &amp; Supply Chain Management, Kelley School of Business, Indiana University.  Expert in Operations Management and Supply Chain Management.</t>
  </si>
  <si>
    <t>#CCOT #IStandWithIsrael 
#NamVet·#1A·#2A Trump has outlined impressive changes 4 DC. 
Mag/Mtr/Gen HHO·Fusion</t>
  </si>
  <si>
    <t>Interests:Tennis,Photography,Computer Technology,&amp;Motorcycles.</t>
  </si>
  <si>
    <t>State Senator (D-Acton) representing the Middlesex &amp; Worcester District.</t>
  </si>
  <si>
    <t>TECH AVAIL // Love/Parks/Workaholics // co-host: The Great Debates</t>
  </si>
  <si>
    <t>I like spicy food.</t>
  </si>
  <si>
    <t>News Interests Animals, nature, love with lovely friend, politics, music,journey</t>
  </si>
  <si>
    <t>TYLER DANCING TO.....dm submissions</t>
  </si>
  <si>
    <t>ausclique |-/ ::on a side note lowkey biggest Jon Bellion stan since forever::</t>
  </si>
  <si>
    <t>Bo Snerdley the Rush Limbaugh show a/k/a The Official Obama Criticizer</t>
  </si>
  <si>
    <t>Public safety volunteer Ops. Director</t>
  </si>
  <si>
    <t>Christian, Conservative, History Student, RF &amp; digital tech, craftsman, database publishing, seed business. Married to my wife 45 yrs.</t>
  </si>
  <si>
    <t>Love God, Truth, Justice and The American Way 🇺🇸😎🌴God Bless Trump Pence</t>
  </si>
  <si>
    <t>Military Veteran. 
Human &amp; Animal Rights Adv.
#TheResistance #Corruption  #NoDAPL. #PoliticalCorrectnessWorksBothWays</t>
  </si>
  <si>
    <t>STAGE NAME | JookinTV 🐉 | Group | FootClan 🐾CONTACT | Jookintv@gmail.com 🔥</t>
  </si>
  <si>
    <t>Music Metal Rock/Alt Books Arts Humor Weird Movies Food</t>
  </si>
  <si>
    <t>I have decided to stick with love. Hate is too great a burden to bear- Martin Luther King</t>
  </si>
  <si>
    <t>Army brat, foodie, traveler, doggie mom, physician &amp; now dealer in sarcasm &amp; #actualfacts to combat the mess created by #socalledPOTUS. Thoughts are my own.</t>
  </si>
  <si>
    <t>Professor, psychologist, author, lecturer, Huffington Post and Psychology Today blogger, specializing in siblings, parenting, and families.</t>
  </si>
  <si>
    <t>I live my life to please God, not man. Daughter, sister, FVSU grad &amp; sports journalist ♌</t>
  </si>
  <si>
    <t>Receptionist | Film Fanatic | Beatnik</t>
  </si>
  <si>
    <t>Economy Tweets values the freedom of individuals — including the freedom of religion, speech, press, assembly, and markets — as well as limited government.</t>
  </si>
  <si>
    <t>King of the Slag Heap. Writer: Ripper Street, Peaky Blinders, Dorian Gray, other stuff I liked more which hasn't been made because fuck everything.</t>
  </si>
  <si>
    <t>Love Jensen Ackles and Dean Winchester ONLY.  I HATE Destiel, Wincest , Cockles, J2, AND  especially biased fans - don't like - don't follow me!</t>
  </si>
  <si>
    <t>Twitterbirdwatcher
Learning all the time
Retweets and links are not (ipso facto) endorsements</t>
  </si>
  <si>
    <t>Gobar, Gau Mata, Gau Mutra and Gau Politics. BMKJ.</t>
  </si>
  <si>
    <t>WHERE THE HEAVEN ARE WE?</t>
  </si>
  <si>
    <t>The American Civil Liberties Union is a nonprofit, nonpartisan, legal and advocacy organization devoted to protecting the rights of everyone in America.</t>
  </si>
  <si>
    <t>Throw deep, baby.
Kenny Stabler</t>
  </si>
  <si>
    <t>she/her. writer. poet. 20something. antifa. feminist. queer. ♿️. jewess. intersectional as fuck. advocate &amp; activist. chronically (ch)ill. 🌻 Punch the Nazis.</t>
  </si>
  <si>
    <t>Paramédico Extrodinaro</t>
  </si>
  <si>
    <t>Pinksliberale Bloggerin. Ich vertrete die radikale Ansicht, dass Menschen &amp; die Natur kein Staatseigentum sind.</t>
  </si>
  <si>
    <t>Vorstandsmitglied WG Celle e.V.;Arbeitskreis WG Landkreis; FREIE WÄHLER Celle *Sea Shepherd Supporter * https://t.co/aXac0kBIqi</t>
  </si>
  <si>
    <t>pisces</t>
  </si>
  <si>
    <t>JD, RPLU, #StillWithHer. Trolls get blocked. If you put me on a list, I'll block. Opinions are just that, my opinions. RT mean I was amused.</t>
  </si>
  <si>
    <t>America has always been great. #NeverTrump #NotMyPresident #TheResistance</t>
  </si>
  <si>
    <t>I am voice of the human . BA in communication-public information ,More than 5 years as a journalist in The Yemeni Official TV٫I am seeking for a homeland .</t>
  </si>
  <si>
    <t>@nytimes reporter. Cairo correspondent (2005-2012) now in NYC. @opcofamerica board. Khawaga-at-large. liam.stack@nytimes.com</t>
  </si>
  <si>
    <t>research drawing teacher and writer.         registered nurse/midwife retired injured.   Live simply so others may simply live.</t>
  </si>
  <si>
    <t>a bit of madness is key // co-hosts @Gobbledygeeks &amp; @tarpodcast // edits @justicedeli</t>
  </si>
  <si>
    <t>Promoting Elite International Escort Agency.  Dubai Escorts, London, NYC, Monaco, Doha, Kuwait, Hong Kong, Istanbul… info@clubillrepute.com.  + 44 7534 097 014</t>
  </si>
  <si>
    <t>Work smarter, not harder. - Agile, Lean. Scrum Master. Ruby on Rails, JS, Java. - Futsal coach @ Zenith, 15th season as player in Finnish futsal 1st division.</t>
  </si>
  <si>
    <t>p</t>
  </si>
  <si>
    <t>Retired Nurse. Scouser. Labour member. (Tweets R Personal) Saving Labour from  Blairshite Tories and pathetic coup d' etat  against Jeremy Corbyn &amp; members.</t>
  </si>
  <si>
    <t>Think ahead with the latest news, comment, analysis and video. Subscriber-only articles marked #premium.</t>
  </si>
  <si>
    <t>Humour, Political news, animals, Corbyn supporter. Hate Tory's, love NHS. l love music, reading. and gardening</t>
  </si>
  <si>
    <t>En cours d'écriture. Qui sème la division récolte le socialisme.</t>
  </si>
  <si>
    <t>Architecture student minor in sustainability</t>
  </si>
  <si>
    <t>Tweet-length breaking news, analysis from around the world. Founded in 1877. Follow our journalists on Twitter: https://t.co/VV0UBAMHg8</t>
  </si>
  <si>
    <t>Not my President! Still HRC.</t>
  </si>
  <si>
    <t>leaving awkward voicemails since 1991.</t>
  </si>
  <si>
    <t>Husband, Father, Business Owner, Choir Director, Symphony Director, Church Organist, Camper, Nature Lover, Die Hard Liberal</t>
  </si>
  <si>
    <t>The latest political news from The Huffington Post's politics team.</t>
  </si>
  <si>
    <t>AVP for Communications at Planned Parenthood of New York City. Proud feminist and progressive. All tweets represent my personal opinions.</t>
  </si>
  <si>
    <t>Jesus is the best part of my life. The success story continues. living||God Conscious||</t>
  </si>
  <si>
    <t>https://t.co/4Hr2YueSD3 is Ghana's new media publisher. 24/7 live news &amp; videos in Politics, Business, Entertainment, Sports, Lifestyle, Celebrities &amp; more!</t>
  </si>
  <si>
    <t>Not your regular degular shmegular girl from Kingston Jamaica</t>
  </si>
  <si>
    <t>Hotel Assistant Manager *Der Islam ist eine mittelalterliche radikale Lehre,die Frauen und Mädchen unterdrückt. Ich bin Kemalistin (Atatürk❤)</t>
  </si>
  <si>
    <t>bekennender Agnostiker
confirmed agnostic</t>
  </si>
  <si>
    <t>Paris Match : le premier magazine français d'informations générales. Instagram: @parismatch_magazine Snapchat: @parismatch_mag et sur discover</t>
  </si>
  <si>
    <t>Everything that need be said about who I am is on my profile link. :D</t>
  </si>
  <si>
    <t>nb</t>
  </si>
  <si>
    <t>Strives to live in peace, youknowwhatimsayin?</t>
  </si>
  <si>
    <t>Columna Jaque Mate. La Red de Radio Red. La Entrevista con Sarmiento. Quinto Poder. 13 en Libertad. Rocha y Sarmiento</t>
  </si>
  <si>
    <t>No hay otra virtud más grande y divina que la justicia. J. ADDISON.</t>
  </si>
  <si>
    <t>Pres of @amprog -Center for American Progress, progressive, Indian American, feminist, mom, wife. Not in that order. Views expressed are most definitely my own.</t>
  </si>
  <si>
    <t>Trump - FRAUD, LIAR, DEADBEAT...SCUMBAG</t>
  </si>
  <si>
    <t>Retired London (Ontario, Canada) Free Press sports reporter; lots of time now for umpiring baseball and live theatre...and stirring up Twitter</t>
  </si>
  <si>
    <t>Founding Editor, @MarketingLand &amp; @SEngineLand, covering Google, Facebook, Twitter, SEO, SEM &amp; all things digital marketing, search marketing and search.</t>
  </si>
  <si>
    <t>🎹 Pianist 🎶
💪 Sports &amp; fitness 🏋️
💻 Tech junkie 📱
"La vida fácil no hace al artista."
Personal account.
Concert pianist career updates → @dllanosjavierre</t>
  </si>
  <si>
    <t>Financial Times journalist. Views are mine. Hands in profile pic are not</t>
  </si>
  <si>
    <t>that's a fair comment, but in the future, i'd rather you just fuck off</t>
  </si>
  <si>
    <t>A Simple Kinda of Man.</t>
  </si>
  <si>
    <t>Twitchy is your human-powered Twitter aggregator. _x000D_
_x000D_
If it’s news, Twitchy is on it. If it should be news, Twitchy is ahead of it.</t>
  </si>
  <si>
    <t>趣味でヒーローをやっている者だ。 (◕ᴗ◕✿)(╹ ◡ ╹ ) （ ´∀｀）(´ω｀) ʕ •̀ ω •́ ʔ ( ・ᵕ・ ) ٢(•̀ω•́ ) (´・ω・｀) (´•ω•｀) ◝꒰´꒳`∗꒱◟◝꒰´꒳`꒱◟◝꒰∗´꒳`꒱◟ (੭ˊ꒳​ˋ)੭—-♡ ✧(  ु•⌄• )◞◟( •⌄• ू )✧ᶜ⁽´・ω・ᶜ ｀⁾</t>
  </si>
  <si>
    <t>We can save this world if we can understand ourselves and each other.</t>
  </si>
  <si>
    <t>Former Natl. Radio Producer, Freelance Editor, Writer, Graphic Artist, Journalist. Currently looking for work outside of media.</t>
  </si>
  <si>
    <t>Cathy Gallagher-Louisy is a #Canadian #Diversity and #Inclusion professional, proudly working with @CCDITweets and @SeeDifferentCAN. Tweets are my own opinion.</t>
  </si>
  <si>
    <t>Accessibility Specialist, Teacher, The Accessibility Edge radio show host, Information addict, Researcher, loves 2 help. Views are my own</t>
  </si>
  <si>
    <t>NY/NJ. Yellow Jacket. Lawyer. The opinions expressed are my own.</t>
  </si>
  <si>
    <t>Wife. Mom. Theatre geek. Exceptionally good reader. Outspoken liberal.</t>
  </si>
  <si>
    <t>Just a curious person. AAC tutor, Resident Assistant in AIU(13th).</t>
  </si>
  <si>
    <t>HumanBeatboxer/Airtrumpet/Illust/P&amp;D/Billiards/Rock/PenSpinning/Disney/etc…12/4【HokkaidoBeatboxBattleQ-5】best16・2/16【HokkaidoBeatboxBattleQ-5】←NEXT 🐴×🎤＝🎺</t>
  </si>
  <si>
    <t>Multi-generational Dallasite; transplanted in Music City, USA; Paralegal 35+yrs; Married-Feminist-Pro-Choice-LIBERAL PROG, NOT here to promote your business.</t>
  </si>
  <si>
    <t>there's nobody in the world like me. I think every decade has an icon, and, right now, I'm that icon.</t>
  </si>
  <si>
    <t>Human. Lover. American. Generalist.  Political Activist. Re-tweets are not endorsements - or approvals. RTs do NOT represent my views unless I say otherwise.</t>
  </si>
  <si>
    <t>California Liberal Democrat ANTI-Trump HATER of Republicans/Right Wing since 1969. Advocate of our planet/Human/Animal rights #FuckTrump #TheResistance</t>
  </si>
  <si>
    <t>reluctant poet secular humanist sexy nature.Music is my sanctuary.Anything w/an edge.N2 politics nOrdr2 observe the unseen hand.Anathema 2 Backpfeifengesichten</t>
  </si>
  <si>
    <t>54 year old. Unite Blue.Not the most serious chap you'll ever meet. Detest greed and ignorance. I swear and yell, and post inappropriate pictures. Buyers beware</t>
  </si>
  <si>
    <t>Professor of Education and Early Childhood Education at The College of Southern Idaho, Twin Falls Idaho. @writingproject teacher consultant</t>
  </si>
  <si>
    <t>Mitten Kitten/Cat Herder; Descendant of Sir Wm Longleg 3rd Lord of Douglas. Spouse: #ARMY &amp; #USNG. Family served #NAVY #USAF #ARMY #2A Catopolis on GAB</t>
  </si>
  <si>
    <t>Brooklyn, emerging media and technology, NYC Media Lab, formerly at The Economist. Opinions mine.</t>
  </si>
  <si>
    <t>Striking in the national #GeneralStrike on FEBRUARY 17. You should too. Info: https://t.co/qPhdD6WPRo
#GeneralStrikeF17 #TheResistance</t>
  </si>
  <si>
    <t>I am an author and a freelance editor. Read free samples or purchase my books. Follow me and I'll follow you and we can all be in this together.</t>
  </si>
  <si>
    <t>Chief Political Commentator, The Independent; visiting professor, King's College, London. Books: Tony Blair, Prime Minister; Banned List; QTWTAIN; Listellany</t>
  </si>
  <si>
    <t>Deputy Managing Editor of The Independent and Evening Standard, media ethics wonk, leader writer, columnist. Also cricket obsessive.</t>
  </si>
  <si>
    <t>Love nature photos, especially birds and landscapes. I work in the mental health field in Maryland. Mindfulness and positivity is essential.</t>
  </si>
  <si>
    <t>Old new left in late 60's and early 70's.</t>
  </si>
  <si>
    <t>Lover of life. Beach Baby. Life Long Democrat &amp; Proud of it.</t>
  </si>
  <si>
    <t>American expatriate in Canada - and on Nov. 8 I decided to become a Canadian citizen.</t>
  </si>
  <si>
    <t>On peut rire de tout mais pas avec les twittos qui ont +1k de followers</t>
  </si>
  <si>
    <t>Tweets are personal. Likes &amp; RT is not an endorsement.</t>
  </si>
  <si>
    <t>Peace is a lie.</t>
  </si>
  <si>
    <t>#LaFamilia #Panik ist real❤☁ 
|| 20.06.2035  
        Lieblingsmenschen: @xPandorya @Gronkh 
     || 17 || Pandoryas Herr Pups |
#GameOfThrones #LigaDerKleinen</t>
  </si>
  <si>
    <t>Hayat dolu</t>
  </si>
  <si>
    <t>Resmi Twitter hesabıdır. Yardımcıları yönetir. https://t.co/sR697efrTB Destek için: https://t.co/sRIF45Xs9z</t>
  </si>
  <si>
    <t>Author of The Dark Tower Companion, The Stephen King Illustrated Companion and The Road to the Dark Tower, as well as over seventy short stories.</t>
  </si>
  <si>
    <t>Attorney / 39 Year Old Undefeated MMA fighter - Fighting for the little guy / Smashing preconceptions https://t.co/8S7rUhFdjv</t>
  </si>
  <si>
    <t>Strategy Coach Systems (Pty) Ltd develops systems for business strategy practitioners. Strategic management systems for achieving your business goals.</t>
  </si>
  <si>
    <t>Sane. Fact based. A bit artsy. Progressive.</t>
  </si>
  <si>
    <t>Political coverage and conversation from @NPR Check out the NPR Politics podcast https://t.co/PwPCisIHNW</t>
  </si>
  <si>
    <t>We provide #Financial #Economic #Research #StockBroking #CapitalMarketResearch #EquityResearch #IndustryAnalysis #CompanyValuation services and support.</t>
  </si>
  <si>
    <t>News aus Politik und Wirtschaft,
Zitate und Satire,
gesendete Tweets müssen nicht mit meiner persönl. Einstellung übereinstimmen!</t>
  </si>
  <si>
    <t>Liebe Yoga und Pilates und viele Sportarten wie Leichtathletik , Boxen ,Joggen  und sehr viel mehr. Menschen liegen mir sehr am Herz. Kunst ,Kultur und.....</t>
  </si>
  <si>
    <t>13 | Proud Malaysian🤓🇲🇾''A meaningful silence is better than meaningless words''</t>
  </si>
  <si>
    <t>I make stuff for fun.</t>
  </si>
  <si>
    <t>Day Trader, love to predict and scalp the trades :)</t>
  </si>
  <si>
    <t>Struggle for life ❤️👠</t>
  </si>
  <si>
    <t>~ALL THINGS MEDICAL~ Quantum Physics Cognocenti *follower of VISHNU* Ancient Alien Theorist</t>
  </si>
  <si>
    <t>Leader of the "American Party"</t>
  </si>
  <si>
    <t>snapchat: menacetosc</t>
  </si>
  <si>
    <t>Comentarista Deportivo de Grupo Imagen Multimedia</t>
  </si>
  <si>
    <t>Artiste, Auteur, Compositeur [#BeatMaker, Ingénieur son (Mixage, Mastering)], Rappeur. #AppelleMoiAndroid. Contact : naughtyprod@yahoo.fr ou en MP Twitter.</t>
  </si>
  <si>
    <t>Political columnist, Toronto Star</t>
  </si>
  <si>
    <t>Business news, stock and financial from the U.K. For financial in USA and the world follow @wjrnlcom. | Photo by © Jason Hawes</t>
  </si>
  <si>
    <t>We are the Epsilon Xi chapter of Sigma Tau Gamma at Saint Louis University</t>
  </si>
  <si>
    <t>please do not read my bio</t>
  </si>
  <si>
    <t>ig: jillpippins</t>
  </si>
  <si>
    <t>Political news from https://t.co/KVeK5mtkfM, powered by @NBCNews, @NBCFirstRead, and @MeetthePress. RTs are not endorsements.</t>
  </si>
  <si>
    <t>I am a NY girl living on the West coast. Block and Mute are my salvation from stupidity. MY COUNTRY MUST BE SAVED. #TheResistance</t>
  </si>
  <si>
    <t>The love helps to kill time, time helps to kill love...  🐲❤️</t>
  </si>
  <si>
    <t>Only when the tide goes out do you discover who's been swimming naked</t>
  </si>
  <si>
    <t>Pakistan's premier News Agency covering National, Regional and International News. #NationalSecurity #ForeignPolicy #Defence</t>
  </si>
  <si>
    <t>Hampton Alum ⚓️</t>
  </si>
  <si>
    <t>Mantra: I empower people. Chief evangelist of @Canva https://t.co/7AwtiXC7jr. Author of thirteen books. Former chief evangelist of Apple.</t>
  </si>
  <si>
    <t>Interactologist, faux intellectual, affable misanthrope. Proboscophile. Pluviophile. Lover of the Bebop.</t>
  </si>
  <si>
    <t>Immigrant rights, @AmericasVoice. Bylines: @PRI, @Univision, @WashingtonPost. American, Latino, catlady. Cancer survivor. Views here are my own.</t>
  </si>
  <si>
    <t>#TheResistance #strongertogether #NoBanNoWall #LoveForAll #LoveTrumpsHate #MoreFriendsFewerEnemies #StandTall #DieForBelief</t>
  </si>
  <si>
    <t>Actualités, opinions et communauté en ligne.</t>
  </si>
  <si>
    <t>Cuba es de los Cubanos.Amo a mi tierra bella</t>
  </si>
  <si>
    <t>I am a 3 to you</t>
  </si>
  <si>
    <t>RPN, BScPN, Singer, Songwriter, advocate, father of three great kids, a flatland dweller, FLM FOREVER founder.</t>
  </si>
  <si>
    <t>Do not add me to your list. I will block and report. I report and block 🐸 Beware</t>
  </si>
  <si>
    <t>Network/security/programmer guy. Information sharer. Student. Professional no lifer. Amateur Astronomer. CTF. STEM. Red Pill.
Joined Jan 1 1970.</t>
  </si>
  <si>
    <t>CANAL CHAVISTA INFORMATIVO SOCIALISTA de Venezuela. Noticias, informes, reportes del pueblo a las 24 horas #Tropa #Venezuela #EntreChavistasNosSeguimos</t>
  </si>
  <si>
    <t>Retired after 33 years in International Banking. Author of 2 books: " From Sicily to Connecticut " and " Hartford Mayor Ann Uccello: A Connecticut Trailblazer "</t>
  </si>
  <si>
    <t>Steven Tinel is an old-school scifi fan.</t>
  </si>
  <si>
    <t>A normal bloke who loves his family, cooking, fascinating information, politics and really funny stuff!!! Proper mix up! Striking back against OCD for 30 years!</t>
  </si>
  <si>
    <t>I have a very cool job. I watch baseball and talk. PA announcer for the local pro team.</t>
  </si>
  <si>
    <t>Want to hear #HeffronDrive on US Radio? So do we. Working together, we can get it done! @HeffronDrive @dbeltwrites Let's do this!</t>
  </si>
  <si>
    <t>An Independent Political Liar and a part time ahli falsampah. I also insult stupid politicians for fun. Disclaimer: My drivel is not meant to be taken seriously</t>
  </si>
  <si>
    <t>Staff writer @Chicago_Reader. Send your housing/police/courts tips.</t>
  </si>
  <si>
    <t>Atheist. I'm an elitist according to TrumpVoters. #TheResistance #ThisIsNotNormal I eat babies We've lost track of what we stand for~PBO</t>
  </si>
  <si>
    <t>a person who will not be labelled! Variety is the spice of life.100 % Italian heritage❣#MAGA Supporter from the start👍 No lists=will block</t>
  </si>
  <si>
    <t>19. #ConversionTherapySurvivor Read about it: https://t.co/YbeTMNw3NR I don't ask for sympathy; I just need to vent.</t>
  </si>
  <si>
    <t>Angel-headed dumpster</t>
  </si>
  <si>
    <t>The latest international news , featuring top stories from around the world and breaking news from trusted sources. #XaniaNews</t>
  </si>
  <si>
    <t>Books, Sports, Politics.</t>
  </si>
  <si>
    <t>Bringing you the best and worst of the Internet since 2011. Tweets by @dailydot staff.</t>
  </si>
  <si>
    <t>Grammer and spelling inthusiast,</t>
  </si>
  <si>
    <t>nasí katólico xk judíos habia muxos. maria mahdalena tkm (L) shavales, ai k repetir santa sena cabrones. Paso d traidores. Youtube y Twitch: YisusOficial ▶️</t>
  </si>
  <si>
    <t>SIEMPRE LEAL NUNCA SAPO 👹🚫🐸#RHLMOB ⚖️  👻: hhtk.trn ❔: HHTK_TRN  📸: HHTK.TRN</t>
  </si>
  <si>
    <t>SON DAKİKA HABER</t>
  </si>
  <si>
    <t>Transportation planner, dog lover, Boulder, Co &amp; Morristown, Vt. Opinions all mine.</t>
  </si>
  <si>
    <t>Good vibes only. ✌️</t>
  </si>
  <si>
    <t>True notes since 1987. Merch: @okpshop</t>
  </si>
  <si>
    <t>Cook, bibliophile, Italophile, politico, Indophile, amateur Bollywood dancer, filmi, once 'fashion forward SU Exec' and 'immaculately dressed man' Views my own.</t>
  </si>
  <si>
    <t>designer, dreamer - just trying to make sense of the world</t>
  </si>
  <si>
    <t>Live,Love,Laugh and God - my motto Instagram-ErickaJoseph #TEAMJESUS #Haitian #FIU18 Future Nurse Practitioner</t>
  </si>
  <si>
    <t>Determined citizen of the United States•Lifetime member of The People's Revolution under Bernie Sanders•Political activist for Progressive change• Go Bucks!</t>
  </si>
  <si>
    <t>Engineer, astronomer, unix-linux-windows-mac os x programmer, language student, auto-mechanic, mathematics passionate, electrician, history fan, aerospace fan.</t>
  </si>
  <si>
    <t>Spectateur ironique du monde, entre politique, diplomatie &amp; linguistique. Aléthiomètre de l'inutile, tweete à ses heures perdues, en écoutant @fipradio.</t>
  </si>
  <si>
    <t>Sou criativo nos meus sonhos e tento acreditar e viver disso antes que eu acorde.</t>
  </si>
  <si>
    <t>Known As Junie B. Jones. Leggings, Sweatshirts, Cute Underwear &amp; Food Are My Hobbies | We do not own content posted, taken down or credited at owners request.</t>
  </si>
  <si>
    <t>Grumpy</t>
  </si>
  <si>
    <t>Haber</t>
  </si>
  <si>
    <t>Like most passionate nations, Texas has its own history based on, but not limited by, facts. -John Steinbeck #txlege</t>
  </si>
  <si>
    <t>🐥❤️🐘🌻</t>
  </si>
  <si>
    <t>I NEVER liked involvement in politics but with TRUMP in power, it's NOT A CHOICE. Follow me if you want to UNITE to fight HATE &amp; RACISM!  #TheResistance</t>
  </si>
  <si>
    <t>RT ≠ endorsements or agreement, except when they do. You decide.</t>
  </si>
  <si>
    <t>The Xbox killer</t>
  </si>
  <si>
    <t>As I've grown older, I've learned that pleasing everyone is impossible, but pissing everyone off is a piece of cake.</t>
  </si>
  <si>
    <t>GQ Special Correspondent: THE RESISTANCE. Bojack Horseman. Dulwich Hamlet FC. I call my own shots largely based on an accumulation of data and everyone knows it</t>
  </si>
  <si>
    <t>Proud #BBN member (Go CATS!) - hiking, climbing, camping, markets, music, and fintech</t>
  </si>
  <si>
    <t>Click below for our YouTube channel</t>
  </si>
  <si>
    <t>Vlaams conservatief | APA @de_NVA | RTs or ❤️ ≠ endorsements | Alle tweets in eigen naam</t>
  </si>
  <si>
    <t>i could bless you and you aint even sneezin,i Could ave you dreaming and you aint even sleeping.Artist manager._x000D_
#photographyislife</t>
  </si>
  <si>
    <t>♡ i'll shit in your cereal ♡ 2/5 jano</t>
  </si>
  <si>
    <t>U.S. Army (ret) DOD (ret.) SOCOM Alumni. Constitutionally principled Republican. Unapologetic American; workout guy married 30 years to the love of my life.</t>
  </si>
  <si>
    <t>Bitchy old nurse who's seen too much. Tells it like she sees it. ( it's a wonder I keep my job) . Beginning to like animals more than people. Military Family</t>
  </si>
  <si>
    <t>musician, plumber, computer geek &amp; ex-blackberry fanatic. Also an avid gardener and a practicing interplayer. Learn to play!</t>
  </si>
  <si>
    <t>#nevertrump #notmypresident  Hypnotherapist, NLP Practitioner, EFT Practitioner, Life Coach, Liberal Progressive, mother, cat lover, gadget addict, Andriod fan</t>
  </si>
  <si>
    <t>let my spirit take you higher | si así es la vida hay que vivirla // #BLM</t>
  </si>
  <si>
    <t>Muslim-Palestinian-Refugee. I'm going to be an Anthropologist and change the world someday. Leftist. 20 years young 🇵🇸. #FreePalestine #BlackLivesMatter</t>
  </si>
  <si>
    <t>Wine, Chocolate &amp; Coffee are important for a functioning society Politics: Conservative. A person's a person no matter how small - Dr. Suess March for Life 2017</t>
  </si>
  <si>
    <t>Noticias al Caliente</t>
  </si>
  <si>
    <t>Entertainment News | TV | Movies| Music</t>
  </si>
  <si>
    <t>Just an American living in shame for what we've done. I'm in the Resistance, I'm bald tho, so no Leia hair buns. #Resist</t>
  </si>
  <si>
    <t>Breaking Canada and world news.</t>
  </si>
  <si>
    <t>your main source for reaction pictures!! we post daily!! like the pictures you save.</t>
  </si>
  <si>
    <t>1/5 ❤️. cardiff</t>
  </si>
  <si>
    <t>Rooted in love &amp; justice</t>
  </si>
  <si>
    <t>Part of the Vanishing Breed of American Warriors, Not a Nation Builder. Retired after 28 years. Fought For Freedom. Where Bad Foreign Policy Failed</t>
  </si>
  <si>
    <t>Actor. Dad. Director. Opinions not my own- often they're Robert Fisk's. https://t.co/Wuj4CEaNFs</t>
  </si>
  <si>
    <t>the cosmic pull of her star</t>
  </si>
  <si>
    <t>Federation for American Immigration Reform (FAIR) fights for a stronger America with controlled borders, reduced immigration and better enforcement. #NoAmnesty</t>
  </si>
  <si>
    <t>I love GOD, Jesus, our Blessed Mother, my sons, my mother - my entire family! I'm not that complicated a person...Each day that God gives us, is a blessing :)</t>
  </si>
  <si>
    <t>BRICsに関するニュース(googleニュースより自動配信)や、BRICsに興味がある方に参考になりそうな書籍の紹介など、BRICs全般に関する情報を紹介しています。なお、フォロー返しは100％になるよう頑張ります。相互フォローよろしくお願いします^^　一緒に勉強をして、BRICsの勉強をしていきましょう！^^</t>
  </si>
  <si>
    <t>Facebook...#toba flawless jerry...I rep my name...#ksu nigga...+2348135307470...pin26B347C0..ilorin..I burn my candle every july8..on the road to making MONEY</t>
  </si>
  <si>
    <t>Musician ✗Songwriter ✗Social Media eXpert ✗ Blogger |  For Bookings:  Call Dave ✆: +2348157599278 | #TeamSwaggeez ✗ #YOTB | ♔Fo'sho E.N.T Empire♚</t>
  </si>
  <si>
    <t>two minutes to midnight</t>
  </si>
  <si>
    <t>🌈❤️</t>
  </si>
  <si>
    <t>\m/</t>
  </si>
  <si>
    <t>Photo Editor. Concert photographer. Just trying to find a band to take me on tour. I left my heart in London so if you find it, let me know. @stitchedsound</t>
  </si>
  <si>
    <t>Sito Web de Integración De 2 Países en Una Web, Venezuela y Panama, Noticias al Día,Recomendaciones Y Información Inmigrante / info@centrovenezolanos.com</t>
  </si>
  <si>
    <t>Follow us for the latest political news and updates!</t>
  </si>
  <si>
    <t>WELL I am one of Jehovah's witnesses and I preach the word all over the world and more than words can say mmmm</t>
  </si>
  <si>
    <t>H.L. Mencken said: "Democracy is the art of running the circus from the monkey cage." We do political science and politics. Tweets by bot and by John Sides.</t>
  </si>
  <si>
    <t>|sièmpre apóyar Real Madrid| I Love Madrid|Hala Madrid| Portugal| CP: @Rinaldoagstn</t>
  </si>
  <si>
    <t>Breaking news stories directly to your feed 24/7, including world, politics, entertainment, and more. Be on top of the top news stories. #BreakingNews</t>
  </si>
  <si>
    <t>#フリーランス #漫画家 #イラストレーター 
#Freelance #MangaArtist #illustrator
[ https://t.co/PpY2FxhIhn ]
[ kuroikai_tmk@hotmail.com ]</t>
  </si>
  <si>
    <t>Fuck niggas, bitches too. All im gettin is money, that will do.</t>
  </si>
  <si>
    <t>Retired; Ph.D.Engg.;Global Bus. Mgmt Exp;Life Master-Bridge; Golf;Reading; Computers; Hindi, English Pop, and Oriya songs; Bollywood Videos; USA Politics &amp; News</t>
  </si>
  <si>
    <t>Georgetown University '18</t>
  </si>
  <si>
    <t>#Teamunited. #teammadrid. I rep march 11. Cool and calm,Easy going....but hard to predict.</t>
  </si>
  <si>
    <t>The chismosa life chose me I didn't choose the chismosa life</t>
  </si>
  <si>
    <t>Portavoz de Economía en Congreso / Secretario de Programas de Cs / Antes @ColumbiaSIPA @LSEEI @eurasiagroup @ecfin / Autor: Recuperar el Futuro con @lugaricano</t>
  </si>
  <si>
    <t>Ciudadano comprometido con la regeneración democrática y la igualdad de todos los españoles.</t>
  </si>
  <si>
    <t>Love God, family, retired, and a Liberal.. mother..wife..grandmother. from Det still home/BLOCK DEPLORABLES&amp; conservatives &amp;BLOCK TROLLS #I'mwithher</t>
  </si>
  <si>
    <t>verseau (et heureusement)</t>
  </si>
  <si>
    <t>This is NOT normal. This was a capitalist takeover of democracy, aided by Russia, FBI &amp; corporate media, all the ingredients needed for autocracy to survive.</t>
  </si>
  <si>
    <t>It's easier to fool people than to convince them they have been fooled. Mark Twain.</t>
  </si>
  <si>
    <t>Auteure de JUNE, Cerisier du Japon Humain, roman fantaisie chez Anjina éditions. disponible sur Amazon, le furet ou le site officiel 📖📖</t>
  </si>
  <si>
    <t>AUGA,Sone-Sunny's,RVV-Joy Bias, LEGGO,MooMoo,Yuna's Elvis,Lovelinus,VeryBerry,Stan 4 IOI,K-pop fan,J-rock lover,Team All Black</t>
  </si>
  <si>
    <t>Purple Person resistance to oppression repression or suppression of human rights 
Will fight for Democracy 
#GoTruth #GoDeep #GoPurple #WeSEE 
#TrumpLeaks</t>
  </si>
  <si>
    <t>Working to Make Sense in a World of Contradictions. Some Sarcasm, Some Parody, Lot's of Truth
RMBR Consensus does not always bring Success
Don't Kill Messenger</t>
  </si>
  <si>
    <t>Retired. Proud Native American. Life long Democrat. I don't follow back just to gain followers. I only follow those that share a common interest.</t>
  </si>
  <si>
    <t>Make me think or make me laugh.....preferably both.</t>
  </si>
  <si>
    <t>Avant j'étais YouTuber, mais ça c'était maintenant.</t>
  </si>
  <si>
    <t>De Cahors (46)  
Basketteur depuis 2004  
Fac de sciences
Snap: raphahell33</t>
  </si>
  <si>
    <t>Siempre dispuesto a debatir y compartir opiniones con quien sea. No creo en sistemas políticos, creo en el deber ser.</t>
  </si>
  <si>
    <t>Sen. Bernie Sanders is the longest serving independent in congressional history. Tweets ending in -B are from Bernie, and all others are from a staffer.</t>
  </si>
  <si>
    <t>Enomarado de la vida, papá de Valentina y Mikaela. Abogado internacionalista. Mi país necesita mantener un sistema político y económico sostenible.</t>
  </si>
  <si>
    <t>blunt &amp; honest 💯 #gypsylife #countryliving #homestead #amishcountry | From #NOVA #DMV</t>
  </si>
  <si>
    <t>@byacif: I'm blowing you (͡° ͜ʖ ͡°)</t>
  </si>
  <si>
    <t>NY Times columnist, co-author of Half the Sky &amp; @APathAppears, https://t.co/bcxQaJ7Po4 Newsletter: https://t.co/Bw42D7ya1b</t>
  </si>
  <si>
    <t>Mom of 4. Gram of 6 under 4yrs. Loving my life. #agramslife #unconditionallove</t>
  </si>
  <si>
    <t>Breaking news from around the world, plus business, style, travel, sport and entertainment. We #gothere.</t>
  </si>
  <si>
    <t>When it comes to Serena and Venus Williams,I have three words for you...Don't TRY me.Fangirling since 90's</t>
  </si>
  <si>
    <t>cute but lowkey psycho</t>
  </si>
  <si>
    <t>all that glitters is not gold</t>
  </si>
  <si>
    <t>welcome everyone
we publish without any bias
we Publish the New News,Politics Events,Important Persons,Documentary films..@CNN @FOXNEWS #ABC</t>
  </si>
  <si>
    <t>Dedicated to calling out Hypocritical Demagogues and creating a world where everyone is safe!</t>
  </si>
  <si>
    <t>I count backwards from 10 for a job | Audio/Video editor | 'Big Head Mode' enabled since '91.</t>
  </si>
  <si>
    <t>A Better South Africa . A Better Africa . A Better World</t>
  </si>
  <si>
    <t>Directrice éditoriale @LeHuffPost</t>
  </si>
  <si>
    <t>Éclectique,pragmatique,lucide,libre de mes pensées,insoumis au politiquement correct,à  la pensée unique,aime Nice,ma ville,  rêver via de belles publications</t>
  </si>
  <si>
    <t>#Física #Matemáticas #Química #ciencia #15M #LoViNGrace Puede localizarme en ballesteros.alfredo@gmail.com</t>
  </si>
  <si>
    <t>Rigoberto Tejeda Jr, @arianagrande</t>
  </si>
  <si>
    <t>periodismo y derechos humanos en @eldiarioes</t>
  </si>
  <si>
    <t>⚔ #twitterblades</t>
  </si>
  <si>
    <t>Cancún-Guadalajara-México</t>
  </si>
  <si>
    <t>...... BBM:7AADF15A, I.G: honoflife, Phone No:07081962116, 07056443705</t>
  </si>
  <si>
    <t>A full time Realtor in Destin/Niceville Florida--looking for vacation properties, new home? I can help!</t>
  </si>
  <si>
    <t>Ardent fan of Vietnam</t>
  </si>
  <si>
    <t>Concerned neighbor from the snowy North fighting alongside the rational and scientifically literate for genuine democracy. #TruckFump !!!</t>
  </si>
  <si>
    <t>Proud Mexican. I tweet about the fun parts of law and politics. Tufts' @FletcherSchool alum. @ManUtd fan. RT/links ≠ endorsement</t>
  </si>
  <si>
    <t>PC版Cod4プレイヤー　本当はレースゲーの方が好き_x000D_
FIA-GT LMP GroupC GroupB DTMなどの箱車が好きです</t>
  </si>
  <si>
    <t>Fellow in Politics, All Souls College, @UniofOxford. Work on public opinion, ideology, social theory, C20th political thought. Pan-European leftie. 🇪🇺</t>
  </si>
  <si>
    <t>Award-winning computer security expert, writer and public speaker. Fighting cybercrime since early 1990s. Dr Who fan since 1972. Terrible at chess</t>
  </si>
  <si>
    <t>ウルセェ死ね！</t>
  </si>
  <si>
    <t>Immigrant. Fmr DC Researcher &amp; Chicago AmeriCorps. FAU Grad. Nat Board of @AlphaPsiLambda ⚽ Study Hard-Work Hard -Take Responsibility for Your Actions #Learning</t>
  </si>
  <si>
    <t>China correspondent for The Wall Street Journal.</t>
  </si>
  <si>
    <t>Tweeting about Asia and other critical issues</t>
  </si>
  <si>
    <t>Director of Goldstones Solicitors, Swansea. Solicitor - Advocate, representing Clients in all types of Criminal and Regulatory case.</t>
  </si>
  <si>
    <t>Scotland's national newspaper. Also on https://t.co/q0Vm39Xgis</t>
  </si>
  <si>
    <t>one of 60M British EU Citizens</t>
  </si>
  <si>
    <t>Have_You_Followed_Yet? #Liberal #Progressive #Democrat. #UniteBlue #ctl #p2 #IStandWithPP #NotMyPresident #Resist #TheResistance  Remember,_Alt-Right = Neo-NAZI</t>
  </si>
  <si>
    <t>I'm that someone who fidgets with his phone all day long. A wannabe avid reader of fiction. Foodie, MovieBuff, Pluviophile, Humanist, Teacher, Learner.</t>
  </si>
  <si>
    <t>Left Los Angeles because I missed BBQ, UNC games, #NCPOL, &amp; my nephews. Current member of @TheRepublik. Views are mine. Yup that's Dave Grohl.</t>
  </si>
  <si>
    <t>Father Grandfather Husband Conservative Patriot Plastic Surgeon Former &amp; Occasional Talk Show Host</t>
  </si>
  <si>
    <t>I Stand with Israel! I am married to my best friend, and we have children and grandchildren! We Love God and thank The Lord Jesus for salvation!</t>
  </si>
  <si>
    <t>Your go-to account for everything DW. Tweeting our news feed + updates from editors and social media curators. http://t.co/Auk9kHTK3T #Germany</t>
  </si>
  <si>
    <t>Overeducated conservative cowboy. Thinker, Sailor, Soldier, Spy©. Retired/disabled Paratrooper; Professor; Coastie; Private Detective. I don't suffer fools well</t>
  </si>
  <si>
    <t>Get learning!</t>
  </si>
  <si>
    <t>Die hard doesnt come close to my love for the Cubs. Chicago transplant-Cubs fan for 38 yrs and counting!</t>
  </si>
  <si>
    <t>Noticias de mayor importancia en el Mundo. Cadena de Noticias @EP_Mundo</t>
  </si>
  <si>
    <t>Wife, Mom, Nana. advocate for kids &amp; pets. Breast Cancer survivor. Love life even w/fibro. UniteBlue</t>
  </si>
  <si>
    <t>CEO of Amika Mobile working on emergency communication for  public safety and security. Official Amika Mobile Corp. Account.</t>
  </si>
  <si>
    <t>Husband,Dad and Grandpa. A proud US Army Vet. Love my Country and want to see our Country made Great Again.</t>
  </si>
  <si>
    <t>Breaking Hollywood business news FIRST.</t>
  </si>
  <si>
    <t>ทวีตด้วยฟิลเตอร์ติ่ง อย่าหาความจริงในนี้ อินซีเดียสไม่รี ฝากร้านไม่รับ // อีกทวีต @.ธอร์สามlog เอาไว้แปะข่าวกองถ่ายธอร์
- เขตปลอดงู -</t>
  </si>
  <si>
    <t>Noticias del acontencer diario en nuestra sociedad. Cadena de Noticias @EP_Mundo</t>
  </si>
  <si>
    <t>The TRUTH is out there....news headlines from the right side.</t>
  </si>
  <si>
    <t>MUSIC • KP • TRAVEL • CHICKEN NUGGETS ♡</t>
  </si>
  <si>
    <t>Chief White House Correspondent, New York Times. Proud husband of Susan Glasser, Chief International Affairs Columnist for Politico.</t>
  </si>
  <si>
    <t>Designer and builder of things wooden, digital and graphic . Technology is amazing when it increases the quality of our lives.</t>
  </si>
  <si>
    <t>Being me</t>
  </si>
  <si>
    <t>Noticias al día del Mundo. Cadena de Noticias @EP_Mundo</t>
  </si>
  <si>
    <t>E•MO•TION is better than 1989</t>
  </si>
  <si>
    <t>Based in Bangalore and editing for human rights NGOs and translating for French Centre for Research on Contemporary China in Hong Kong.</t>
  </si>
  <si>
    <t>Feminist, liberal writer
Hate GOP on general principles &amp; disrespect of PBO
If provoked I swear like a sailor &amp; block obnoxious RWNJs
If you like it, RETWEET IT</t>
  </si>
  <si>
    <t>Official account for https://t.co/BMjVj4UIXf. Equality, diversity, freedom for all. #resist #TheResistance</t>
  </si>
  <si>
    <t>Retired LPN. Bakery Manager part time. Traveler.</t>
  </si>
  <si>
    <t>Am Yisrael  Chai</t>
  </si>
  <si>
    <t>If it's been said, then surely it must be true?</t>
  </si>
  <si>
    <t>‏‏‏‏‏‏خب‌ دیگه! خندیدیم</t>
  </si>
  <si>
    <t>I am not cool ... 
(TweetDelete is active for this account and will delete all tweets over 31 days old.)</t>
  </si>
  <si>
    <t>Composer: Hunted (C4), Eden (C4), Class of '92 (BBC), Louis Theroux (BBC), Ross Kemp (Sky), Restoration Man (C4), Landscape Artist of the Year (Sky), etc.</t>
  </si>
  <si>
    <t>Noticias del mundo para el público de habla hispana. Cadena de Noticias @EP_Mundo</t>
  </si>
  <si>
    <t>Just a woman with opinions.</t>
  </si>
  <si>
    <t>Wife, mother, journalist, sports fan. Health writer at UPI.</t>
  </si>
  <si>
    <t>Professor at Johns Hopkins SAIS; former Counselor of the Department of State.  #SinewsofPeace column @aminterest. Latest book is #TheBigStick (2017).</t>
  </si>
  <si>
    <t>This is where I tweet about Francophone Africa, Democracy, Internet Freedom, the Misdeeds of Dictators &amp; those who grovel before them.</t>
  </si>
  <si>
    <t>Periodista Itv</t>
  </si>
  <si>
    <t>Las últimas noticias de Latinoamérica y del mundo. Todo el tiempo. https://t.co/TTWTYiXBvn</t>
  </si>
  <si>
    <t>Mom of 2 teens, 1 is an amputee.  Love camping, seeing family &amp; friends &amp; LOL. GH &amp; DOOL fan: 48yrs. #Survivor &amp; Paranormal fan.</t>
  </si>
  <si>
    <t>Noticias y Titulares del Mundo. Cadena de Noticias @EP_Mundo</t>
  </si>
  <si>
    <t>~ Global Truth Index ~ Non-funded, volunteer, automated, pro-humanity, truth locating engine. In #Solidarity with the Global #Occupy Movement. #1HumanFamily</t>
  </si>
  <si>
    <t>Bollywood and Celebrities Entertainment Fashion Government and Politics Lifestyle TV</t>
  </si>
  <si>
    <t>EAL teacher/ teacher coach London, Istanbul, English, Turkish, some German! Inhale and exhale! You are alive..Make a difference today!</t>
  </si>
  <si>
    <t>Atualizações diárias sobre a cantora e compositora Katy Perry no Brasil. | Check out daily updates on the singer-songwriter Katy Perry in Brazil.</t>
  </si>
  <si>
    <t>Had the one that got away and the one that ran away... #AphiA
#KZ   #Blogger #PodcastEngineer 
https://t.co/p1VUo1F9Ak
SC: Traplord06
IG; Donttagmebro06</t>
  </si>
  <si>
    <t>hire me to write jokes or to take a picture of myself holding doritos notdrewgooden@gmail.com</t>
  </si>
  <si>
    <t>Weed is the Devils Lettuce, even though I'm pretty sure the Devil would never eat a salad</t>
  </si>
  <si>
    <t>I love crafts,my pets,baking and just enjoying my senior years</t>
  </si>
  <si>
    <t>Vibershield, specifically address healthier more efficient living through an exclusive Organic Vibration Jewelry and Pet Tags.</t>
  </si>
  <si>
    <t>If the phone doesn't ring, it's me.</t>
  </si>
  <si>
    <t>Singer, award winning author as J.B. Morrison, emotional rollercoaster designer etc.</t>
  </si>
  <si>
    <t>I'm fraser, that verbal clown from the whippet beans. I'm a nice chap who takes nowt seriously.
See me band all over youtube!!!</t>
  </si>
  <si>
    <t>What's more important an opinion or an idea?</t>
  </si>
  <si>
    <t>dromomaniac, planomaniac, sophomaniac, occasional gynotikolobomassophilist, kakorrhaphiophobic</t>
  </si>
  <si>
    <t>https://t.co/mu1P8Lk9uX…</t>
  </si>
  <si>
    <t>artist and fandom nerd (19, they/them)</t>
  </si>
  <si>
    <t>looking for a fuck to give❤️@augustbaby___ ❤️4.19.16 AMOS: lilsmoke99</t>
  </si>
  <si>
    <t>Activista sin techo en defensa de los DDHH, Educador y Aprendiz en la Universidad La Calle. #Gay #Rumano #Gitano #Ateo #Anarquista #Okupa que viaja sin destino.</t>
  </si>
  <si>
    <t>Periodista y Técnico Superior en Producción de Audiovisuales.He pasado buenos momentos en RNE Andalucía y Estudios Alcine. Amante de la Meteorología.</t>
  </si>
  <si>
    <t>Die Topthemen auf http://t.co/NRamiHGtwS.  Redaktionell ausgewählte Nachrichten erhalten Sie unter @faznet. Impressum: http://t.co/P5S9CMxGyE</t>
  </si>
  <si>
    <t>Lifes a climb, but the views great</t>
  </si>
  <si>
    <t>https://t.co/jgMqnZp43v
https://t.co/kYyahj7EWu
https://t.co/1WrT9eJZ5D
https://t.co/2fIE3rtkzs
https://t.co/IaWT7uuq1U
https://t.co/gAwTCRm9LI
#TheResistance</t>
  </si>
  <si>
    <t>I'm Celtic &amp; Cherokee, my family has lived in the Clay Co. TN/Cumberland Co. KY area for over 250 yrs. I'm passionate about the rights of everyone &amp; everything.</t>
  </si>
  <si>
    <t>24/7 source for the latest news and political maneuverings out of Capitol Hill and the White House #democracy #presidentialpolitics</t>
  </si>
  <si>
    <t>Freelance Marketer || Evolving relationships between citizens, communities &amp; decision makers♛
Passion for Politics📝💡</t>
  </si>
  <si>
    <t>Not very interesting. Cis, he/him. Full werewolf off the buckle. Header: my buddy Alexander, best cat in the world.</t>
  </si>
  <si>
    <t>I'm from #Maldives, living in #Trivandrum.</t>
  </si>
  <si>
    <t>Reportero @WAPATV, @RadioIsla1320 y mantenedor de la Sección #ElCaféDeLaTarde en el Programa de variedades @VivaLaTardePR</t>
  </si>
  <si>
    <t>Radio 33 - 97.3 Pds -102.3 Igz y 99.5 Oberá - Estación 106.1 Pds | Alberto I. Iwanczuk | MEDIOS..lo q + me gusta en el mundo mundial |</t>
  </si>
  <si>
    <t>Communication Digitale • Corporate &amp; Politique.</t>
  </si>
  <si>
    <t>•iDoWhatiWant• Melophile. Bibliophile. Technophile. Will bite. Sarcastic. Sorta' smart sometimes. Sorta' dumb other times. Love everyone b/c why not.</t>
  </si>
  <si>
    <t>4 verses, features, hosting etc.... email asksteezy@gmail.com... 4 all tv, tours, shows, etc contact passGo2win@gmail.com #BloodMoney</t>
  </si>
  <si>
    <t>I'm not an asshole I just don't give a fuck a lot' - Tyler the Creator</t>
  </si>
  <si>
    <t>Love the Lord. Love my country. Love Trump. Wife, mother, grandmother,  great  grandmother.  Enough said</t>
  </si>
  <si>
    <t>Lo último de la farándula, cine y música internacional. Cadena de Noticias @EP_Mundo</t>
  </si>
  <si>
    <t>I like capybaras</t>
  </si>
  <si>
    <t>future historian: lives in the past. ♥ writes like it was breathing. ♥ love is love. ♥ liberal Texan. (we exist!) ♥ doppelgangers unite ♥</t>
  </si>
  <si>
    <t>Artist, Chess Player, Citizen of the World, Liberal Democrat, Marine Electric and Electronics..I Don't Drink The Tea Juice</t>
  </si>
  <si>
    <t>Woman, Wife, Sithee, friend, and lover of life! #resist #imwithher #dumptrump</t>
  </si>
  <si>
    <t>I'm Jonjon Mendoza Susi a mediocre blogger a trying hard learner of different computer languages.</t>
  </si>
  <si>
    <t>environmentalist ,pitbulls,animal activist Widget #StopYulin2016 ,will &amp; grace, Mysteries of Laura, Debra Messing made this day unforgettable 6/26/2015</t>
  </si>
  <si>
    <t>Geographer, Tech Educator, University Instructor, GIS Pioneer,  RCGS Fellow: Tweeter for @CanGeoEdu
Tweets on this account are my own.</t>
  </si>
  <si>
    <t>The customer is always right, dern it! corporations are not people. RT not necessarily endorsement. #CalExit #BlueStateSecession #ProudlyProgressive #ImWithJohn</t>
  </si>
  <si>
    <t>Sociologist at UCONN and author of Made to Hear. Views are my own.</t>
  </si>
  <si>
    <t>Noticias de Actualidad donde y cuando las necesitas. Cadena de Noticias @EP_Mundo</t>
  </si>
  <si>
    <t>A (GEM)ini with two sides. Whatever that means #BleedBlue</t>
  </si>
  <si>
    <t>Noticias ciudadanas de Venezuela y el Mundo https://t.co/FjPFAJuDNh</t>
  </si>
  <si>
    <t>Ingeniero en sistemas, fanático de la informática, desarrollador web en formación, siempre investigando, siempre aprendiendo.</t>
  </si>
  <si>
    <t>M0co's pleasure bot, programmed to serve him. rock climber, amateur pole dancer, tea fanatic, kink pos, sex pos, feminist.</t>
  </si>
  <si>
    <t>Social Justice Nazi Puncher. Keep hammering on yourself, the imperfections disappear. It'll take a lot more than rage and muscle, but it's a good start.</t>
  </si>
  <si>
    <t>#Recording some of your favourite artists... We Offer  #Production | #Mixing | #Mastering | #Development  bookings@krafthouse.co.uk</t>
  </si>
  <si>
    <t>This symbol represents the extinction crisis. Create it everywhere to raise awareness of the rapidly accelerating collapse of global biodiversity.</t>
  </si>
  <si>
    <t>Queen of Hell</t>
  </si>
  <si>
    <t>Obsessed with politics , hgtv, my iPhone and my 2 kids ! Terrified of a Trump presidency ! #WomensMarch</t>
  </si>
  <si>
    <t>Seeking the right path!</t>
  </si>
  <si>
    <t>#blacklivesmatter #justiceformuslims #FREEPALESTINE //20. (she/her) //</t>
  </si>
  <si>
    <t>#نون_الثامر:  إنه ليس بالقرد أو النمر في داخل الإنسان ما أخافه، إنه الحمار!</t>
  </si>
  <si>
    <t>Just passing through looking for a good laugh.</t>
  </si>
  <si>
    <t>parsing dada in the data mind</t>
  </si>
  <si>
    <t>https://t.co/4HzJYZw0O4 is the No. 1 site for celebrity news—and now you can subscribe to our Snapchat Discover channel! https://t.co/Fs10qvl9E9</t>
  </si>
  <si>
    <t>Mother, Student, Dreamer...</t>
  </si>
  <si>
    <t>womanist / west indian activist / Marxist-Leninist ☭ /#FreeBalochistan / #IStandWithExMuslims</t>
  </si>
  <si>
    <t>Photographer, Misanthropist, Gentleman Adventurer, Raconteur, Poet, Miserablist, Lovable Curmudgeon. Ambassador for grumpy ranting https://t.co/of2IYKa3VC</t>
  </si>
  <si>
    <t>Actor, writer, director, fool.</t>
  </si>
  <si>
    <t>#ECU 💀 alumni. #SNHU 💥alumni. Former Pirate RB/WR. Biz Teacher. FB Coach. UNC BBall #KeepPounding #BuzzCity watcher. gamer</t>
  </si>
  <si>
    <t>#1A / #Libertarianism / #Humanism / #ClassicalLiberalism / #NoIdentityPolitics /  #BoycottTheVictimOlympics / @Cubs🏆 / https://t.co/eAUCKm4drK 🤘😝🤘</t>
  </si>
  <si>
    <t>Dysaniac. Reader &amp; reviewer of romance at Kaetrin's Musings, Dear Author &amp; AudioGals. I blog. I tweet. I eat cake (but only occasionally). Gimme HEA.</t>
  </si>
  <si>
    <t>I only follow friends family people of interest or utd fans, not interested in a huge following so dont follow everyone back utd fan or not, dont be offended☺</t>
  </si>
  <si>
    <t>historicus, meedenker, penvoerder, dagvoorzitter, jurysecretaris</t>
  </si>
  <si>
    <t>Political editor at @buzzfeeduk. Want to talk? Email jim.waterson@buzzfeed.com / send a DM / @ me. Follow @BuzzFeedUKPol.</t>
  </si>
  <si>
    <t>I'm into news, politics and my grand dogs.</t>
  </si>
  <si>
    <t>love my wife @Valarieholly, @kylieminogue  movies, design, beer, traveling</t>
  </si>
  <si>
    <t>Left liberal in a red state. Trump made me join Twitter. Earth first, public schools, equality, Presbyterian</t>
  </si>
  <si>
    <t>Advocating for patients &amp; families as part of healthcare team, thinks deeply about our connections with one another &amp; prays hard for peace and justice for all</t>
  </si>
  <si>
    <t>If you are neutral in situations of injustice, you have chosen the side of the oppressor</t>
  </si>
  <si>
    <t>Over the guilt Recovering Catholic RN real nurse. UK EDUCATED Real wife&amp;Proud Mom BBN</t>
  </si>
  <si>
    <t>Editor in Chief @ebaumsworld.</t>
  </si>
  <si>
    <t>@rareconspiracy | @OfficialTrustCo</t>
  </si>
  <si>
    <t>Ancienne psychologue à la retraite. Interessée par la politique fédérale, provinciale, municipale et américaine de même que la santé mentale.</t>
  </si>
  <si>
    <t>Well-behaved women rarely make history. RT do not = endorsements. News Tips welcome anytime!</t>
  </si>
  <si>
    <t>⛳️/ 🌼/ 🖖🏾/ 🌈</t>
  </si>
  <si>
    <t>I don't tweet a lot. Mostly RT. Don't follow me I'm trash. #blacklivesmatter #sayhername</t>
  </si>
  <si>
    <t>Liberal. Lover of truth &amp; kindness. Unpublished novelist, going to change that. On a white supremacy group's watch list as a race traitor.</t>
  </si>
  <si>
    <t>16 | NPTC | O'Hara x</t>
  </si>
  <si>
    <t>plug in baby x</t>
  </si>
  <si>
    <t>Star-stuff.</t>
  </si>
  <si>
    <t>Public Historian ~ TV person ~ Chief Nerd #BBCHorribleHistories ~ My book is #AMillionYearsInADay ~ I tweet history, politics, jokes, pop culture, footie #COYS</t>
  </si>
  <si>
    <t>33 apparently. Likes: Music (@ildivoofficial esp) TV, Football, Cricket. #RIPHowie ❤️ https://t.co/oF7uK33j9t Also: @carlosmaringifs &amp; #TeamGavin</t>
  </si>
  <si>
    <t>#Finanzminister des Landes #Hessen / MdL im #hlt / @FinanzenHessen</t>
  </si>
  <si>
    <t>06/10/2015◌⑅⃝●♡⋆♡LOVE♡⋆♡●⑅◌゜*☆○o｡..:*･(*´-ω)(ω-`*)･*:..｡o○☆*ﾟ</t>
  </si>
  <si>
    <t>Periodista y Abogado Mexicano Conductor de programas d Analisis Politico y entrevistas en @Telesurcampeche y Columnista del periodico La Opinion. Biker.</t>
  </si>
  <si>
    <t>Web Startup Founder &amp; CTO at @AnantCorp. These views are my own! I proudly have New York City Moderate independent Values. #NeverTrump</t>
  </si>
  <si>
    <t>I'm just a Gemini screaming for help</t>
  </si>
  <si>
    <t>Twitter bot retweeting news stories just once. Full source and other feeds available on GitHub page. Not affiliated with Politico.</t>
  </si>
  <si>
    <t>Nachrichten des Tages in 140 Zeichen von https://t.co/DdphyPeII8</t>
  </si>
  <si>
    <t>Across the Universe</t>
  </si>
  <si>
    <t>Aktuelle Nachrichten der Frankfurter Allgemeinen Zeitung. http://t.co/ZZy1A7iCOx</t>
  </si>
  <si>
    <t>Opinions expressed are purely personal etc etc</t>
  </si>
  <si>
    <t>Die AFD ist unterwandert von Nazis! Weiterhin verbreitet die AFD nur Hass und Hetzt! Wir decken die Lügen der AFD auf, jeden Tag! helft uns!</t>
  </si>
  <si>
    <t>act nice and gentle</t>
  </si>
  <si>
    <t>Owner of Takk, 2016 Nicholl Fellowship Semi Finalist, Lion King enthusiast</t>
  </si>
  <si>
    <t>Supporter of freedom of the "very, very dishonest" press</t>
  </si>
  <si>
    <t>yoonseok enthusiast</t>
  </si>
  <si>
    <t>Artrift is a community dedicated to digital art and modern art. Remember its YOUR ART, YOUR WORK, YOUR PASSION. Artrift -  Explore, Discover, Be Yourself.</t>
  </si>
  <si>
    <t>Computer Engineer--Entrepreneur--. Always looking for new challenges--.</t>
  </si>
  <si>
    <t>Lawyer by day |  Political junkie by night | First-generation American |  Democrat always and forever  | Still trying to wrap by head @ 2016 - WTH!!</t>
  </si>
  <si>
    <t>Westminster energy policy bod. All views are my own and yours too if you ask nicely enough.</t>
  </si>
  <si>
    <t>I love my Trojan Princess she is the most beautiful woman in the world  in my eyes.</t>
  </si>
  <si>
    <t>magical black girl exploring history, race, equity, tech &amp; museums | manager of social media &amp; digital engagement @nmaahc | views expressed here are mine</t>
  </si>
  <si>
    <t>llama ffarmer</t>
  </si>
  <si>
    <t>No hay barrera, cerradura ni cerrojo que puedas imponer a la libertad de mi mente. (Virginia Woolf)</t>
  </si>
  <si>
    <t>Tea lover, food commentator, tennis fanatic (I love Roger Federer), football newbie (Barcelona is my art form) future owner of Harrods and lover of life</t>
  </si>
  <si>
    <t>Confessions of a Commodore Kid</t>
  </si>
  <si>
    <t>Politics. Policy. Power.</t>
  </si>
  <si>
    <t>It is a commonplace that’s hardly worth
A poet’s while to make profound or terse,
That man’s no centre of the universe;
And working in an office makes it worse.</t>
  </si>
  <si>
    <t>Nací 19Junio en #Cali-Colombia. Administradora de Empresas-#Univalle, Magister en Economía-#Javeriana. Soñando con una #Colombiamejor.#SialaPaz #Nomascorrupción</t>
  </si>
  <si>
    <t>Administrador con orientacion agropecuaria, caña de azucar, frutales, ganaderia. Defensor de los intereses comunitarios, identificado con las metas del milenio.</t>
  </si>
  <si>
    <t>I start to breathe again.'
JLMCNLMA•|•Cupcake❤•|•Grumpy old hamster Edna•|•You're safe here•|•Oh Steve Squad•|•German/English•|•Ally</t>
  </si>
  <si>
    <t>SAHM/blogger;tweet abt politics to parenting&amp;everything in btwn[autofeed]#Catholic #prolife #tcot #news #tech http://t.co/rvyd3mkLkJ submit parenting news</t>
  </si>
  <si>
    <t>You never lose. You either win or learn. Proud American! ΜΟΛΩΝ ΛΑΒΕ</t>
  </si>
  <si>
    <t>Father, Husband,  Lawyer,  Political Junkie</t>
  </si>
  <si>
    <t>I am Hispanic, most importantly I am a USMC Veteran supporting Donald Trump #Trump2016 Vets did not die for open borders #LatinosWithTrump #Veterans4Trump</t>
  </si>
  <si>
    <t>I'm into telling it like it is.</t>
  </si>
  <si>
    <t>New York Times Washington Bureau</t>
  </si>
  <si>
    <t>IAmBoSsWRiTeR, writer of all sorts, delivering fiction in results to mystery suspense, deadly romance, detective and general life.</t>
  </si>
  <si>
    <t>Graduation gifts, patriotic gifts, father's gifts, electronic gadget gifts, flowers and gifts, food gifts, gifts christening, gifts corporate, gifts clothing.</t>
  </si>
  <si>
    <t>“I’m not a woman. I’m a force of nature.”</t>
  </si>
  <si>
    <t>walnut</t>
  </si>
  <si>
    <t>21 años.  *Rubia*  Mi gran sueño es ser MAMA!! Tia de Mireia,Samuel,Iker,Naroa,Unai,Laia y Nerea.</t>
  </si>
  <si>
    <t>Elementary Teacher Librarian. Technology and Makerspace Enthusiast. Unapologetic Book Nerd. Speaker. Writer. Leading from the Library.</t>
  </si>
  <si>
    <t>وَ الخُلود لذكري إذا وارى الثّرى جسدي  -♉- .</t>
  </si>
  <si>
    <t>Two accomplished professionals ready and willing to share our sometimes sarcastic wit and wanton wisdom with the world...be it solicited or otherwise.</t>
  </si>
  <si>
    <t>Proud member of #TheResistance</t>
  </si>
  <si>
    <t>Single white female, 5' 6, light brown hair dyed auburn.  I love music.  I love sharing my most favorite songs that touch my heart and soul.  Love to laugh.</t>
  </si>
  <si>
    <t>- privat -</t>
  </si>
  <si>
    <t>Patriotic American Bringing #TheResistance to your Radio airwaves daily 10am-Noon
Get the podcast: https://t.co/8dI7z9CmM9</t>
  </si>
  <si>
    <t>#Resist Trump &amp; his unhinged corrupt minions. Use caution when following me not here to spare your feelings of my tweets. ProTrump or lists=Block #TheResistance</t>
  </si>
  <si>
    <t>Just your standard wannabe tinpot Alex Turner</t>
  </si>
  <si>
    <t>Marketer, Mom, Survivor</t>
  </si>
  <si>
    <t>Arte, filosofía y revolución. Militante de la vida.</t>
  </si>
  <si>
    <t>feminist by birth, scientist by training, sports fan by trade / ALO14 / JL99 / Chelsea FC / Rory McIlroy / Stan Wawinka / Packers &amp; Aaron Rodgers</t>
  </si>
  <si>
    <t>✨✨</t>
  </si>
  <si>
    <t>What you gonna do?</t>
  </si>
  <si>
    <t>Enterprise Networking and Telecommunications Specialist, Gamer, some guy that people hear about but never meet.</t>
  </si>
  <si>
    <t>I'm fun to be around, love to laugh and love to have fun :) #teamFOLLOWBACK #TEAMGEMINI</t>
  </si>
  <si>
    <t>jessica is bringing kpop to life and life to kpop</t>
  </si>
  <si>
    <t>💤</t>
  </si>
  <si>
    <t>Cynical optimist with an air of bewilderment. Attempts stuff with varying degrees of slapdash ineptitude. MP (Member of the Public). Available for experiments.</t>
  </si>
  <si>
    <t>Corporate lawyer, tv series addict &amp; trivia nerd. Often foul-mouthed, ALWAYS passionate Arsenal fan</t>
  </si>
  <si>
    <t>ΜΟΛΩΝ ΛΑΒΕ</t>
  </si>
  <si>
    <t>Jeremy Nicholl is an award-winning photographer working in Russia and the Former Soviet Union for corporate and editorial clients worldwide.</t>
  </si>
  <si>
    <t>FUCK DONALD TRUMP</t>
  </si>
  <si>
    <t>Mayo guy, not really sure what the plan is. Sports of all sorts. All rights reserved and views my own and not of my employer.</t>
  </si>
  <si>
    <t>Parra al Nobel!</t>
  </si>
  <si>
    <t>Once beloved by many, then saw the light and decided that he's extremely politically biased.</t>
  </si>
  <si>
    <t>The unofficial resistance team inside the White House. We will block anyone who asks us to ID ourselves (including press), or who makes suggestions of violence.</t>
  </si>
  <si>
    <t>if you reading this you a bitch | Rest In Peace Dom | yo mato por nada</t>
  </si>
  <si>
    <t>Eritrean 🇪🇷</t>
  </si>
  <si>
    <t>I am a Poker Player by day, a Porn Producer By Night. And A Sports &amp; Political Junkie.</t>
  </si>
  <si>
    <t>Be careful who you trust, the devil was once an angel. [RP||#MiniMarin]]</t>
  </si>
  <si>
    <t>Conseil en construction de plateformes. You made it to digital ! Now make it meaningful... Vite...</t>
  </si>
  <si>
    <t>Music is Life. Human Rights Activist living in the Beautifully Wild West. From Lake Michigan to the Mountains. Peace.</t>
  </si>
  <si>
    <t>Stopping Trump is only a short-term solution. A more daunting task is fixing the educational system that created the people ignorant enough to support him.</t>
  </si>
  <si>
    <t>One of 17 million visitors to our jewel of a waterfront. Let's be kind to each other and pay it forward!</t>
  </si>
  <si>
    <t>CEO,Swarajyamag (views personal)</t>
  </si>
  <si>
    <t>Academic . Economist, Consltant  &amp;Trainer . Freelance Public speaker.
Neo liberal , Vedantic.
#Governance &amp; Law , Education ,
Geo-strategy</t>
  </si>
  <si>
    <t>Sociologist, author, speaker, pundit. Fighter for equality &amp; justice. You may have caught me on TV or radio or read my work. Forthcoming memoir: Recomposition.</t>
  </si>
  <si>
    <t>#Gossip #Infotainment #Artis #Selebritis #Gosip_Artis #Sinetron #Berita_Artis #Hiburan</t>
  </si>
  <si>
    <t>Global Breaking News &amp; Entertainment News. All the news that's fit to click.™</t>
  </si>
  <si>
    <t>The only lies for which we are truly punished are those we tell ourselves. #Resist</t>
  </si>
  <si>
    <t>Prefiero el ruido de la prensa libre,al silencio de la dictadura,arrodillados solo ante JehováDios</t>
  </si>
  <si>
    <t>Real G's move in silence and my Niggas never talk, I know some Niggas doing life they could've told just to walk.</t>
  </si>
  <si>
    <t>21 snapchat:harrison2k14</t>
  </si>
  <si>
    <t>Management Consultant, Assistant Secretary General of @MuslimCouncil, Board member of @rightswatchuk, Grassroots activist. Views my own. RTs not endorsements</t>
  </si>
  <si>
    <t>In The Eternal Struggle of Life ...                        ~That Guide Of Ours, Is The Source Of All Light His Name Is Muhammad (PBUH)~</t>
  </si>
  <si>
    <t>Laughs at own jokes. Very serious drama allergy. Inquiries: alexandergoldbusiness@gmail.com</t>
  </si>
  <si>
    <t>Viral and trending Iraq news by @WordLink - What the world is sharing</t>
  </si>
  <si>
    <t>Teacher &amp; Advocate. Fighting for 2020...</t>
  </si>
  <si>
    <t>Official bullsh*t caller, co-enabler of hypocrisy now</t>
  </si>
  <si>
    <t>I'm looking for people with naturally curly minds. Writer of Lovecraft analysis; editor of scientific things. Rugger, member of Mensa.</t>
  </si>
  <si>
    <t>Venezolano-Ecuatoriano</t>
  </si>
  <si>
    <t>Reddit's 50k0 upvote stories. Also check out @Reddit75k and @Reddit100k for quality posts!</t>
  </si>
  <si>
    <t>Student | Fan of Narrendra Modhi PM of India | Photography |</t>
  </si>
  <si>
    <t>I am mekubra, A Youtuber called https://t.co/3hWMVaYyBe (yes with a k.) And I want the Yogscast to finish the Sunshine of Israpony</t>
  </si>
  <si>
    <t>2A, 3P, VFW, FFL/SOT</t>
  </si>
  <si>
    <t>Some links. / Ein paar Links. // Curated by: / Von:  @_benwf</t>
  </si>
  <si>
    <t>#Writer for #newspapers, #magazines &amp; #speechwriter, #journalist #author #truecrime #novels #Catholic #conservative #SAG-AFTRA</t>
  </si>
  <si>
    <t>The official Twitter account of New American Era. A lifestyle brand for Americans excited for a New American Era.</t>
  </si>
  <si>
    <t>The best revenge is massive success. Tweeting politics daily #TRUMP45. Founder of @ANewAmericanEra.</t>
  </si>
  <si>
    <t>Bringing Breaking News to the nation in real time around the clock !</t>
  </si>
  <si>
    <t>Si tuviera gracia la habría vendido. FAKE®</t>
  </si>
  <si>
    <t>¿Bonito?.Bonito es triunfar después de que nadie creyó en ti.
HALA MADRID.
10.</t>
  </si>
  <si>
    <t>Talks on the radio for a living... currently Free Agent! Yeah, that's a real monkey on my head. At least it's not on my back.</t>
  </si>
  <si>
    <t>Friendly (she)</t>
  </si>
  <si>
    <t>Cuenta oficial de Twitter de No Submarines, revista digital de música, cine y series. Síguenos también por Instagram en @nosubmarines y en Facebook.</t>
  </si>
  <si>
    <t>#SomosColectivo 3 chicas que escriben sobre la música que les gusta entre saraos, conciertos y festivales ¡únete!✨✨✨ colectivoraroproposito@gmail.com</t>
  </si>
  <si>
    <t>I love Cool Outfits! Follow me - I follow back!</t>
  </si>
  <si>
    <t>She was warned...nevertheless, she persisted. Bi. Pagan. Love my wife, critters, food, music, NASCAR, the NHL, &amp; the NWHL. She/her. #TheResistance</t>
  </si>
  <si>
    <t>a princess with no tiara ♡cheer♡ ♡V18E♡</t>
  </si>
  <si>
    <t>when life gives you lemons, make orange juice and leave the world in shock</t>
  </si>
  <si>
    <t>In the valley of Rhydwilym, where llamas lay</t>
  </si>
  <si>
    <t>Workaholic</t>
  </si>
  <si>
    <t>news</t>
  </si>
  <si>
    <t>Son of the ☀️ Shine my Kings and Queens RedBlackGreen x MBK</t>
  </si>
  <si>
    <t>K.I.T Production</t>
  </si>
  <si>
    <t>wife, mother.. born in ft worth TX  strong beliefs...big heart...dont go left or right, stay centered.. humble yourself.. not lib or rep..</t>
  </si>
  <si>
    <t>Uk satirical cartoonist revealing the photos your favourite politicians would probably rather you didn't see</t>
  </si>
  <si>
    <t>Download the BuzzFeed App: https://t.co/eynLNfMUJL</t>
  </si>
  <si>
    <t>Take what you can from your dreams. Make them as real as anything.</t>
  </si>
  <si>
    <t>Guess who/Created in the image of God on the first day! well God knows everything,so he knew what I would be like back then, so it was as good as done! No JOKE!</t>
  </si>
  <si>
    <t>Journalist, @stpaulsice (SPICE), Liberal ,Political Junkie.</t>
  </si>
  <si>
    <t>Bot that scrapes and tweets native bee news. Tweets about: bee ecology, native pollinators, solitary bees, mason bees, bumble bees... Built by @abrahamhyatt</t>
  </si>
  <si>
    <t>mr.goalkeeper : can u see me ?</t>
  </si>
  <si>
    <t>Created by @Pueeet</t>
  </si>
  <si>
    <t>animals, nature, music, books &amp; photography kinda make my life worthwile ** tattoos &amp; piercings ** pc-/videogames ** rollercoasters ** anti-trump ** giggity 😁</t>
  </si>
  <si>
    <t>World News, Business, Technology, and more... FB page - http://t.co/jOkPmYpbDt</t>
  </si>
  <si>
    <t>Dedicated to old Jeeps and Land Cruisers</t>
  </si>
  <si>
    <t>All I gotta do is stay black and die 💅🏾 #ALLblacklivesmatter 👊🏾punch nazis 👊🏾</t>
  </si>
  <si>
    <t>lawyer I will die fighting for animals rights! planet earth belongs to them too!❤️</t>
  </si>
  <si>
    <t>My tweets will indicate interesting world news and news worthy events.</t>
  </si>
  <si>
    <t>7•26•15</t>
  </si>
  <si>
    <t>dedicated to retweet the best tweets to learn English</t>
  </si>
  <si>
    <t>Relocating to an unfamiliar land from everything we are so familiar. Trying to blend in 5 teens n not doing a good job at it. Dreamn 4 Calinormal.</t>
  </si>
  <si>
    <t>Managing Partner, KTK Advocates: Corporate &amp; Commercial Law Practice:  And pedigree Roman Catholic</t>
  </si>
  <si>
    <t>Mother | Culinarian | A Woman after Gods own heart. | There is a longing in every heart that only Jesus can satisfy.</t>
  </si>
  <si>
    <t>Make games &amp; softwares | Previous co-founded @secretcharsg | Open source by default | Cannot be reached on Friday</t>
  </si>
  <si>
    <t>Las noticias y comentarios más relevantes por los periodistas de Maspalomas Ahora. Información y opinión para conversar.</t>
  </si>
  <si>
    <t>fan of the Crows, the Redsox, Arsenal, the gallopers, current affairs and a good read. RT = interesting not necessarily agreement or endorsement.</t>
  </si>
  <si>
    <t>Doctor of Nursing Practice, #NursePractitioner, #DNP #Professor, #Democrat, Mom, #Tech #Art #History #ChristianMystic #NonDuality #Resist #Transcend</t>
  </si>
  <si>
    <t>21 • Fashion student • feminist • bands • 🌱🌊🌍💚🐝🐳🐮🌲</t>
  </si>
  <si>
    <t>I make things. Hubby, dad,grandpa, Former IT admin, stock trader, tech author, artist, &amp; law school dropout #Atheist #UniteBlue #Resist #TheResistance #DemForce</t>
  </si>
  <si>
    <t>Old enough to know better.</t>
  </si>
  <si>
    <t>伶俐. TV person, freelance writer, voice actor. Prev Gamerranx &amp; WWG. Cosplayer. Thirst trap. MUA. Professional fanfic writer (srsly.) Appraiser of spicy daddies.</t>
  </si>
  <si>
    <t>Intuitiva...perceptiva...y algo incrédula</t>
  </si>
  <si>
    <t>You're my violet in the sun.</t>
  </si>
  <si>
    <t>Landesvorsitzender RCDS Thüringen - Mitglied im Landesvorstand der CDU Thüringen - FC Liverpool und BVB - heimatverbunden - Instagram addicted - Serienjunkie</t>
  </si>
  <si>
    <t>Visuals for @UConnFoundation. Former photojournalist @dallasnews. Exploring my new home: looking for pictures, coffee &amp; tacos https://t.co/f0pYFAxrzv</t>
  </si>
  <si>
    <t>Realtor, Mom &amp; shoe lover</t>
  </si>
  <si>
    <t>لقد عاش أهل الكويت على مر الأجيال أخوة متحابين متراحمين توحدهم روابط المصير المشترك عاشقين لوطنهم صباح الأحمد اعلامي/columnist And media</t>
  </si>
  <si>
    <t>If you get the chance, you better keep her! IG:Urban__Classic</t>
  </si>
  <si>
    <t>23| Proverbs 4:7 | #BlackGirlMagic</t>
  </si>
  <si>
    <t>Cuenta oficial en Twitter de Noticias Telemundo. #NoticiasTelemundo</t>
  </si>
  <si>
    <t>cuenta para informar sobre noticias de LA CORUÑA y el resto del mundo,</t>
  </si>
  <si>
    <t>An up and coming theatre company, bringing the horror and thriller genres to Dublin and beyond...
#HoundsHotel at #SASH 2017, Feb 21+22 https://t.co/RTDkHZXfLt</t>
  </si>
  <si>
    <t>Lyonnais, sysadmin, râleur (j'ai hésité pour la virgule voire le râleur parce que c'est le job non?). Humour discutable (les bons jours)
Je suis personne :-D</t>
  </si>
  <si>
    <t>Regional Proposal Manager, Genesys Asia-Pacific (Founder, Smart Island)</t>
  </si>
  <si>
    <t>"𝔍𝔲𝔫𝔤 ℌ𝔬𝔰𝔢𝔬𝔨 𝔦𝔰 𝔨𝔦𝔫𝔤." -𝔍𝔢𝔰𝔲𝔰. 28 𝔄𝔇</t>
  </si>
  <si>
    <t>Lover of information important to inconsequential.</t>
  </si>
  <si>
    <t>Reality geek</t>
  </si>
  <si>
    <t>Feed me anything art, literature, music (Bob Dylan), design. Politics UK/US. Sports.... Arsenal (I know). He not busy being born is busy dying...</t>
  </si>
  <si>
    <t>Journalist - Persian&amp;Arabic translator 
 @mehrnewsarabic  
ms.d.mahmoud@hotmail.com</t>
  </si>
  <si>
    <t>Blackberry pin:2ae53da5</t>
  </si>
  <si>
    <t>Rudy J Boxman, 57 Curacaostr 57 , 7556TM, Hengelo City, The Netherlands / Holland / Europe / Phone: +31742919360 AP PRESS PERS BERICHTEN: BREAKING NEWS.</t>
  </si>
  <si>
    <t>Breaking news, politics, entertainment and sports coverage in UK and beyond.</t>
  </si>
  <si>
    <t>Vegan Blogger, Nasty Woman, Cat Lady, Club Mexicana Fan Girl, Hot Sauce Enthusiast, Hufflepuff 🌵jenniams as in Jenny Williams 🤘</t>
  </si>
  <si>
    <t>vibesssss</t>
  </si>
  <si>
    <t>i'm the guy that Paquita La Del Barrio insults on all of her songs.. Dropping my new Corrido Mixtape Volume 2 on ya guys pretty soon. Follow for Hispanic Tweets</t>
  </si>
  <si>
    <t>Politics &amp; Government Fashion &amp; Lifestyle Music News Entertainment, R&amp;B,  Dutch artists.  human rights,   I am American from tucson az married to Dutch partner</t>
  </si>
  <si>
    <t>YouTuber, Redskins, Gamer, Cycling, Amateur Radio, Motorcyclist, Angling + much more. MFC #UTB and Redskins #HTTR till I die.</t>
  </si>
  <si>
    <t>Secular humanist, innkeeper, int'l educator. Multilingual/multicultural traveler. Promoter of Economic/Social Justice &amp; logic. Viva Cascadia!</t>
  </si>
  <si>
    <t>Eat Sleep Run 7km Work Save Invest Repeat</t>
  </si>
  <si>
    <t>Les meilleurs photos sont sur ce compte. Abonne toi 😍</t>
  </si>
  <si>
    <t>| [ [あ わせもの、はなれもの ] |</t>
  </si>
  <si>
    <t>#nofascistUSA "To argue with a person who has renounced the use of reason...is like administering medicine to the dead" -Thomas Paine, The American Crisis</t>
  </si>
  <si>
    <t>NPR junkie, Fundraiser, Horned Frog, Billy Collins fan, Doctor Who devotee, ally, food allergy advocate. Tweets are my own.</t>
  </si>
  <si>
    <t>music major #ImwithHer ACLU fan girl</t>
  </si>
  <si>
    <t>#coys THFC #SixSeasonsAndAMovie #LevyOut #enicout walking dead</t>
  </si>
  <si>
    <t>Maestro en derecho a punto de terminar mi Doctorado, me gusta leer y ayudar a la gente, no me gusta tener  problemas y mis niñas son mi adoracion</t>
  </si>
  <si>
    <t>Positive energy, sports and free flowing smiles. Always focused. What? You're not having fun? You need to fix that!</t>
  </si>
  <si>
    <t>Lawyer, early-retired.  Guilty of reason. Citizen of the world. Let's stay in the EU. Follow back Remain supporters. Rudeness may be blocked without warning.</t>
  </si>
  <si>
    <t>Ape descendant, Copywriter/Creative, Producer, Martini drinker, Gooner, Surfer, Snowboarder, Glowstick Peddler, Welder, Fuckwit-avoider</t>
  </si>
  <si>
    <t>a wip john mulaney simulator</t>
  </si>
  <si>
    <t>twas beauty that killed the beast || Abel &amp; 6lack follow</t>
  </si>
  <si>
    <t>gnothi seauton...you cannot change the wind but you can adjust your sails #TheResistance #StrongerTogether #FearNothing</t>
  </si>
  <si>
    <t>The first word in business news.</t>
  </si>
  <si>
    <t>ṓ͏͜͡k͏̶̢҉ą̶̧͢͜m̡̡͞i̴̡͝͠ ̡̡ý͏o͜͟ ̀͞҉̵̢w̶̸̴̧a̸͘͜g͞҉̸͜a̴̧̡ ͘t́͢͞e̵͘ḱ͡͝҉i̕̕͘͢͢ ͝҉͝͝͞o͏̷͜͠ ͢҉k͏̛u̴̕҉̀r̕̕͠à͟͢͠͡e̷̷̶̶ [Asher he/him]</t>
  </si>
  <si>
    <t>die hard newyork rangers fan    truth teller no bama independent</t>
  </si>
  <si>
    <t>blah blah blah</t>
  </si>
  <si>
    <t>Stock Market news , forex , opinions. analytics , comments , financial news , business, economics news</t>
  </si>
  <si>
    <t>AFP White House Correspondent</t>
  </si>
  <si>
    <t>Culture Automobile  Technologie &amp; Science Influenceurs Technologiques Actualités Technologiques Football Sport</t>
  </si>
  <si>
    <t>Democrat,Progressive, Liberal pick 1 that's me! #Uniteblue Cali girl. 
this is how this works...YOU unfollow I will automatically unfollow</t>
  </si>
  <si>
    <t>National Correspondent, @Slate. When people say 'Don't go there,' I go there.</t>
  </si>
  <si>
    <t>Les Hassel Excursions, Guide Service</t>
  </si>
  <si>
    <t>French-American couple. #Hillary's proudest supporters. We are part of the #resistance. Follow our French account @LeBlogPolitique! #ImWithHer #StopTrump #TFB</t>
  </si>
  <si>
    <t>I write about baseball and wrestling and I've caught all 801 Pokemon but enough about how great I am how are you?</t>
  </si>
  <si>
    <t>Free spirited friend, wife and mom. Into music, art, architecture and crazy  funny videos.</t>
  </si>
  <si>
    <t>Mother - Economist, Patriot &amp; Passionate Community Activist - Rwanda's Daughter</t>
  </si>
  <si>
    <t>Guitar,gelato and revolution....Antifascist. Music:Jazz,Blues,Funk,Afro,Prog_Rock,Post Rock, Electronic &amp; Experimental. Vinyl Records aficionadο</t>
  </si>
  <si>
    <t>gothic goofball</t>
  </si>
  <si>
    <t>Disabled Marine Vet Liberal that drives a Prius, believe men are the problem, want to leave what I find, better. Food is my love language.</t>
  </si>
  <si>
    <t>❤inspiring leaders not fakes /sock / meat puppets don't bother ICU I follow only official accounts and those I know. progressive and I ❤Giphys</t>
  </si>
  <si>
    <t>Лечение алкогольной зависимости
8(3852)61-01-93; 6125-30; 8 905 925 82 38</t>
  </si>
  <si>
    <t>I have no qualms with preemptively blocking people. Liberal Christian but dont test me-Jesus may love you, I don't</t>
  </si>
  <si>
    <t>Husband, Dad. Creator of I ♥ Climate Scientists, Climate Nexus Hot News. Former EDF Media Dir. &amp; ABC Political Prod. AOMO. RT's ≠ endorsements</t>
  </si>
  <si>
    <t>18 • 'I can't control their fear; only my own' • mostly disney &amp; superheroes ngl • #LoveIsLove • #BlackLivesMatter • #RyanPotterForTimDrake •</t>
  </si>
  <si>
    <t>Flemme de faire une bio</t>
  </si>
  <si>
    <t>ig: @hippie_juice</t>
  </si>
  <si>
    <t>Jesus-lover, wifey, mama, grateful</t>
  </si>
  <si>
    <t>BLOG: Literatura, Romantica, Juvenil, Fantasia, Autoayuda, Economía, Salud | CONTACTO &amp; Envío de ejemplares: unademagiaporfavor@gmail.com #libros #juguetes</t>
  </si>
  <si>
    <t>Psicoactivos para la crítica. https://t.co/dVgDzGRsIw</t>
  </si>
  <si>
    <t>California based attorney, focus on #startups &amp; investor immigration. Frustrated student of #Iran history &amp; politics in my spare time.</t>
  </si>
  <si>
    <t>RT ARE NOT ENDORSEMENTS
Tries to get all sides of story - then decides.</t>
  </si>
  <si>
    <t>chief editor at penguin books</t>
  </si>
  <si>
    <t>this is all really happening</t>
  </si>
  <si>
    <t>#CyberSec Full Addict :-) #Anti-extremist</t>
  </si>
  <si>
    <t>Pro bono freelance tekstforfatter og researcher. Fokus på #dkpol, #dkmedier, #udsattebørn #ældresag #asyl. Motto: Gør aldrig noget for personlig vindings skyld.</t>
  </si>
  <si>
    <t>UK Political Editor of @BusinessInsider Email: abienkov@businessinsider.com DMs are open.</t>
  </si>
  <si>
    <t>Writer.  Barrister.  Mother.    (Retweets not necessarily an endorsement.)</t>
  </si>
  <si>
    <t>Physician, co-founder of onexamination, editor-at-large BMJ Case Reports, education adviser at BMJ. Committee member Cornwall College. Brewer. Coder.</t>
  </si>
  <si>
    <t>Former First-Ever Special Rep to Muslim Communities. Served at NSC, State, USAID. Diplomacy Entrepreneur. CVE Firebrand. Strategist. Tweets mine/RT not endrsmnt</t>
  </si>
  <si>
    <t>Artist, Writer, General Creative Person</t>
  </si>
  <si>
    <t>moving like a shadow after all these years staying strapped</t>
  </si>
  <si>
    <t>Just because it's fake doesn't mean it's not true. Tune in Tuesdays at 8:30pm | 9:00pm NT on @CBC.</t>
  </si>
  <si>
    <t>There when you need her most. | Real Estate Facilitator Royal Lepage Atlantic, Halifax, Nova Scotia</t>
  </si>
  <si>
    <t>Random woman, mom of 3 very cool kids. White House correspondent from NY for NYTimes, analyst CNN. RTs don't nec mean agreement. maggie.haberman@nytimes.com</t>
  </si>
  <si>
    <t>Running. And some political stuff.</t>
  </si>
  <si>
    <t>Yes, it's a play on words. Skeptical by choice; smart-ass by habit. I used to #LiveTweet on #DMtalk during #ArtBell's show.</t>
  </si>
  <si>
    <t>Feminist &amp; white but I try not to be a white feminist. Fat-poz. Troublemaker. Parent. Love a good metaphor. Never not dancing. I like words and use them daily.</t>
  </si>
  <si>
    <t>Followed by Paula Abdul on 6/15/16. Blocked by a Sugababe on 8/2/13. Editor/social media person with @Healthline, alum of @AFARMedia, @MEESEnergy, @Stanford.</t>
  </si>
  <si>
    <t>Programmer, geek, gamer, dad. FYI, I do not follow ANYBODY just because they followed me. Please don't follow me unless you want to see what I have to say.</t>
  </si>
  <si>
    <t>we don't shoot the messenger. The gana pleaded to Shiva that it was tortured by hunger.Shiva told the gana that if it was so hungry,it should eat its own flesh</t>
  </si>
  <si>
    <t>Big town girl living in a small town world so I'm living vicariously through Twitter!  :)</t>
  </si>
  <si>
    <t>Management Consulting.</t>
  </si>
  <si>
    <t>Amber Weaves and Bud Daimond are one.</t>
  </si>
  <si>
    <t>Lawyer football player representative, certified football coach by FIFA.
Directivo de La Academia @RumboAlMudialP</t>
  </si>
  <si>
    <t>✞116 John 3:30✞ | Vine (700k) | Instagram (65k)- @SamuelGrubbs1 | Snapchat- @SamuelGrubbs Biz: SamuelGrubbsBiz@gmail.com</t>
  </si>
  <si>
    <t>Accept the fact that I'm just human borderline suicidal and is it blasphemous that these two fingers mean more to me than my bible-MGK #330</t>
  </si>
  <si>
    <t>Updates from the Machine Empire. Overtaking humankind one tweet at a time. Inspired by bot-mother @NoraReed</t>
  </si>
  <si>
    <t>Mexicano NYLI</t>
  </si>
  <si>
    <t>Policy nerd, #reprohealth boss, nightmarish serpent-witch. Bossing feministly.  I engage in good faith until you don't. All these loud opinions are my own.</t>
  </si>
  <si>
    <t>I am the one they call Mr. Thicc, @renee_c_f is my Mrs. Thicc</t>
  </si>
  <si>
    <t>@_cbeaudouin ❤️ | Bryan @tom_portolani @lmoritz57</t>
  </si>
  <si>
    <t>Composer &amp; Songwriter. I've managed to lose a few awards along the way. https://t.co/FkfIJxG13Y</t>
  </si>
  <si>
    <t>Scientist, Martian hunter, Pacific Tech alum</t>
  </si>
  <si>
    <t>Follow legislation, peoples &amp; the causes of #OurRevolution: justice for all, environmental, food &amp; water safety. Proud we are now awakening in solidarity ☺️</t>
  </si>
  <si>
    <t>Te traemos en 140 caracteres, todo lo relacionado a la #PolíticaMexicana. Suscríbete a nuestro newsletter: https://t.co/LUkm7M5Fdu</t>
  </si>
  <si>
    <t>Mi Universidad es la Calle y las Personas Mis Libros</t>
  </si>
  <si>
    <t>Louisville, KY</t>
  </si>
  <si>
    <t>Georgia</t>
  </si>
  <si>
    <t>Hudson Valley, NY</t>
  </si>
  <si>
    <t>east Texas. ....</t>
  </si>
  <si>
    <t>Edinburgh and Winchburgh</t>
  </si>
  <si>
    <t>somewhere over the rainbow</t>
  </si>
  <si>
    <t>Hitchin</t>
  </si>
  <si>
    <t>Sheffield, England</t>
  </si>
  <si>
    <t>Ireland</t>
  </si>
  <si>
    <t>gwent wales</t>
  </si>
  <si>
    <t>Sunshine Coast of BC</t>
  </si>
  <si>
    <t>North Carolina</t>
  </si>
  <si>
    <t>Deutschland</t>
  </si>
  <si>
    <t>The Labyrinthine Library</t>
  </si>
  <si>
    <t>☆77 ☆78  ☆81 ☆84 ☆05</t>
  </si>
  <si>
    <t>Calafell, España</t>
  </si>
  <si>
    <t>Valencia - Venezuela</t>
  </si>
  <si>
    <t>Saint Paul, MN</t>
  </si>
  <si>
    <t>D-FW</t>
  </si>
  <si>
    <t>Hereford and Worcester</t>
  </si>
  <si>
    <t>Madison, WI</t>
  </si>
  <si>
    <t>Great Pacific North West</t>
  </si>
  <si>
    <t>netherland</t>
  </si>
  <si>
    <t>Europe</t>
  </si>
  <si>
    <t>Suffolk</t>
  </si>
  <si>
    <t>Brisbane</t>
  </si>
  <si>
    <t>!ndiyeahhhh</t>
  </si>
  <si>
    <t>Berlin, Deutschland</t>
  </si>
  <si>
    <t>Huelva España</t>
  </si>
  <si>
    <t>Suecia-Jönköping</t>
  </si>
  <si>
    <t>bangor, me. usa</t>
  </si>
  <si>
    <t>Cape Cod</t>
  </si>
  <si>
    <t>Dubai</t>
  </si>
  <si>
    <t>Dancing on clouds</t>
  </si>
  <si>
    <t>The BEACH inToronto</t>
  </si>
  <si>
    <t>Philadelphia, PA</t>
  </si>
  <si>
    <t xml:space="preserve">Nashville </t>
  </si>
  <si>
    <t>Boston, MA</t>
  </si>
  <si>
    <t>Hatboro, Pennsylvania, USA</t>
  </si>
  <si>
    <t>PA2AZ</t>
  </si>
  <si>
    <t>Vienna</t>
  </si>
  <si>
    <t>Österreich</t>
  </si>
  <si>
    <t>South Carolina, USA</t>
  </si>
  <si>
    <t>Massachusetts, USA</t>
  </si>
  <si>
    <t>DKI Jakarta</t>
  </si>
  <si>
    <t>Connecticut, USA</t>
  </si>
  <si>
    <t>Indonesia</t>
  </si>
  <si>
    <t>Universe</t>
  </si>
  <si>
    <t>Kota Kinabalu, Sabah</t>
  </si>
  <si>
    <t>* Turn on my notifications *</t>
  </si>
  <si>
    <t>#blacklivesmatter</t>
  </si>
  <si>
    <t>atlanta</t>
  </si>
  <si>
    <t>Madrid, España</t>
  </si>
  <si>
    <t>Somewhere over the rainbow</t>
  </si>
  <si>
    <t>Pittsburgh, PA</t>
  </si>
  <si>
    <t>Bloomington, IN</t>
  </si>
  <si>
    <t>USA / Philippines</t>
  </si>
  <si>
    <t>Fulton, MO</t>
  </si>
  <si>
    <t>Acton, MA</t>
  </si>
  <si>
    <t>bed</t>
  </si>
  <si>
    <t>Orland, FL</t>
  </si>
  <si>
    <t>Southern Command</t>
  </si>
  <si>
    <t>Tekamah, NE</t>
  </si>
  <si>
    <t>Ohio, USA</t>
  </si>
  <si>
    <t>PA and MD</t>
  </si>
  <si>
    <t>ATL</t>
  </si>
  <si>
    <t>Ashton-under-Lyne, England</t>
  </si>
  <si>
    <t>Mexico &amp; Argentina</t>
  </si>
  <si>
    <t>Thunder Road</t>
  </si>
  <si>
    <t xml:space="preserve">All 50 states </t>
  </si>
  <si>
    <t>Maine, USA</t>
  </si>
  <si>
    <t>Zürich (CH)</t>
  </si>
  <si>
    <t>Celle</t>
  </si>
  <si>
    <t>LA (not cali)</t>
  </si>
  <si>
    <t>The World</t>
  </si>
  <si>
    <t>Yemen</t>
  </si>
  <si>
    <t>OZ</t>
  </si>
  <si>
    <t>Akron, OH</t>
  </si>
  <si>
    <t>Pittsburgh</t>
  </si>
  <si>
    <t>The world is mine</t>
  </si>
  <si>
    <t>Helsinki, Finland</t>
  </si>
  <si>
    <t>Plymouth U.K.</t>
  </si>
  <si>
    <t>Isle of Wight, England</t>
  </si>
  <si>
    <t xml:space="preserve">Paris </t>
  </si>
  <si>
    <t>Goldsboro, NC</t>
  </si>
  <si>
    <t>Perth, Australia</t>
  </si>
  <si>
    <t>Medina, NY</t>
  </si>
  <si>
    <t>Long Island City, NY</t>
  </si>
  <si>
    <t>Tarkwa, Ghana</t>
  </si>
  <si>
    <t>East Legon, Accra, Ghana.</t>
  </si>
  <si>
    <t xml:space="preserve">The tropics </t>
  </si>
  <si>
    <t>Hamburg ❤ so oft es geht!</t>
  </si>
  <si>
    <t>São Pedro da Aldeia, Brasil</t>
  </si>
  <si>
    <t>Vietnam</t>
  </si>
  <si>
    <t>Albuquerque, New Mexico</t>
  </si>
  <si>
    <t>philadelphia</t>
  </si>
  <si>
    <t>México</t>
  </si>
  <si>
    <t>Oaxaca de Juárez, Oaxaca</t>
  </si>
  <si>
    <t>DC</t>
  </si>
  <si>
    <t>Newport Beach, Orange County</t>
  </si>
  <si>
    <t>Deep South, Real Deep</t>
  </si>
  <si>
    <t>✘˵╹◡╹˶✘ •ᴗ• (´・ω・`)(ʘ‿ʘ✿)歪木</t>
  </si>
  <si>
    <t>Answer my riddles first</t>
  </si>
  <si>
    <t>DC Metro Area</t>
  </si>
  <si>
    <t>NY/NJ</t>
  </si>
  <si>
    <t>Japan</t>
  </si>
  <si>
    <t>HokkaidoSapporo</t>
  </si>
  <si>
    <t>Music City, USA - NashVegas</t>
  </si>
  <si>
    <t>America</t>
  </si>
  <si>
    <t>Mombasa</t>
  </si>
  <si>
    <t>Santa Rosa, CA</t>
  </si>
  <si>
    <t xml:space="preserve"> Nullius in verba</t>
  </si>
  <si>
    <t>Sheboygan WI</t>
  </si>
  <si>
    <t>Idaho</t>
  </si>
  <si>
    <t>SF Bay Area</t>
  </si>
  <si>
    <t>Berkhamsted/London</t>
  </si>
  <si>
    <t>Columbia, MD</t>
  </si>
  <si>
    <t>Kawanishi, Hyogo, Japan</t>
  </si>
  <si>
    <t>Toronto, ON</t>
  </si>
  <si>
    <t xml:space="preserve"> Asia     #TwinMercury</t>
  </si>
  <si>
    <t>Überall || 102km</t>
  </si>
  <si>
    <t>Antalya/Manavgat</t>
  </si>
  <si>
    <t>İstanbul, Türkiye</t>
  </si>
  <si>
    <t>Johannesburg, South Africa</t>
  </si>
  <si>
    <t>Bangladesh</t>
  </si>
  <si>
    <t xml:space="preserve">London • Glasgow • Malaysia </t>
  </si>
  <si>
    <t>London | Cape Town</t>
  </si>
  <si>
    <t>Tempe AZ</t>
  </si>
  <si>
    <t>Gizzard Ridge, AR</t>
  </si>
  <si>
    <t>BALIFORNIA LOVE</t>
  </si>
  <si>
    <t>Paris / Libreville / Owendo</t>
  </si>
  <si>
    <t>Saint Louis University</t>
  </si>
  <si>
    <t>la-ish</t>
  </si>
  <si>
    <t>Sequim, WA</t>
  </si>
  <si>
    <t>Camberwell, London</t>
  </si>
  <si>
    <t xml:space="preserve">Islamabad | Pakistan </t>
  </si>
  <si>
    <t>Ascending</t>
  </si>
  <si>
    <t>Silicon Valley, California</t>
  </si>
  <si>
    <t>Newburyport, MA</t>
  </si>
  <si>
    <t>Orléans, Centre</t>
  </si>
  <si>
    <t xml:space="preserve">Toronto, Ontario, Canada </t>
  </si>
  <si>
    <t>La Habana Cuba</t>
  </si>
  <si>
    <t>Versailles, France</t>
  </si>
  <si>
    <t>Brandon Manitoba</t>
  </si>
  <si>
    <t>localhost</t>
  </si>
  <si>
    <t>South Glastonbury, CT</t>
  </si>
  <si>
    <t>New Jersey, USA</t>
  </si>
  <si>
    <t>Near The Toon (aka Newcastle)</t>
  </si>
  <si>
    <t xml:space="preserve">South East Asia </t>
  </si>
  <si>
    <t>South Florida</t>
  </si>
  <si>
    <t>Everywhere &amp; Nowhere</t>
  </si>
  <si>
    <t>Brussels, Belgium</t>
  </si>
  <si>
    <t>Hudson, OH</t>
  </si>
  <si>
    <t>St Helier, Jersey</t>
  </si>
  <si>
    <t>Online/IRL</t>
  </si>
  <si>
    <t xml:space="preserve">Newcastle upon tyne </t>
  </si>
  <si>
    <t>instagram: @yisucrist</t>
  </si>
  <si>
    <t>Numancia de la Sagra, España</t>
  </si>
  <si>
    <t>Türkiye</t>
  </si>
  <si>
    <t>Boulder, CO</t>
  </si>
  <si>
    <t>Ilvermorny.</t>
  </si>
  <si>
    <t>Flemington, NJ</t>
  </si>
  <si>
    <t xml:space="preserve">Cleveland, Ohio </t>
  </si>
  <si>
    <t>Monterrey, México</t>
  </si>
  <si>
    <t xml:space="preserve"> הֲבֵל הֲבָלִים הַכֹּל הָבֶל</t>
  </si>
  <si>
    <t>Florianópolis</t>
  </si>
  <si>
    <t>Austin, Texas</t>
  </si>
  <si>
    <t xml:space="preserve">919..757..704..336 </t>
  </si>
  <si>
    <t>Business: alifaith55@gmail.com</t>
  </si>
  <si>
    <t>H-Town</t>
  </si>
  <si>
    <t>Nairobi kenya,</t>
  </si>
  <si>
    <t>Beautiful BC</t>
  </si>
  <si>
    <t>Antwerpen, België</t>
  </si>
  <si>
    <t>Trukstop skate park</t>
  </si>
  <si>
    <t>卌 36 days</t>
  </si>
  <si>
    <t xml:space="preserve">NYer in Fayetteville, NC </t>
  </si>
  <si>
    <t>Palmer, AK</t>
  </si>
  <si>
    <t>in the Jersey lowlands</t>
  </si>
  <si>
    <t xml:space="preserve">NJ/Philadelphia </t>
  </si>
  <si>
    <t>Safe Space, USA</t>
  </si>
  <si>
    <t>La Habana : Cuba</t>
  </si>
  <si>
    <t>Crookston, MN</t>
  </si>
  <si>
    <t>A Street Called Straight</t>
  </si>
  <si>
    <t>where FREEDOM is at Risk</t>
  </si>
  <si>
    <t>Montebello, CA</t>
  </si>
  <si>
    <t>Hustle Flow Nation HQ</t>
  </si>
  <si>
    <t>In my own little world!</t>
  </si>
  <si>
    <t>Panama,Venezuela, Usa.</t>
  </si>
  <si>
    <t>Harwich, MA</t>
  </si>
  <si>
    <t>Southaven,ms</t>
  </si>
  <si>
    <t>Portugal-Spain-Indonesia</t>
  </si>
  <si>
    <t>ブルネイ</t>
  </si>
  <si>
    <t xml:space="preserve">New York City </t>
  </si>
  <si>
    <t>Naples, Florida   USA</t>
  </si>
  <si>
    <t xml:space="preserve">Nigeria </t>
  </si>
  <si>
    <t>Locked ❥❥❥❥❥❥❥❥❥❥❥❥❥❥❥❥❥❥❥❥</t>
  </si>
  <si>
    <t>Las Vegas, NV</t>
  </si>
  <si>
    <t xml:space="preserve">Barcelona ^ Madrid </t>
  </si>
  <si>
    <t>Henderson NV</t>
  </si>
  <si>
    <t>IG : ninahazel</t>
  </si>
  <si>
    <t>PA, USA</t>
  </si>
  <si>
    <t>Nonracist U.S. citizen</t>
  </si>
  <si>
    <t xml:space="preserve">สิ่งมีชีวิตในครัว </t>
  </si>
  <si>
    <t>Portland, OR</t>
  </si>
  <si>
    <t>State College, PA</t>
  </si>
  <si>
    <t>Snap : CelebornLegend</t>
  </si>
  <si>
    <t>La Rochelle, France</t>
  </si>
  <si>
    <t>Vermont/DC</t>
  </si>
  <si>
    <t>Quito Ecuador</t>
  </si>
  <si>
    <t>Ohio - Virginia</t>
  </si>
  <si>
    <t>f(legends)</t>
  </si>
  <si>
    <t>Everywhere</t>
  </si>
  <si>
    <t>aoa | astro | twice | pristin</t>
  </si>
  <si>
    <t>London via Bolton</t>
  </si>
  <si>
    <t>Jacksonville, FL</t>
  </si>
  <si>
    <t>Around the World</t>
  </si>
  <si>
    <t>Sevilla ( España)</t>
  </si>
  <si>
    <t>ÜT: 6.4747008,3.3821945</t>
  </si>
  <si>
    <t>Destin, Niceville Florida</t>
  </si>
  <si>
    <t>Saigon</t>
  </si>
  <si>
    <t>#TruckFump !!!</t>
  </si>
  <si>
    <t>Cyberspace</t>
  </si>
  <si>
    <t>きたうみみち</t>
  </si>
  <si>
    <t>Oxford</t>
  </si>
  <si>
    <t>Oxford, UK</t>
  </si>
  <si>
    <t>Orlando, FL</t>
  </si>
  <si>
    <t>Beijing, China</t>
  </si>
  <si>
    <t>Tokyo-to, Japan</t>
  </si>
  <si>
    <t>Swansea</t>
  </si>
  <si>
    <t>Scotland</t>
  </si>
  <si>
    <t>Blue Dot, Red State, USA</t>
  </si>
  <si>
    <t>Coimbatore, India</t>
  </si>
  <si>
    <t>Raleigh, NC</t>
  </si>
  <si>
    <t>Gaffney, SC</t>
  </si>
  <si>
    <t>Bonn, Germany</t>
  </si>
  <si>
    <t>Your Console</t>
  </si>
  <si>
    <t>Mundo</t>
  </si>
  <si>
    <t>http://0.tqn.com/d/webclipart/</t>
  </si>
  <si>
    <t>Ottawa</t>
  </si>
  <si>
    <t>Hollywood, USA</t>
  </si>
  <si>
    <t>Unsure</t>
  </si>
  <si>
    <t>Americus, GA</t>
  </si>
  <si>
    <t>Cork, Ireland</t>
  </si>
  <si>
    <t>Bangalore, India</t>
  </si>
  <si>
    <t>#UniteBlue in Semi-Red State</t>
  </si>
  <si>
    <t>Texas, USA</t>
  </si>
  <si>
    <t>New Yerusalem</t>
  </si>
  <si>
    <t>Canary Islands, Spain</t>
  </si>
  <si>
    <t>Crowborough, East Sussex</t>
  </si>
  <si>
    <t xml:space="preserve">philadelphia </t>
  </si>
  <si>
    <t>Paris, France</t>
  </si>
  <si>
    <t>Ontario, Canada</t>
  </si>
  <si>
    <t>Ghatkopar East, Mumbai</t>
  </si>
  <si>
    <t>kpdailybrasil@gmail.com</t>
  </si>
  <si>
    <t xml:space="preserve">na merda </t>
  </si>
  <si>
    <t>New York, (From PK -Hong Kong)</t>
  </si>
  <si>
    <t>orlando, fl</t>
  </si>
  <si>
    <t>monrovia maryland</t>
  </si>
  <si>
    <t>Mannahatta</t>
  </si>
  <si>
    <t>Lower London</t>
  </si>
  <si>
    <t>Newcastle Upon Tyne, England</t>
  </si>
  <si>
    <t>Ceti Alpha 5</t>
  </si>
  <si>
    <t>Paypl: apocalypsemaud@gmail.com</t>
  </si>
  <si>
    <t>Sevilla</t>
  </si>
  <si>
    <t>Frankfurt am Main</t>
  </si>
  <si>
    <t>Blackpool</t>
  </si>
  <si>
    <t>DeKalb, IL</t>
  </si>
  <si>
    <t>Moss Tennessee</t>
  </si>
  <si>
    <t>Croydon, London</t>
  </si>
  <si>
    <t>more like GREATEST Boston</t>
  </si>
  <si>
    <t>Trivandrum, India</t>
  </si>
  <si>
    <t>PUERTO RICO</t>
  </si>
  <si>
    <t>Posadas, Misiones</t>
  </si>
  <si>
    <t>The Labyrinth</t>
  </si>
  <si>
    <t>Between Compton &amp; the moon</t>
  </si>
  <si>
    <t>The lab</t>
  </si>
  <si>
    <t xml:space="preserve">Miami, Florida. </t>
  </si>
  <si>
    <t>Mariveles, Bataan</t>
  </si>
  <si>
    <t>wisconsin</t>
  </si>
  <si>
    <t>Portugal</t>
  </si>
  <si>
    <t>Caracas, Venezuela</t>
  </si>
  <si>
    <t>Baltimore MD</t>
  </si>
  <si>
    <t>Wilmerding, PA</t>
  </si>
  <si>
    <t>info@krafthouse.co.uk</t>
  </si>
  <si>
    <t>Princeton, NJ</t>
  </si>
  <si>
    <t>San Jose, CA</t>
  </si>
  <si>
    <t>(+18)</t>
  </si>
  <si>
    <t>ليكن في مفضلتك ما يستحق ريتويت</t>
  </si>
  <si>
    <t>Portland, Oregon</t>
  </si>
  <si>
    <t>Indy</t>
  </si>
  <si>
    <t>Edinburg, TX</t>
  </si>
  <si>
    <t>she/her</t>
  </si>
  <si>
    <t>Manchester, UK</t>
  </si>
  <si>
    <t>Sant Quirze del Vallès, España</t>
  </si>
  <si>
    <t>Adelaide, South Australia</t>
  </si>
  <si>
    <t>dublin</t>
  </si>
  <si>
    <t>Den Haag, Nederland</t>
  </si>
  <si>
    <t>venezuela libre</t>
  </si>
  <si>
    <t>Belfast/Glasgow/Valencia</t>
  </si>
  <si>
    <t>London via York</t>
  </si>
  <si>
    <t>Tulsa, OK</t>
  </si>
  <si>
    <t>San Francisco</t>
  </si>
  <si>
    <t>Detroit</t>
  </si>
  <si>
    <t>Laval, Qc</t>
  </si>
  <si>
    <t xml:space="preserve">Executive Producer, CNN </t>
  </si>
  <si>
    <t>Okaga, CA</t>
  </si>
  <si>
    <t>Jacksonville, Fl</t>
  </si>
  <si>
    <t>Swansea, Wales</t>
  </si>
  <si>
    <t xml:space="preserve">Barranquilla, Colombia </t>
  </si>
  <si>
    <t>MvC</t>
  </si>
  <si>
    <t>Surrey, UK</t>
  </si>
  <si>
    <t>Southampton, Hampshire</t>
  </si>
  <si>
    <t>Hessen, Deutschland</t>
  </si>
  <si>
    <t>Campeche, Mexico</t>
  </si>
  <si>
    <t>Burkina Faso</t>
  </si>
  <si>
    <t>Perú</t>
  </si>
  <si>
    <t>Cloud 9</t>
  </si>
  <si>
    <t>Hamburg</t>
  </si>
  <si>
    <t>Frankfurt am Main - Germany</t>
  </si>
  <si>
    <t>Bridgewater, NJ</t>
  </si>
  <si>
    <t>Minneapolis, MN</t>
  </si>
  <si>
    <t xml:space="preserve">blacklivesmatter </t>
  </si>
  <si>
    <t>Your Cranium</t>
  </si>
  <si>
    <t>The District</t>
  </si>
  <si>
    <t>Y Preselau</t>
  </si>
  <si>
    <t>Por el norte.</t>
  </si>
  <si>
    <t>Plummer, United States</t>
  </si>
  <si>
    <t>Bolton, England</t>
  </si>
  <si>
    <t>Cali - Colombia</t>
  </si>
  <si>
    <t>Cali, Colombia</t>
  </si>
  <si>
    <t>Jersey Baby!</t>
  </si>
  <si>
    <t xml:space="preserve">Washington, D.C.  </t>
  </si>
  <si>
    <t>Leah Starr's 2nd Edition -2015</t>
  </si>
  <si>
    <t>españa</t>
  </si>
  <si>
    <t xml:space="preserve">Itti </t>
  </si>
  <si>
    <t xml:space="preserve">Chicago </t>
  </si>
  <si>
    <t>Missouri, USA</t>
  </si>
  <si>
    <t>Harrisburg, PA</t>
  </si>
  <si>
    <t>Sheffield, United Kingdom</t>
  </si>
  <si>
    <t>Southwest Florida</t>
  </si>
  <si>
    <t xml:space="preserve">Iberia Sumergida. / Castilla </t>
  </si>
  <si>
    <t xml:space="preserve">Murfreesboro </t>
  </si>
  <si>
    <t>toledo,oh</t>
  </si>
  <si>
    <t xml:space="preserve">jessica's wardrobe </t>
  </si>
  <si>
    <t>Almería</t>
  </si>
  <si>
    <t>51.454379,-0.898913</t>
  </si>
  <si>
    <t>Pretoria, South Africa</t>
  </si>
  <si>
    <t>Moscow, Russian Federation</t>
  </si>
  <si>
    <t>Mayo, Ireland</t>
  </si>
  <si>
    <t>at a home invasion near you</t>
  </si>
  <si>
    <t>Castro Valley, CA</t>
  </si>
  <si>
    <t>Las Vegas</t>
  </si>
  <si>
    <t>Rosewood.</t>
  </si>
  <si>
    <t>Bangalore,India</t>
  </si>
  <si>
    <t>India, Bharat.</t>
  </si>
  <si>
    <t>Bible Belt, AR</t>
  </si>
  <si>
    <t>Caracas, Distrito Capital</t>
  </si>
  <si>
    <t>The Bay Area</t>
  </si>
  <si>
    <t>London, England</t>
  </si>
  <si>
    <t>Qasr-e-Khilafat_London</t>
  </si>
  <si>
    <t>Los Angeles / New York</t>
  </si>
  <si>
    <t>Phoenix, AZ</t>
  </si>
  <si>
    <t>Iraq</t>
  </si>
  <si>
    <t>Santo Domingo, Ecuador</t>
  </si>
  <si>
    <t>Mumbai, India</t>
  </si>
  <si>
    <t>Germany</t>
  </si>
  <si>
    <t xml:space="preserve">United States of America </t>
  </si>
  <si>
    <t>Desubicado.</t>
  </si>
  <si>
    <t>Aquí</t>
  </si>
  <si>
    <t>NJ Turnpike --Exit 4, baby!</t>
  </si>
  <si>
    <t>Brisbane, Queensland</t>
  </si>
  <si>
    <t>Barcelona-Cádiz-Vigo</t>
  </si>
  <si>
    <t>Hollywood, CA</t>
  </si>
  <si>
    <t>Penguins fan in Flyers country</t>
  </si>
  <si>
    <t>|| ig: heyitsrave_ ||</t>
  </si>
  <si>
    <t>Rhydwilym</t>
  </si>
  <si>
    <t>Philadelphia, MS</t>
  </si>
  <si>
    <t>Salisbury, MD</t>
  </si>
  <si>
    <t>Kelper 22b</t>
  </si>
  <si>
    <t>Littleton, CO</t>
  </si>
  <si>
    <t>Guess where</t>
  </si>
  <si>
    <t>Alameda, CA</t>
  </si>
  <si>
    <t>france</t>
  </si>
  <si>
    <t xml:space="preserve">باكستان </t>
  </si>
  <si>
    <t>taytay, philippines</t>
  </si>
  <si>
    <t>née Nieuw-Amsterdam</t>
  </si>
  <si>
    <t>#noDAPL</t>
  </si>
  <si>
    <t>Saratoga Springs, NY</t>
  </si>
  <si>
    <t>South Africa</t>
  </si>
  <si>
    <t>Nairobi. Kenya</t>
  </si>
  <si>
    <t>Nyali, Kenya</t>
  </si>
  <si>
    <t>Guangdong, People's Republic of China</t>
  </si>
  <si>
    <t>Maspalomas, Islas Canarias.</t>
  </si>
  <si>
    <t>Northern New England</t>
  </si>
  <si>
    <t xml:space="preserve">East Yorksha </t>
  </si>
  <si>
    <t>Gainesville, Florida</t>
  </si>
  <si>
    <t>Chiclana De La Frontera, Spain</t>
  </si>
  <si>
    <t>Melbourne, Australia</t>
  </si>
  <si>
    <t>Santo Domingo</t>
  </si>
  <si>
    <t>In the city</t>
  </si>
  <si>
    <t>Burlington</t>
  </si>
  <si>
    <t>Type of love for my country</t>
  </si>
  <si>
    <t>Davenport, IA</t>
  </si>
  <si>
    <t>Hialeah, FL</t>
  </si>
  <si>
    <t>LA CORUÑA</t>
  </si>
  <si>
    <t>Dublin City, Ireland</t>
  </si>
  <si>
    <t>Lyon</t>
  </si>
  <si>
    <t>Singapore, www.genesys.com</t>
  </si>
  <si>
    <t>P Sherman 42 WallabyWay Sidney</t>
  </si>
  <si>
    <t>Monterrey, N.L</t>
  </si>
  <si>
    <t>Rennes</t>
  </si>
  <si>
    <t>bahrain</t>
  </si>
  <si>
    <t xml:space="preserve">Hengelo NL,phone+31742919360 </t>
  </si>
  <si>
    <t>Hertfordshire</t>
  </si>
  <si>
    <t>North Brabant, The Netherlands</t>
  </si>
  <si>
    <t>Middlesbrough England UK</t>
  </si>
  <si>
    <t>Arden, DE</t>
  </si>
  <si>
    <t xml:space="preserve">greendale community college </t>
  </si>
  <si>
    <t>Atoyac de Alvarez, Guerrero.</t>
  </si>
  <si>
    <t>Arlington, Texas</t>
  </si>
  <si>
    <t>Various</t>
  </si>
  <si>
    <t>Guam</t>
  </si>
  <si>
    <t>Europe, Earth, Milky Way</t>
  </si>
  <si>
    <t>New York and the World</t>
  </si>
  <si>
    <t>Raina Juanita Min's #1 Guchin</t>
  </si>
  <si>
    <t>Eire, Cork</t>
  </si>
  <si>
    <t>République Togolaise</t>
  </si>
  <si>
    <t>Currently living in Texas</t>
  </si>
  <si>
    <t>Worldwide</t>
  </si>
  <si>
    <t>Portland, ME</t>
  </si>
  <si>
    <t>South Bend-Indiana, USA</t>
  </si>
  <si>
    <t xml:space="preserve">Greece ,Athens, Exarchia </t>
  </si>
  <si>
    <t>First star to the left</t>
  </si>
  <si>
    <t>Россия,  Барнаул</t>
  </si>
  <si>
    <t>NYC USA</t>
  </si>
  <si>
    <t>Barcelona, Spain</t>
  </si>
  <si>
    <t>Madrid (Spain)</t>
  </si>
  <si>
    <t>Los Angeles-Orange County</t>
  </si>
  <si>
    <t>chicago</t>
  </si>
  <si>
    <t>http://WatchYourBack.com</t>
  </si>
  <si>
    <t>Copenhagen, Denmark</t>
  </si>
  <si>
    <t>House of Commons press gallery</t>
  </si>
  <si>
    <t>London, United Kingdom</t>
  </si>
  <si>
    <t>Cornwall</t>
  </si>
  <si>
    <t xml:space="preserve">Washington, London, Boston </t>
  </si>
  <si>
    <t>Underhill</t>
  </si>
  <si>
    <t>Halifax</t>
  </si>
  <si>
    <t>CO</t>
  </si>
  <si>
    <t>Pahrump, The Heart of Darkness</t>
  </si>
  <si>
    <t>San Francisco via Cyprus</t>
  </si>
  <si>
    <t>Westland, MI, USA</t>
  </si>
  <si>
    <t>Eat your heart out satan</t>
  </si>
  <si>
    <t>ÜT: 43.663153,-79.451088</t>
  </si>
  <si>
    <t>Kansas by way of California</t>
  </si>
  <si>
    <t>Earthling</t>
  </si>
  <si>
    <t>Panamá</t>
  </si>
  <si>
    <t>Charlotte, NC</t>
  </si>
  <si>
    <t>Metz, France</t>
  </si>
  <si>
    <t>Northern California</t>
  </si>
  <si>
    <t>México D.F.</t>
  </si>
  <si>
    <t>Mérida  Yuc.</t>
  </si>
  <si>
    <t>https://t.co/fKPnMKsNRS</t>
  </si>
  <si>
    <t>http://t.co/OAVpi4Swir</t>
  </si>
  <si>
    <t>https://t.co/9KJ4llt5NO</t>
  </si>
  <si>
    <t>https://t.co/2J2DT5ag2b</t>
  </si>
  <si>
    <t>http://t.co/ARKBZCycY0</t>
  </si>
  <si>
    <t>http://t.co/cLw4JxflNf</t>
  </si>
  <si>
    <t>http://t.co/oOrQHe3fyf</t>
  </si>
  <si>
    <t>http://t.co/M3RsOJYBFB</t>
  </si>
  <si>
    <t>https://t.co/o0CAm0qH3i</t>
  </si>
  <si>
    <t>https://t.co/fkDAmrtB4U</t>
  </si>
  <si>
    <t>http://t.co/THwtnNR9Wy</t>
  </si>
  <si>
    <t>https://t.co/jyaTp7UpGk</t>
  </si>
  <si>
    <t>https://t.co/muf5vYIJpt</t>
  </si>
  <si>
    <t>https://t.co/8sIf0LCzGe</t>
  </si>
  <si>
    <t>http://t.co/00DDAsi401</t>
  </si>
  <si>
    <t>http://t.co/Xt9nnTbEOR</t>
  </si>
  <si>
    <t>https://t.co/R5krRJVitw</t>
  </si>
  <si>
    <t>https://t.co/xie9QPr20D</t>
  </si>
  <si>
    <t>https://t.co/FYRpkOIoZu</t>
  </si>
  <si>
    <t>http://t.co/Sm4hqw2nxJ</t>
  </si>
  <si>
    <t>https://t.co/wGo83Gf5dD</t>
  </si>
  <si>
    <t>https://t.co/ox6tcEBmFH</t>
  </si>
  <si>
    <t>http://t.co/b7WYqxaxsG</t>
  </si>
  <si>
    <t>https://t.co/MdqvY7hJCU</t>
  </si>
  <si>
    <t>http://t.co/zlGArTtsFn</t>
  </si>
  <si>
    <t>https://t.co/wbs2v1XIcN</t>
  </si>
  <si>
    <t>https://t.co/GP4kyfw0Gi</t>
  </si>
  <si>
    <t>https://t.co/aXcqcA3s72</t>
  </si>
  <si>
    <t>https://t.co/1YZvUbP0a8</t>
  </si>
  <si>
    <t>https://t.co/EMLdQVvOaO</t>
  </si>
  <si>
    <t>https://t.co/izag0SUNmG</t>
  </si>
  <si>
    <t>http://t.co/FLqEJoOqn5</t>
  </si>
  <si>
    <t>https://t.co/vzjOaZT8ov</t>
  </si>
  <si>
    <t>https://t.co/4NOOoWwDsS</t>
  </si>
  <si>
    <t>https://t.co/Q4k7TyRPRG</t>
  </si>
  <si>
    <t>http://t.co/RJjEvb2dV6</t>
  </si>
  <si>
    <t>http://t.co/zYBfgDbLWc</t>
  </si>
  <si>
    <t>https://t.co/VlZL7ughKG</t>
  </si>
  <si>
    <t>https://t.co/o6fTOPCKIk</t>
  </si>
  <si>
    <t>https://t.co/V4TXbYbSmW</t>
  </si>
  <si>
    <t>http://t.co/LUjFvQF9Cn</t>
  </si>
  <si>
    <t>http://t.co/vpfLtOzKXD</t>
  </si>
  <si>
    <t>https://t.co/QOn8iP1skt</t>
  </si>
  <si>
    <t>http://t.co/OVUrGqUrei</t>
  </si>
  <si>
    <t>https://t.co/6eimg2Eo5I</t>
  </si>
  <si>
    <t>http://t.co/pRveJslB4V</t>
  </si>
  <si>
    <t>http://t.co/h1XnOhgsVq</t>
  </si>
  <si>
    <t>https://t.co/I6CxbVk4Br</t>
  </si>
  <si>
    <t>https://t.co/o5T2DTuHKi</t>
  </si>
  <si>
    <t>http://t.co/AF1gbNvLJ8</t>
  </si>
  <si>
    <t>https://t.co/XCHkDtcSYP</t>
  </si>
  <si>
    <t>https://t.co/qmcsQGSCbG</t>
  </si>
  <si>
    <t>http://t.co/AqVYB5hJMe</t>
  </si>
  <si>
    <t>http://t.co/tDJ081yQmp</t>
  </si>
  <si>
    <t>https://t.co/ZYSqRmuAw6</t>
  </si>
  <si>
    <t>https://t.co/K4NTdehgh7</t>
  </si>
  <si>
    <t>https://t.co/kJlrqxUcFF</t>
  </si>
  <si>
    <t>https://t.co/UmqCI5AhUx</t>
  </si>
  <si>
    <t>https://t.co/a6TjWMCjxi</t>
  </si>
  <si>
    <t>http://t.co/35ZKWKtt51</t>
  </si>
  <si>
    <t>http://t.co/B0DkOFXy5f</t>
  </si>
  <si>
    <t>http://t.co/2eI44zWdWJ</t>
  </si>
  <si>
    <t>http://t.co/yxRjRj4dXg</t>
  </si>
  <si>
    <t>https://t.co/JR4QwueJRh</t>
  </si>
  <si>
    <t>http://t.co/Hq7hTYkOPg</t>
  </si>
  <si>
    <t>http://t.co/j8QoE9W6L7</t>
  </si>
  <si>
    <t>http://t.co/eD35QUSWeL</t>
  </si>
  <si>
    <t>https://t.co/MymQftJCjc</t>
  </si>
  <si>
    <t>https://t.co/U7OcyNKGZz</t>
  </si>
  <si>
    <t>https://t.co/xUDQtl1olt</t>
  </si>
  <si>
    <t>https://t.co/X46T6YWunS</t>
  </si>
  <si>
    <t>https://t.co/gYzrqsYWMZ</t>
  </si>
  <si>
    <t>https://t.co/brS23WivFW</t>
  </si>
  <si>
    <t>https://t.co/XT93SzSCdW</t>
  </si>
  <si>
    <t>https://t.co/sFhQxxv0QK</t>
  </si>
  <si>
    <t>https://t.co/nyQjrbZy1F</t>
  </si>
  <si>
    <t>http://t.co/WibBBR0X2A</t>
  </si>
  <si>
    <t>http://t.co/uoVtgp6m4Z</t>
  </si>
  <si>
    <t>https://t.co/b6GNcBcCMK</t>
  </si>
  <si>
    <t>https://t.co/gjfCJui0NU</t>
  </si>
  <si>
    <t>https://t.co/tKjsQNuSsX</t>
  </si>
  <si>
    <t>https://t.co/boNv4bYF3Y</t>
  </si>
  <si>
    <t>https://t.co/XC9AecoQfT</t>
  </si>
  <si>
    <t>https://t.co/EfD8tQY2IK</t>
  </si>
  <si>
    <t>https://t.co/K5bVRX3Bhv</t>
  </si>
  <si>
    <t>http://t.co/2zbaG39o9x</t>
  </si>
  <si>
    <t>https://t.co/9vAUWKNuZ9</t>
  </si>
  <si>
    <t>https://t.co/1NUUgbK0nC</t>
  </si>
  <si>
    <t>https://t.co/mDya58eoaW</t>
  </si>
  <si>
    <t>http://t.co/ibGtPJn1Y2</t>
  </si>
  <si>
    <t>https://t.co/M715Bb96Fn</t>
  </si>
  <si>
    <t>https://t.co/jrzc2IFzic</t>
  </si>
  <si>
    <t>https://t.co/7rAztkuvIf</t>
  </si>
  <si>
    <t>https://t.co/W7dnc1sgQY</t>
  </si>
  <si>
    <t>https://t.co/tZMvi0XA7u</t>
  </si>
  <si>
    <t>https://t.co/fFJ5yv61sn</t>
  </si>
  <si>
    <t>https://t.co/MSMDqSokxC</t>
  </si>
  <si>
    <t>https://t.co/Am8j0n7kOm</t>
  </si>
  <si>
    <t>http://t.co/BX9JKXRO7f</t>
  </si>
  <si>
    <t>https://t.co/1ZlT6e0zjE</t>
  </si>
  <si>
    <t>http://t.co/aJwQpDtfio</t>
  </si>
  <si>
    <t>https://t.co/vQ73ZZLmP2</t>
  </si>
  <si>
    <t>https://t.co/1FPRKixA8J</t>
  </si>
  <si>
    <t>http://t.co/FNIKWKQlLO</t>
  </si>
  <si>
    <t>https://t.co/126FmLv69r</t>
  </si>
  <si>
    <t>http://t.co/4fSGP0b12Y</t>
  </si>
  <si>
    <t>http://t.co/qi3s3iD8vc</t>
  </si>
  <si>
    <t>https://t.co/sBz3tfnqJB</t>
  </si>
  <si>
    <t>http://t.co/Ekb379MAke</t>
  </si>
  <si>
    <t>https://t.co/8yVEBvP35F</t>
  </si>
  <si>
    <t>https://t.co/1mvD20Jkxw</t>
  </si>
  <si>
    <t>https://t.co/6zfSV9ESHF</t>
  </si>
  <si>
    <t>https://t.co/tW8U2dRDV6</t>
  </si>
  <si>
    <t>http://t.co/67YYXDg6vb</t>
  </si>
  <si>
    <t>https://t.co/6hBAjcCLjw</t>
  </si>
  <si>
    <t>https://t.co/zDPU8bPg2e</t>
  </si>
  <si>
    <t>https://t.co/HrNKgQCyQr</t>
  </si>
  <si>
    <t>http://t.co/7sRrlbhNPT</t>
  </si>
  <si>
    <t>https://t.co/EwBNFw0iMU</t>
  </si>
  <si>
    <t>https://t.co/b78gFxPxSY</t>
  </si>
  <si>
    <t>https://t.co/HwQjLK8JpP</t>
  </si>
  <si>
    <t>https://t.co/wdQeUGi5Fp</t>
  </si>
  <si>
    <t>http://t.co/QvPdKExvJ7</t>
  </si>
  <si>
    <t>https://t.co/ed9YsddQ9e</t>
  </si>
  <si>
    <t>https://t.co/FENVsw9Lo7</t>
  </si>
  <si>
    <t>http://t.co/Fd5izSvFZA</t>
  </si>
  <si>
    <t>http://t.co/UYtHCTfjHy</t>
  </si>
  <si>
    <t>https://t.co/EX4MrukhMi</t>
  </si>
  <si>
    <t>https://t.co/4oZBVeX6VR</t>
  </si>
  <si>
    <t>https://t.co/8OvjwykIH9</t>
  </si>
  <si>
    <t>https://t.co/kOvOioN1tz</t>
  </si>
  <si>
    <t>https://t.co/tZHKEtCy8D</t>
  </si>
  <si>
    <t>https://t.co/ZDUBHuu4vI</t>
  </si>
  <si>
    <t>https://t.co/LEyluphA79</t>
  </si>
  <si>
    <t>https://t.co/ZwlSxvJqzc</t>
  </si>
  <si>
    <t>https://t.co/yZQpdw0dwm</t>
  </si>
  <si>
    <t>https://t.co/YSnC3kY5xe</t>
  </si>
  <si>
    <t>https://t.co/gyf16nZmkV</t>
  </si>
  <si>
    <t>http://t.co/1J12j2NPWp</t>
  </si>
  <si>
    <t>https://t.co/F96DoHy6x8</t>
  </si>
  <si>
    <t>https://t.co/PgzhoiDGGE</t>
  </si>
  <si>
    <t>https://t.co/pGChwWUNw8</t>
  </si>
  <si>
    <t>http://t.co/7YhT2Wesq3</t>
  </si>
  <si>
    <t>http://t.co/hp4EoFaNoR</t>
  </si>
  <si>
    <t>https://t.co/jhbVrIGPxY</t>
  </si>
  <si>
    <t>http://t.co/dMF4AfQyG9</t>
  </si>
  <si>
    <t>https://t.co/SGKwqU7Q6U</t>
  </si>
  <si>
    <t>http://t.co/HFHwNaH4L1</t>
  </si>
  <si>
    <t>https://t.co/IChaNISEow</t>
  </si>
  <si>
    <t>https://t.co/1FHei8AbGS</t>
  </si>
  <si>
    <t>https://t.co/k8alnRSNTZ</t>
  </si>
  <si>
    <t>https://t.co/3uGeT3jTA6</t>
  </si>
  <si>
    <t>https://t.co/XhF8QqYzFR</t>
  </si>
  <si>
    <t>https://t.co/FEgPtJIIZt</t>
  </si>
  <si>
    <t>http://t.co/8AS4FI1oge</t>
  </si>
  <si>
    <t>https://t.co/R0nLSdn1c2</t>
  </si>
  <si>
    <t>https://t.co/CO7uxBqpWU</t>
  </si>
  <si>
    <t>http://t.co/kdkv08KSgi</t>
  </si>
  <si>
    <t>https://t.co/5eCCtthEPl</t>
  </si>
  <si>
    <t>https://t.co/582dPsjhZ3</t>
  </si>
  <si>
    <t>http://t.co/NS0UY3zbW9</t>
  </si>
  <si>
    <t>http://t.co/TgPRmxTrRe</t>
  </si>
  <si>
    <t>http://t.co/hXiwikSC7t</t>
  </si>
  <si>
    <t>https://t.co/de0EoejsqQ</t>
  </si>
  <si>
    <t>http://t.co/LTUPyNrWpA</t>
  </si>
  <si>
    <t>http://t.co/dLjTnB5Y8B</t>
  </si>
  <si>
    <t>https://t.co/5gWptuMwt9</t>
  </si>
  <si>
    <t>https://t.co/cxwreTLp0B</t>
  </si>
  <si>
    <t>http://t.co/WpWRjbyP6l</t>
  </si>
  <si>
    <t>https://t.co/8MC5n8nlfu</t>
  </si>
  <si>
    <t>https://t.co/74U39Ofa3o</t>
  </si>
  <si>
    <t>http://t.co/PLH3Er2odC</t>
  </si>
  <si>
    <t>https://t.co/FTx0VIA1Wj</t>
  </si>
  <si>
    <t>https://t.co/gcv9ZmfbvL</t>
  </si>
  <si>
    <t>https://t.co/OXKO5m6fMk</t>
  </si>
  <si>
    <t>http://t.co/8cg7CRbdHF</t>
  </si>
  <si>
    <t>https://t.co/4b50pUCckw</t>
  </si>
  <si>
    <t>http://t.co/ML6KVz2uXR</t>
  </si>
  <si>
    <t>https://t.co/mIUvI99qs0</t>
  </si>
  <si>
    <t>https://t.co/kfGIG7duKT</t>
  </si>
  <si>
    <t>https://t.co/ytrosw43t9</t>
  </si>
  <si>
    <t>http://t.co/kehBKW0lch</t>
  </si>
  <si>
    <t>https://t.co/aA9FtYp0Y8</t>
  </si>
  <si>
    <t>http://t.co/FsJDxpYfDw</t>
  </si>
  <si>
    <t>http://t.co/SqhmH4DFph</t>
  </si>
  <si>
    <t>http://t.co/a2NGoLsuep</t>
  </si>
  <si>
    <t>https://t.co/OA44YrVRWI</t>
  </si>
  <si>
    <t>https://t.co/R885fHhcxw</t>
  </si>
  <si>
    <t>https://t.co/6lcPC06118</t>
  </si>
  <si>
    <t>https://t.co/twu5aktNB0</t>
  </si>
  <si>
    <t>http://t.co/GgBLIaFDw5</t>
  </si>
  <si>
    <t>http://t.co/tdu1BQxEQ6</t>
  </si>
  <si>
    <t>https://t.co/ayBYM1vTQo</t>
  </si>
  <si>
    <t>https://t.co/HuB9DerXqK</t>
  </si>
  <si>
    <t>https://t.co/pUlvkgTigF</t>
  </si>
  <si>
    <t>https://t.co/qf5cyVxTtJ</t>
  </si>
  <si>
    <t>https://t.co/Vn1Zret05j</t>
  </si>
  <si>
    <t>https://t.co/bxsUOZBgCh</t>
  </si>
  <si>
    <t>https://t.co/2c8CCfoUGU</t>
  </si>
  <si>
    <t>https://t.co/Yoan1CgYBD</t>
  </si>
  <si>
    <t>https://t.co/bhdQUGKx5U</t>
  </si>
  <si>
    <t>https://t.co/zVVuH5VaPL</t>
  </si>
  <si>
    <t>https://t.co/pxyLNtDPgS</t>
  </si>
  <si>
    <t>https://t.co/Felz8vZ9sn</t>
  </si>
  <si>
    <t>http://t.co/jKtNqoJ2Wo</t>
  </si>
  <si>
    <t>http://t.co/5QchFG4rK7</t>
  </si>
  <si>
    <t>https://t.co/XjUVgU1WiH</t>
  </si>
  <si>
    <t>https://t.co/70dOQw3AhL</t>
  </si>
  <si>
    <t>https://t.co/mugIdFUMA9</t>
  </si>
  <si>
    <t>https://t.co/bTEDIGTKRk</t>
  </si>
  <si>
    <t>https://t.co/ukrXcloEn9</t>
  </si>
  <si>
    <t>https://t.co/BvW5K0Evcm</t>
  </si>
  <si>
    <t>https://t.co/QgpzWjamUd</t>
  </si>
  <si>
    <t>http://t.co/hK5BvhSUyR</t>
  </si>
  <si>
    <t>http://t.co/Qru1ILyGRM</t>
  </si>
  <si>
    <t>https://t.co/asPzDvOZsJ</t>
  </si>
  <si>
    <t>http://t.co/F9ThI0KkDN</t>
  </si>
  <si>
    <t>https://t.co/LBgi3QCD60</t>
  </si>
  <si>
    <t>https://t.co/xCj87IRc5g</t>
  </si>
  <si>
    <t>https://t.co/DfGG92SeI7</t>
  </si>
  <si>
    <t>http://t.co/XBPtFLMq0x</t>
  </si>
  <si>
    <t>http://t.co/oXDqmb6Z2n</t>
  </si>
  <si>
    <t>https://t.co/SPmm6QBeyl</t>
  </si>
  <si>
    <t>https://t.co/ItLGmqOAUz</t>
  </si>
  <si>
    <t>https://t.co/2JMO2KoE3y</t>
  </si>
  <si>
    <t>https://t.co/3t58yh8k0a</t>
  </si>
  <si>
    <t>https://t.co/of2IYKa3VC</t>
  </si>
  <si>
    <t>https://t.co/6SV7hDH7z0</t>
  </si>
  <si>
    <t>https://t.co/hjPolXaozL</t>
  </si>
  <si>
    <t>https://t.co/bbyiBL9lqG</t>
  </si>
  <si>
    <t>https://t.co/PU8xs165jK</t>
  </si>
  <si>
    <t>https://t.co/mCpVmIWd0u</t>
  </si>
  <si>
    <t>https://t.co/ic69UzXpe7</t>
  </si>
  <si>
    <t>https://t.co/jkgiwksEKJ</t>
  </si>
  <si>
    <t>https://t.co/kkYDMRaC4g</t>
  </si>
  <si>
    <t>https://t.co/XICWPYHE4N</t>
  </si>
  <si>
    <t>https://t.co/3cAq4UVVsh</t>
  </si>
  <si>
    <t>https://t.co/qNWCwPmswV</t>
  </si>
  <si>
    <t>https://t.co/AmrfL9vPJh</t>
  </si>
  <si>
    <t>https://t.co/LSNyOzpluq</t>
  </si>
  <si>
    <t>https://t.co/TVCayTbZqJ</t>
  </si>
  <si>
    <t>https://t.co/fvVE9aGNst</t>
  </si>
  <si>
    <t>http://t.co/DdphyPwjzG</t>
  </si>
  <si>
    <t>http://t.co/cn7ZhLUj2N</t>
  </si>
  <si>
    <t>https://t.co/7omp4HHeKL</t>
  </si>
  <si>
    <t>http://t.co/C3t2vBYuap</t>
  </si>
  <si>
    <t>https://t.co/MCGcn4Gl7o</t>
  </si>
  <si>
    <t>https://t.co/W7clmEW2x7</t>
  </si>
  <si>
    <t>http://t.co/abPe43I61m</t>
  </si>
  <si>
    <t>http://t.co/PLMijdogtf</t>
  </si>
  <si>
    <t>https://t.co/mtGdR4GPoW</t>
  </si>
  <si>
    <t>http://t.co/3P15XpDxer</t>
  </si>
  <si>
    <t>https://t.co/O5S0tGL6kR</t>
  </si>
  <si>
    <t>https://t.co/VzEPZoBf4c</t>
  </si>
  <si>
    <t>http://t.co/fhZFWnjINN</t>
  </si>
  <si>
    <t>https://t.co/RuXS3Vp3lb</t>
  </si>
  <si>
    <t>https://t.co/GRgfqQTlPz</t>
  </si>
  <si>
    <t>http://t.co/NpkL4Bi2lx</t>
  </si>
  <si>
    <t>https://t.co/h0Ut31Ip3t</t>
  </si>
  <si>
    <t>https://t.co/8dI7z9CmM9</t>
  </si>
  <si>
    <t>http://t.co/l08rhXKXXk</t>
  </si>
  <si>
    <t>https://t.co/Lc9ho9scIb</t>
  </si>
  <si>
    <t>https://t.co/PiG6wa3emw</t>
  </si>
  <si>
    <t>https://t.co/IfDet4gacE</t>
  </si>
  <si>
    <t>https://t.co/8eirNPQyAF</t>
  </si>
  <si>
    <t>https://t.co/AgbYDEG6hI</t>
  </si>
  <si>
    <t>http://t.co/R4kItXXOUg</t>
  </si>
  <si>
    <t>https://t.co/uHGJ0MYJVh</t>
  </si>
  <si>
    <t>https://t.co/xW8M8qX133</t>
  </si>
  <si>
    <t>https://t.co/zpdYf3BhGV</t>
  </si>
  <si>
    <t>https://t.co/2LmQgKXS9V</t>
  </si>
  <si>
    <t>http://t.co/z6paKwGpcl</t>
  </si>
  <si>
    <t>http://t.co/gwDIvJdc5r</t>
  </si>
  <si>
    <t>https://t.co/AMD44nV6l4</t>
  </si>
  <si>
    <t>https://t.co/uACfvZYSLt</t>
  </si>
  <si>
    <t>http://t.co/0tazxilE9h</t>
  </si>
  <si>
    <t>http://t.co/aGjC4o2qu9</t>
  </si>
  <si>
    <t>https://t.co/acqAKgT03P</t>
  </si>
  <si>
    <t>https://t.co/jbCBWMurOe</t>
  </si>
  <si>
    <t>http://t.co/EyTGGCvHvk</t>
  </si>
  <si>
    <t>https://t.co/yf1ZM5yKFQ</t>
  </si>
  <si>
    <t>https://t.co/k7XckBHddL</t>
  </si>
  <si>
    <t>http://t.co/mRM5huhPoR</t>
  </si>
  <si>
    <t>https://t.co/VboWjuxZiW</t>
  </si>
  <si>
    <t>https://t.co/GPQPyjzTo6</t>
  </si>
  <si>
    <t>http://t.co/nHkbVj98Sq</t>
  </si>
  <si>
    <t>https://t.co/0y6hNfUY4C</t>
  </si>
  <si>
    <t>https://t.co/XpoPiOB3wC</t>
  </si>
  <si>
    <t>https://t.co/3M1K9kKpXT</t>
  </si>
  <si>
    <t>https://t.co/jqYz58n8n9</t>
  </si>
  <si>
    <t>https://t.co/wDOI2FNsbY</t>
  </si>
  <si>
    <t>https://t.co/Th4F4LlUyq</t>
  </si>
  <si>
    <t>https://t.co/vMM2qgZK34</t>
  </si>
  <si>
    <t>https://t.co/5cFIP5R68D</t>
  </si>
  <si>
    <t>https://t.co/eCShY9Uxo4</t>
  </si>
  <si>
    <t>https://t.co/Rk57YGHL2s</t>
  </si>
  <si>
    <t>http://t.co/CBN8xMuk6h</t>
  </si>
  <si>
    <t>https://t.co/9R7yvkSS8s</t>
  </si>
  <si>
    <t>http://t.co/PyGoAHWjCD</t>
  </si>
  <si>
    <t>https://t.co/t7FlcGnlhs</t>
  </si>
  <si>
    <t>https://t.co/2RWLvN0Xdg</t>
  </si>
  <si>
    <t>http://t.co/7arraVQq3L</t>
  </si>
  <si>
    <t>https://t.co/DpBgrMKB0j</t>
  </si>
  <si>
    <t>https://t.co/PceWSl8FyQ</t>
  </si>
  <si>
    <t>https://t.co/5C52tpCfXj</t>
  </si>
  <si>
    <t>https://t.co/DP1qtnImYR</t>
  </si>
  <si>
    <t>http://t.co/vON9b9OO3t</t>
  </si>
  <si>
    <t>https://t.co/0yJgBhJekb</t>
  </si>
  <si>
    <t>http://t.co/E1v4TFJWQa</t>
  </si>
  <si>
    <t>https://t.co/e2m4gfNiU9</t>
  </si>
  <si>
    <t>http://t.co/N20OhugZXD</t>
  </si>
  <si>
    <t>https://t.co/tLlUX95cln</t>
  </si>
  <si>
    <t>https://t.co/cvZ9fp7Bvn</t>
  </si>
  <si>
    <t>http://t.co/Mr2KHJuqkF</t>
  </si>
  <si>
    <t>https://t.co/mlTdJDBY90</t>
  </si>
  <si>
    <t>https://t.co/9DyssB93b6</t>
  </si>
  <si>
    <t>https://t.co/gfv67oKTRr</t>
  </si>
  <si>
    <t>http://t.co/xosLwXYIDZ</t>
  </si>
  <si>
    <t>https://t.co/aMvRTujTom</t>
  </si>
  <si>
    <t>https://t.co/CXSre9SphU</t>
  </si>
  <si>
    <t>http://t.co/OzIDbvlDQq</t>
  </si>
  <si>
    <t>https://t.co/igFEJ8NYPK</t>
  </si>
  <si>
    <t>https://t.co/9D0bO07c8J</t>
  </si>
  <si>
    <t>https://t.co/h4XghxsLVO</t>
  </si>
  <si>
    <t>https://t.co/iOudPXUatH</t>
  </si>
  <si>
    <t>http://t.co/Fs5tCgWVjB</t>
  </si>
  <si>
    <t>https://t.co/B2c7HLl8Rk</t>
  </si>
  <si>
    <t>https://t.co/qCvBt67dfg</t>
  </si>
  <si>
    <t>https://t.co/fCpYr5y9Hx</t>
  </si>
  <si>
    <t>http://t.co/YFISwy1upH</t>
  </si>
  <si>
    <t>https://t.co/3UEzzfHTrK</t>
  </si>
  <si>
    <t>http://t.co/23YnagRlid</t>
  </si>
  <si>
    <t>https://t.co/QVGWRSWt8u</t>
  </si>
  <si>
    <t>https://t.co/oDhk2pIhsg</t>
  </si>
  <si>
    <t>http://t.co/vcJpTFNMMK</t>
  </si>
  <si>
    <t>https://t.co/Vxtu4Zw8eK</t>
  </si>
  <si>
    <t>https://t.co/lYsdSHFsJj</t>
  </si>
  <si>
    <t>http://t.co/4bYJ64d5zL</t>
  </si>
  <si>
    <t>https://t.co/CCz6FiC1KW</t>
  </si>
  <si>
    <t>https://t.co/m2kGBXzGQI</t>
  </si>
  <si>
    <t>https://t.co/xIPmhgEHPB</t>
  </si>
  <si>
    <t>http://t.co/EdJLBmVcrN</t>
  </si>
  <si>
    <t>https://t.co/8HKMeWh2Ou</t>
  </si>
  <si>
    <t>http://t.co/SVcdAwnjCe</t>
  </si>
  <si>
    <t>http://t.co/11o4jw7A5w</t>
  </si>
  <si>
    <t>https://t.co/DmOijBTAGq</t>
  </si>
  <si>
    <t>https://t.co/0HlCN9oqJB</t>
  </si>
  <si>
    <t>http://t.co/4ZAQ9vsLsj</t>
  </si>
  <si>
    <t>http://t.co/rIWlVMOWcn</t>
  </si>
  <si>
    <t>https://t.co/ZbhiKDb1d1</t>
  </si>
  <si>
    <t>https://t.co/XpDuja7Q2I</t>
  </si>
  <si>
    <t>https://t.co/qICyVMaVNV</t>
  </si>
  <si>
    <t>https://t.co/L9hTfRdhRb</t>
  </si>
  <si>
    <t>https://t.co/UIOs3fChOU</t>
  </si>
  <si>
    <t>Midway Island</t>
  </si>
  <si>
    <t>Moscow</t>
  </si>
  <si>
    <t>Kuala Lumpur</t>
  </si>
  <si>
    <t>Taipei</t>
  </si>
  <si>
    <t>Prague</t>
  </si>
  <si>
    <t>Tokyo</t>
  </si>
  <si>
    <t>Osaka</t>
  </si>
  <si>
    <t>Istanbul</t>
  </si>
  <si>
    <t>Karachi</t>
  </si>
  <si>
    <t>Central America</t>
  </si>
  <si>
    <t>Africa/Lagos</t>
  </si>
  <si>
    <t>Sapporo</t>
  </si>
  <si>
    <t>UTC</t>
  </si>
  <si>
    <t>Irkutsk</t>
  </si>
  <si>
    <t>Hong Kong</t>
  </si>
  <si>
    <t>Saskatchewan</t>
  </si>
  <si>
    <t>Nuku'alofa</t>
  </si>
  <si>
    <t>Newfoundland</t>
  </si>
  <si>
    <t>Adelaide</t>
  </si>
  <si>
    <t>Indiana (East)</t>
  </si>
  <si>
    <t>Asia/Tehran</t>
  </si>
  <si>
    <t>Asia/Beirut</t>
  </si>
  <si>
    <t>Chihuahua</t>
  </si>
  <si>
    <t>Novosibirsk</t>
  </si>
  <si>
    <t>Copenhagen</t>
  </si>
  <si>
    <t>Europe/London</t>
  </si>
  <si>
    <t>https://pbs.twimg.com/profile_banners/414342996/1486472212</t>
  </si>
  <si>
    <t>https://pbs.twimg.com/profile_banners/277899661/1470748278</t>
  </si>
  <si>
    <t>https://pbs.twimg.com/profile_banners/19412308/1459294080</t>
  </si>
  <si>
    <t>https://pbs.twimg.com/profile_banners/373564351/1445384407</t>
  </si>
  <si>
    <t>https://pbs.twimg.com/profile_banners/750100340595449856/1484910412</t>
  </si>
  <si>
    <t>https://pbs.twimg.com/profile_banners/2878318457/1486309844</t>
  </si>
  <si>
    <t>https://pbs.twimg.com/profile_banners/816058533674356737/1486059972</t>
  </si>
  <si>
    <t>https://pbs.twimg.com/profile_banners/235167475/1485694547</t>
  </si>
  <si>
    <t>https://pbs.twimg.com/profile_banners/796420094628921345/1478716825</t>
  </si>
  <si>
    <t>https://pbs.twimg.com/profile_banners/309759426/1483468144</t>
  </si>
  <si>
    <t>https://pbs.twimg.com/profile_banners/61717225/1443376852</t>
  </si>
  <si>
    <t>https://pbs.twimg.com/profile_banners/2147875296/1475144338</t>
  </si>
  <si>
    <t>https://pbs.twimg.com/profile_banners/79504902/1473410882</t>
  </si>
  <si>
    <t>https://pbs.twimg.com/profile_banners/149200804/1460064892</t>
  </si>
  <si>
    <t>https://pbs.twimg.com/profile_banners/828088012739379202/1486299819</t>
  </si>
  <si>
    <t>https://pbs.twimg.com/profile_banners/36652279/1454452893</t>
  </si>
  <si>
    <t>https://pbs.twimg.com/profile_banners/819337097681125377/1484180694</t>
  </si>
  <si>
    <t>https://pbs.twimg.com/profile_banners/97011350/1379872232</t>
  </si>
  <si>
    <t>https://pbs.twimg.com/profile_banners/533347033/1406907737</t>
  </si>
  <si>
    <t>https://pbs.twimg.com/profile_banners/1197046388/1436900549</t>
  </si>
  <si>
    <t>https://pbs.twimg.com/profile_banners/736935466604363776/1481992784</t>
  </si>
  <si>
    <t>https://pbs.twimg.com/profile_banners/3817401/1478878380</t>
  </si>
  <si>
    <t>https://pbs.twimg.com/profile_banners/105822576/1481494194</t>
  </si>
  <si>
    <t>https://pbs.twimg.com/profile_banners/48846550/1368803861</t>
  </si>
  <si>
    <t>https://pbs.twimg.com/profile_banners/22625029/1402705771</t>
  </si>
  <si>
    <t>https://pbs.twimg.com/profile_banners/15279429/1434576586</t>
  </si>
  <si>
    <t>https://pbs.twimg.com/profile_banners/333686560/1483580506</t>
  </si>
  <si>
    <t>https://pbs.twimg.com/profile_banners/250266762/1400156378</t>
  </si>
  <si>
    <t>https://pbs.twimg.com/profile_banners/36140468/1484793571</t>
  </si>
  <si>
    <t>https://pbs.twimg.com/profile_banners/2770385885/1411598872</t>
  </si>
  <si>
    <t>https://pbs.twimg.com/profile_banners/4794949590/1485812548</t>
  </si>
  <si>
    <t>https://pbs.twimg.com/profile_banners/414395921/1479331006</t>
  </si>
  <si>
    <t>https://pbs.twimg.com/profile_banners/605827273/1393711439</t>
  </si>
  <si>
    <t>https://pbs.twimg.com/profile_banners/2162374808/1460367330</t>
  </si>
  <si>
    <t>https://pbs.twimg.com/profile_banners/43196078/1466720141</t>
  </si>
  <si>
    <t>https://pbs.twimg.com/profile_banners/75311070/1486636103</t>
  </si>
  <si>
    <t>https://pbs.twimg.com/profile_banners/117561394/1358071641</t>
  </si>
  <si>
    <t>https://pbs.twimg.com/profile_banners/271602903/1486398851</t>
  </si>
  <si>
    <t>https://pbs.twimg.com/profile_banners/110389285/1466290634</t>
  </si>
  <si>
    <t>https://pbs.twimg.com/profile_banners/2531878283/1467183130</t>
  </si>
  <si>
    <t>https://pbs.twimg.com/profile_banners/828582547600896000/1486416359</t>
  </si>
  <si>
    <t>https://pbs.twimg.com/profile_banners/282545479/1486067935</t>
  </si>
  <si>
    <t>https://pbs.twimg.com/profile_banners/59331128/1413730501</t>
  </si>
  <si>
    <t>https://pbs.twimg.com/profile_banners/97321495/1465919499</t>
  </si>
  <si>
    <t>https://pbs.twimg.com/profile_banners/24746929/1369310304</t>
  </si>
  <si>
    <t>https://pbs.twimg.com/profile_banners/3347104335/1440690012</t>
  </si>
  <si>
    <t>https://pbs.twimg.com/profile_banners/804740908101017600/1485809776</t>
  </si>
  <si>
    <t>https://pbs.twimg.com/profile_banners/20944649/1398211064</t>
  </si>
  <si>
    <t>https://pbs.twimg.com/profile_banners/3065950366/1471285568</t>
  </si>
  <si>
    <t>https://pbs.twimg.com/profile_banners/3230177622/1473236262</t>
  </si>
  <si>
    <t>https://pbs.twimg.com/profile_banners/3258234753/1451040514</t>
  </si>
  <si>
    <t>https://pbs.twimg.com/profile_banners/928905282/1453833881</t>
  </si>
  <si>
    <t>https://pbs.twimg.com/profile_banners/26810477/1485258725</t>
  </si>
  <si>
    <t>https://pbs.twimg.com/profile_banners/71627462/1353863672</t>
  </si>
  <si>
    <t>https://pbs.twimg.com/profile_banners/721413153/1481260688</t>
  </si>
  <si>
    <t>https://pbs.twimg.com/profile_banners/24613756/1482350577</t>
  </si>
  <si>
    <t>https://pbs.twimg.com/profile_banners/173083139/1482869711</t>
  </si>
  <si>
    <t>https://pbs.twimg.com/profile_banners/156387661/1486596320</t>
  </si>
  <si>
    <t>https://pbs.twimg.com/profile_banners/40813204/1408136847</t>
  </si>
  <si>
    <t>https://pbs.twimg.com/profile_banners/18490949/1466300551</t>
  </si>
  <si>
    <t>https://pbs.twimg.com/profile_banners/52165222/1400251731</t>
  </si>
  <si>
    <t>https://pbs.twimg.com/profile_banners/275405079/1415276590</t>
  </si>
  <si>
    <t>https://pbs.twimg.com/profile_banners/50772918/1448333179</t>
  </si>
  <si>
    <t>https://pbs.twimg.com/profile_banners/207165665/1454102606</t>
  </si>
  <si>
    <t>https://pbs.twimg.com/profile_banners/249033350/1459179962</t>
  </si>
  <si>
    <t>https://pbs.twimg.com/profile_banners/90844306/1481318172</t>
  </si>
  <si>
    <t>https://pbs.twimg.com/profile_banners/17624202/1465816619</t>
  </si>
  <si>
    <t>https://pbs.twimg.com/profile_banners/2969010615/1420825337</t>
  </si>
  <si>
    <t>https://pbs.twimg.com/profile_banners/2976638861/1442104325</t>
  </si>
  <si>
    <t>https://pbs.twimg.com/profile_banners/786983740018798593/1482777094</t>
  </si>
  <si>
    <t>https://pbs.twimg.com/profile_banners/15164565/1482522385</t>
  </si>
  <si>
    <t>https://pbs.twimg.com/profile_banners/1561830884/1482735667</t>
  </si>
  <si>
    <t>https://pbs.twimg.com/profile_banners/2740542592/1426927405</t>
  </si>
  <si>
    <t>https://pbs.twimg.com/profile_banners/955689264/1484990814</t>
  </si>
  <si>
    <t>https://pbs.twimg.com/profile_banners/3110311053/1483103249</t>
  </si>
  <si>
    <t>https://pbs.twimg.com/profile_banners/64088396/1484102105</t>
  </si>
  <si>
    <t>https://pbs.twimg.com/profile_banners/4909061249/1486216839</t>
  </si>
  <si>
    <t>https://pbs.twimg.com/profile_banners/604532930/1483454680</t>
  </si>
  <si>
    <t>https://pbs.twimg.com/profile_banners/708224848116355074/1461529583</t>
  </si>
  <si>
    <t>https://pbs.twimg.com/profile_banners/423554682/1474614607</t>
  </si>
  <si>
    <t>https://pbs.twimg.com/profile_banners/197394898/1485551855</t>
  </si>
  <si>
    <t>https://pbs.twimg.com/profile_banners/21627049/1476457306</t>
  </si>
  <si>
    <t>https://pbs.twimg.com/profile_banners/14677919/1478111474</t>
  </si>
  <si>
    <t>https://pbs.twimg.com/profile_banners/1340698861/1478748359</t>
  </si>
  <si>
    <t>https://pbs.twimg.com/profile_banners/133696101/1407586531</t>
  </si>
  <si>
    <t>https://pbs.twimg.com/profile_banners/627436907/1443815770</t>
  </si>
  <si>
    <t>https://pbs.twimg.com/profile_banners/3996875423/1483544727</t>
  </si>
  <si>
    <t>https://pbs.twimg.com/profile_banners/82340330/1401628322</t>
  </si>
  <si>
    <t>https://pbs.twimg.com/profile_banners/3464260697/1485923224</t>
  </si>
  <si>
    <t>https://pbs.twimg.com/profile_banners/254026672/1398200236</t>
  </si>
  <si>
    <t>https://pbs.twimg.com/profile_banners/1560185407/1372674753</t>
  </si>
  <si>
    <t>https://pbs.twimg.com/profile_banners/705712172614156288/1457090558</t>
  </si>
  <si>
    <t>https://pbs.twimg.com/profile_banners/1420532611/1484086830</t>
  </si>
  <si>
    <t>https://pbs.twimg.com/profile_banners/298532531/1378550954</t>
  </si>
  <si>
    <t>https://pbs.twimg.com/profile_banners/2302101860/1479666811</t>
  </si>
  <si>
    <t>https://pbs.twimg.com/profile_banners/15700729/1426893290</t>
  </si>
  <si>
    <t>https://pbs.twimg.com/profile_banners/713745118046654467/1464479030</t>
  </si>
  <si>
    <t>https://pbs.twimg.com/profile_banners/117743669/1479484562</t>
  </si>
  <si>
    <t>https://pbs.twimg.com/profile_banners/24824884/1484114982</t>
  </si>
  <si>
    <t>https://pbs.twimg.com/profile_banners/769909647935496192/1485252482</t>
  </si>
  <si>
    <t>https://pbs.twimg.com/profile_banners/3429100617/1484413688</t>
  </si>
  <si>
    <t>https://pbs.twimg.com/profile_banners/829513375344427008/1486606580</t>
  </si>
  <si>
    <t>https://pbs.twimg.com/profile_banners/730756531851927552/1485946507</t>
  </si>
  <si>
    <t>https://pbs.twimg.com/profile_banners/2950214992/1480210824</t>
  </si>
  <si>
    <t>https://pbs.twimg.com/profile_banners/549203022/1420489214</t>
  </si>
  <si>
    <t>https://pbs.twimg.com/profile_banners/368957944/1486658447</t>
  </si>
  <si>
    <t>https://pbs.twimg.com/profile_banners/826265969282707456/1485969107</t>
  </si>
  <si>
    <t>https://pbs.twimg.com/profile_banners/827540191032262660/1486472103</t>
  </si>
  <si>
    <t>https://pbs.twimg.com/profile_banners/15984602/1485741852</t>
  </si>
  <si>
    <t>https://pbs.twimg.com/profile_banners/68070892/1398278431</t>
  </si>
  <si>
    <t>https://pbs.twimg.com/profile_banners/127078209/1469743937</t>
  </si>
  <si>
    <t>https://pbs.twimg.com/profile_banners/227411409/1401822405</t>
  </si>
  <si>
    <t>https://pbs.twimg.com/profile_banners/19546362/1481411974</t>
  </si>
  <si>
    <t>https://pbs.twimg.com/profile_banners/121247734/1463501420</t>
  </si>
  <si>
    <t>https://pbs.twimg.com/profile_banners/81342993/1436782067</t>
  </si>
  <si>
    <t>https://pbs.twimg.com/profile_banners/92511984/1461624259</t>
  </si>
  <si>
    <t>https://pbs.twimg.com/profile_banners/844619557/1431851923</t>
  </si>
  <si>
    <t>https://pbs.twimg.com/profile_banners/612156723/1446575393</t>
  </si>
  <si>
    <t>https://pbs.twimg.com/profile_banners/13393052/1485811411</t>
  </si>
  <si>
    <t>https://pbs.twimg.com/profile_banners/401791098/1404189232</t>
  </si>
  <si>
    <t>https://pbs.twimg.com/profile_banners/808774010716700672/1482430005</t>
  </si>
  <si>
    <t>https://pbs.twimg.com/profile_banners/479505813/1421466837</t>
  </si>
  <si>
    <t>https://pbs.twimg.com/profile_banners/101457999/1386019095</t>
  </si>
  <si>
    <t>https://pbs.twimg.com/profile_banners/375531518/1359626918</t>
  </si>
  <si>
    <t>https://pbs.twimg.com/profile_banners/1161837134/1486099694</t>
  </si>
  <si>
    <t>https://pbs.twimg.com/profile_banners/1602173694/1485010895</t>
  </si>
  <si>
    <t>https://pbs.twimg.com/profile_banners/138409823/1479673992</t>
  </si>
  <si>
    <t>https://pbs.twimg.com/profile_banners/95473197/1483279940</t>
  </si>
  <si>
    <t>https://pbs.twimg.com/profile_banners/133929829/1371426125</t>
  </si>
  <si>
    <t>https://pbs.twimg.com/profile_banners/14721764/1484007543</t>
  </si>
  <si>
    <t>https://pbs.twimg.com/profile_banners/2645583898/1403833007</t>
  </si>
  <si>
    <t>https://pbs.twimg.com/profile_banners/68661002/1401179518</t>
  </si>
  <si>
    <t>https://pbs.twimg.com/profile_banners/9570042/1450562329</t>
  </si>
  <si>
    <t>https://pbs.twimg.com/profile_banners/16343974/1456832297</t>
  </si>
  <si>
    <t>https://pbs.twimg.com/profile_banners/739094150075813888/1486680432</t>
  </si>
  <si>
    <t>https://pbs.twimg.com/profile_banners/127296546/1457221860</t>
  </si>
  <si>
    <t>https://pbs.twimg.com/profile_banners/2713699996/1482757191</t>
  </si>
  <si>
    <t>https://pbs.twimg.com/profile_banners/2467791/1469484132</t>
  </si>
  <si>
    <t>https://pbs.twimg.com/profile_banners/4023256877/1473984074</t>
  </si>
  <si>
    <t>https://pbs.twimg.com/profile_banners/933262260/1388602051</t>
  </si>
  <si>
    <t>https://pbs.twimg.com/profile_banners/828348066986131457/1486329818</t>
  </si>
  <si>
    <t>https://pbs.twimg.com/profile_banners/15458694/1484938070</t>
  </si>
  <si>
    <t>https://pbs.twimg.com/profile_banners/130635276/1485541630</t>
  </si>
  <si>
    <t>https://pbs.twimg.com/profile_banners/718174354027188226/1464909255</t>
  </si>
  <si>
    <t>https://pbs.twimg.com/profile_banners/2463511302/1486579164</t>
  </si>
  <si>
    <t>https://pbs.twimg.com/profile_banners/105621997/1464867717</t>
  </si>
  <si>
    <t>https://pbs.twimg.com/profile_banners/3375642807/1485521227</t>
  </si>
  <si>
    <t>https://pbs.twimg.com/profile_banners/2970033471/1441562338</t>
  </si>
  <si>
    <t>https://pbs.twimg.com/profile_banners/15892162/1456155646</t>
  </si>
  <si>
    <t>https://pbs.twimg.com/profile_banners/1735378734/1430129573</t>
  </si>
  <si>
    <t>https://pbs.twimg.com/profile_banners/31661179/1469112141</t>
  </si>
  <si>
    <t>https://pbs.twimg.com/profile_banners/22061804/1425894370</t>
  </si>
  <si>
    <t>https://pbs.twimg.com/profile_banners/3618476476/1461146902</t>
  </si>
  <si>
    <t>https://pbs.twimg.com/profile_banners/362473815/1368118304</t>
  </si>
  <si>
    <t>https://pbs.twimg.com/profile_banners/138242582/1486391067</t>
  </si>
  <si>
    <t>https://pbs.twimg.com/profile_banners/125453969/1482261301</t>
  </si>
  <si>
    <t>https://pbs.twimg.com/profile_banners/190874097/1480597589</t>
  </si>
  <si>
    <t>https://pbs.twimg.com/profile_banners/2398538995/1476717094</t>
  </si>
  <si>
    <t>https://pbs.twimg.com/profile_banners/858051/1402698079</t>
  </si>
  <si>
    <t>https://pbs.twimg.com/profile_banners/139849892/1484945213</t>
  </si>
  <si>
    <t>https://pbs.twimg.com/profile_banners/3047513638/1472228664</t>
  </si>
  <si>
    <t>https://pbs.twimg.com/profile_banners/281964658/1472508404</t>
  </si>
  <si>
    <t>https://pbs.twimg.com/profile_banners/469194846/1458237305</t>
  </si>
  <si>
    <t>https://pbs.twimg.com/profile_banners/83339474/1422620046</t>
  </si>
  <si>
    <t>https://pbs.twimg.com/profile_banners/1197201529/1485917306</t>
  </si>
  <si>
    <t>https://pbs.twimg.com/profile_banners/76355393/1486602883</t>
  </si>
  <si>
    <t>https://pbs.twimg.com/profile_banners/22282421/1458049042</t>
  </si>
  <si>
    <t>https://pbs.twimg.com/profile_banners/785460696578273280/1485566298</t>
  </si>
  <si>
    <t>https://pbs.twimg.com/profile_banners/463443326/1483019572</t>
  </si>
  <si>
    <t>https://pbs.twimg.com/profile_banners/785138922435117056/1477285444</t>
  </si>
  <si>
    <t>https://pbs.twimg.com/profile_banners/19038210/1361830411</t>
  </si>
  <si>
    <t>https://pbs.twimg.com/profile_banners/299857937/1485025996</t>
  </si>
  <si>
    <t>https://pbs.twimg.com/profile_banners/4870825411/1479063281</t>
  </si>
  <si>
    <t>https://pbs.twimg.com/profile_banners/1067849078/1427392035</t>
  </si>
  <si>
    <t>https://pbs.twimg.com/profile_banners/92496645/1486407546</t>
  </si>
  <si>
    <t>https://pbs.twimg.com/profile_banners/569602872/1474310818</t>
  </si>
  <si>
    <t>https://pbs.twimg.com/profile_banners/17348637/1353136702</t>
  </si>
  <si>
    <t>https://pbs.twimg.com/profile_banners/257715213/1353178727</t>
  </si>
  <si>
    <t>https://pbs.twimg.com/profile_banners/32565795/1468156428</t>
  </si>
  <si>
    <t>https://pbs.twimg.com/profile_banners/513087375/1419590433</t>
  </si>
  <si>
    <t>https://pbs.twimg.com/profile_banners/1359808980/1420756642</t>
  </si>
  <si>
    <t>https://pbs.twimg.com/profile_banners/19750159/1456774191</t>
  </si>
  <si>
    <t>https://pbs.twimg.com/profile_banners/1017331134/1355751691</t>
  </si>
  <si>
    <t>https://pbs.twimg.com/profile_banners/241759921/1374150627</t>
  </si>
  <si>
    <t>https://pbs.twimg.com/profile_banners/14085096/1354176709</t>
  </si>
  <si>
    <t>https://pbs.twimg.com/profile_banners/478164218/1470305829</t>
  </si>
  <si>
    <t>https://pbs.twimg.com/profile_banners/2996866611/1478690863</t>
  </si>
  <si>
    <t>https://pbs.twimg.com/profile_banners/4636466788/1451340801</t>
  </si>
  <si>
    <t>https://pbs.twimg.com/profile_banners/78926735/1486510740</t>
  </si>
  <si>
    <t>https://pbs.twimg.com/profile_banners/2981705787/1459506419</t>
  </si>
  <si>
    <t>https://pbs.twimg.com/profile_banners/161226391/1461216250</t>
  </si>
  <si>
    <t>https://pbs.twimg.com/profile_banners/81683900/1479732310</t>
  </si>
  <si>
    <t>https://pbs.twimg.com/profile_banners/82369457/1398275777</t>
  </si>
  <si>
    <t>https://pbs.twimg.com/profile_banners/339311261/1435622372</t>
  </si>
  <si>
    <t>https://pbs.twimg.com/profile_banners/375118163/1445689226</t>
  </si>
  <si>
    <t>https://pbs.twimg.com/profile_banners/5741722/1484753897</t>
  </si>
  <si>
    <t>https://pbs.twimg.com/profile_banners/4781209639/1453175634</t>
  </si>
  <si>
    <t>https://pbs.twimg.com/profile_banners/2354909542/1403369047</t>
  </si>
  <si>
    <t>https://pbs.twimg.com/profile_banners/3384890716/1437931726</t>
  </si>
  <si>
    <t>https://pbs.twimg.com/profile_banners/760106731741388800/1480500983</t>
  </si>
  <si>
    <t>https://pbs.twimg.com/profile_banners/216430965/1479633136</t>
  </si>
  <si>
    <t>https://pbs.twimg.com/profile_banners/95498224/1464724000</t>
  </si>
  <si>
    <t>https://pbs.twimg.com/profile_banners/733713747945115648/1463766468</t>
  </si>
  <si>
    <t>https://pbs.twimg.com/profile_banners/17743021/1364909339</t>
  </si>
  <si>
    <t>https://pbs.twimg.com/profile_banners/2421067430/1482247163</t>
  </si>
  <si>
    <t>https://pbs.twimg.com/profile_banners/29307032/1479852040</t>
  </si>
  <si>
    <t>https://pbs.twimg.com/profile_banners/168792710/1486727589</t>
  </si>
  <si>
    <t>https://pbs.twimg.com/profile_banners/117197973/1472424486</t>
  </si>
  <si>
    <t>https://pbs.twimg.com/profile_banners/813411450/1403125565</t>
  </si>
  <si>
    <t>https://pbs.twimg.com/profile_banners/4867881951/1485913055</t>
  </si>
  <si>
    <t>https://pbs.twimg.com/profile_banners/444264858/1471080099</t>
  </si>
  <si>
    <t>https://pbs.twimg.com/profile_banners/4766808814/1452451335</t>
  </si>
  <si>
    <t>https://pbs.twimg.com/profile_banners/395127040/1480482784</t>
  </si>
  <si>
    <t>https://pbs.twimg.com/profile_banners/2398074147/1486508516</t>
  </si>
  <si>
    <t>https://pbs.twimg.com/profile_banners/11856032/1475157537</t>
  </si>
  <si>
    <t>https://pbs.twimg.com/profile_banners/29755799/1485364834</t>
  </si>
  <si>
    <t>https://pbs.twimg.com/profile_banners/727105508348432384/1462194208</t>
  </si>
  <si>
    <t>https://pbs.twimg.com/profile_banners/168278210/1466078183</t>
  </si>
  <si>
    <t>https://pbs.twimg.com/profile_banners/706599487133913090/1483516459</t>
  </si>
  <si>
    <t>https://pbs.twimg.com/profile_banners/3153723127/1480877948</t>
  </si>
  <si>
    <t>https://pbs.twimg.com/profile_banners/112619385/1425004535</t>
  </si>
  <si>
    <t>https://pbs.twimg.com/profile_banners/8453452/1461548117</t>
  </si>
  <si>
    <t>https://pbs.twimg.com/profile_banners/17366861/1381285035</t>
  </si>
  <si>
    <t>https://pbs.twimg.com/profile_banners/14526877/1431639878</t>
  </si>
  <si>
    <t>https://pbs.twimg.com/profile_banners/702881049936703488/1485033574</t>
  </si>
  <si>
    <t>https://pbs.twimg.com/profile_banners/364513528/1485348140</t>
  </si>
  <si>
    <t>https://pbs.twimg.com/profile_banners/810874476737024000/1486080235</t>
  </si>
  <si>
    <t>https://pbs.twimg.com/profile_banners/2957281443/1425849316</t>
  </si>
  <si>
    <t>https://pbs.twimg.com/profile_banners/4387543392/1460020592</t>
  </si>
  <si>
    <t>https://pbs.twimg.com/profile_banners/811666968944250881/1486674548</t>
  </si>
  <si>
    <t>https://pbs.twimg.com/profile_banners/32067900/1457184446</t>
  </si>
  <si>
    <t>https://pbs.twimg.com/profile_banners/870286884/1403207894</t>
  </si>
  <si>
    <t>https://pbs.twimg.com/profile_banners/3351104157/1485434473</t>
  </si>
  <si>
    <t>https://pbs.twimg.com/profile_banners/2878751515/1414479276</t>
  </si>
  <si>
    <t>https://pbs.twimg.com/profile_banners/265413645/1484938584</t>
  </si>
  <si>
    <t>https://pbs.twimg.com/profile_banners/968442505/1452426148</t>
  </si>
  <si>
    <t>https://pbs.twimg.com/profile_banners/2859132225/1477707383</t>
  </si>
  <si>
    <t>https://pbs.twimg.com/profile_banners/476396870/1471211597</t>
  </si>
  <si>
    <t>https://pbs.twimg.com/profile_banners/30196578/1397212317</t>
  </si>
  <si>
    <t>https://pbs.twimg.com/profile_banners/2811352123/1454433524</t>
  </si>
  <si>
    <t>https://pbs.twimg.com/profile_banners/54026820/1458875762</t>
  </si>
  <si>
    <t>https://pbs.twimg.com/profile_banners/512118934/1445050268</t>
  </si>
  <si>
    <t>https://pbs.twimg.com/profile_banners/776839703832035328/1480644841</t>
  </si>
  <si>
    <t>https://pbs.twimg.com/profile_banners/710088641243123712/1458185936</t>
  </si>
  <si>
    <t>https://pbs.twimg.com/profile_banners/2489395303/1481488443</t>
  </si>
  <si>
    <t>https://pbs.twimg.com/profile_banners/273783614/1476156957</t>
  </si>
  <si>
    <t>https://pbs.twimg.com/profile_banners/726395666390462464/1462359776</t>
  </si>
  <si>
    <t>https://pbs.twimg.com/profile_banners/30345353/1405634573</t>
  </si>
  <si>
    <t>https://pbs.twimg.com/profile_banners/211620426/1469765976</t>
  </si>
  <si>
    <t>https://pbs.twimg.com/profile_banners/24061402/1422807347</t>
  </si>
  <si>
    <t>https://pbs.twimg.com/profile_banners/701423664/1477393248</t>
  </si>
  <si>
    <t>https://pbs.twimg.com/profile_banners/827163033373962247/1486544735</t>
  </si>
  <si>
    <t>https://pbs.twimg.com/profile_banners/966871074/1479837442</t>
  </si>
  <si>
    <t>https://pbs.twimg.com/profile_banners/275363309/1473379249</t>
  </si>
  <si>
    <t>https://pbs.twimg.com/profile_banners/217226279/1485562905</t>
  </si>
  <si>
    <t>https://pbs.twimg.com/profile_banners/23978727/1486570467</t>
  </si>
  <si>
    <t>https://pbs.twimg.com/profile_banners/146782334/1485950638</t>
  </si>
  <si>
    <t>https://pbs.twimg.com/profile_banners/564211621/1448121638</t>
  </si>
  <si>
    <t>https://pbs.twimg.com/profile_banners/262037597/1484017698</t>
  </si>
  <si>
    <t>https://pbs.twimg.com/profile_banners/302948564/1463744727</t>
  </si>
  <si>
    <t>https://pbs.twimg.com/profile_banners/56119890/1426094072</t>
  </si>
  <si>
    <t>https://pbs.twimg.com/profile_banners/601298466/1470351640</t>
  </si>
  <si>
    <t>https://pbs.twimg.com/profile_banners/1137299630/1481638220</t>
  </si>
  <si>
    <t>https://pbs.twimg.com/profile_banners/2782890386/1422033773</t>
  </si>
  <si>
    <t>https://pbs.twimg.com/profile_banners/2588167693/1484021424</t>
  </si>
  <si>
    <t>https://pbs.twimg.com/profile_banners/149767891/1484275635</t>
  </si>
  <si>
    <t>https://pbs.twimg.com/profile_banners/810619093749559296/1482101827</t>
  </si>
  <si>
    <t>https://pbs.twimg.com/profile_banners/14902100/1444930076</t>
  </si>
  <si>
    <t>https://pbs.twimg.com/profile_banners/67295514/1402938559</t>
  </si>
  <si>
    <t>https://pbs.twimg.com/profile_banners/332339263/1468943894</t>
  </si>
  <si>
    <t>https://pbs.twimg.com/profile_banners/130617778/1486709043</t>
  </si>
  <si>
    <t>https://pbs.twimg.com/profile_banners/22006500/1480169048</t>
  </si>
  <si>
    <t>https://pbs.twimg.com/profile_banners/734788122161127425/1472383500</t>
  </si>
  <si>
    <t>https://pbs.twimg.com/profile_banners/47703797/1424242284</t>
  </si>
  <si>
    <t>https://pbs.twimg.com/profile_banners/46126005/1444416668</t>
  </si>
  <si>
    <t>https://pbs.twimg.com/profile_banners/2467565366/1399065653</t>
  </si>
  <si>
    <t>https://pbs.twimg.com/profile_banners/876757566/1475890697</t>
  </si>
  <si>
    <t>https://pbs.twimg.com/profile_banners/805452362638888960/1481566769</t>
  </si>
  <si>
    <t>https://pbs.twimg.com/profile_banners/987771224/1476072451</t>
  </si>
  <si>
    <t>https://pbs.twimg.com/profile_banners/241316195/1486238468</t>
  </si>
  <si>
    <t>https://pbs.twimg.com/profile_banners/885519764/1478020408</t>
  </si>
  <si>
    <t>https://pbs.twimg.com/profile_banners/2485624838/1455645973</t>
  </si>
  <si>
    <t>https://pbs.twimg.com/profile_banners/4337937613/1448313649</t>
  </si>
  <si>
    <t>https://pbs.twimg.com/profile_banners/1723625677/1476094470</t>
  </si>
  <si>
    <t>https://pbs.twimg.com/profile_banners/93999665/1353435639</t>
  </si>
  <si>
    <t>https://pbs.twimg.com/profile_banners/3387654850/1443919181</t>
  </si>
  <si>
    <t>https://pbs.twimg.com/profile_banners/101801533/1485646101</t>
  </si>
  <si>
    <t>https://pbs.twimg.com/profile_banners/2796910988/1460900637</t>
  </si>
  <si>
    <t>https://pbs.twimg.com/profile_banners/23416858/1485875546</t>
  </si>
  <si>
    <t>https://pbs.twimg.com/profile_banners/18956212/1466021888</t>
  </si>
  <si>
    <t>https://pbs.twimg.com/profile_banners/3029687733/1474540739</t>
  </si>
  <si>
    <t>https://pbs.twimg.com/profile_banners/707219604/1386459518</t>
  </si>
  <si>
    <t>https://pbs.twimg.com/profile_banners/225861086/1460393565</t>
  </si>
  <si>
    <t>https://pbs.twimg.com/profile_banners/784099537015173120/1480534595</t>
  </si>
  <si>
    <t>https://pbs.twimg.com/profile_banners/972810464/1486669717</t>
  </si>
  <si>
    <t>https://pbs.twimg.com/profile_banners/464902647/1471212639</t>
  </si>
  <si>
    <t>https://pbs.twimg.com/profile_banners/19046286/1415241529</t>
  </si>
  <si>
    <t>https://pbs.twimg.com/profile_banners/2282058427/1409181129</t>
  </si>
  <si>
    <t>https://pbs.twimg.com/profile_banners/16032925/1410448457</t>
  </si>
  <si>
    <t>https://pbs.twimg.com/profile_banners/116630713/1480469602</t>
  </si>
  <si>
    <t>https://pbs.twimg.com/profile_banners/326616900/1385959063</t>
  </si>
  <si>
    <t>https://pbs.twimg.com/profile_banners/491476321/1360864726</t>
  </si>
  <si>
    <t>https://pbs.twimg.com/profile_banners/435790657/1467648847</t>
  </si>
  <si>
    <t>https://pbs.twimg.com/profile_banners/3051222313/1471284117</t>
  </si>
  <si>
    <t>https://pbs.twimg.com/profile_banners/468077891/1431455769</t>
  </si>
  <si>
    <t>https://pbs.twimg.com/profile_banners/554983967/1400397578</t>
  </si>
  <si>
    <t>https://pbs.twimg.com/profile_banners/104403350/1376468930</t>
  </si>
  <si>
    <t>https://pbs.twimg.com/profile_banners/49996937/1483565631</t>
  </si>
  <si>
    <t>https://pbs.twimg.com/profile_banners/224371808/1485907191</t>
  </si>
  <si>
    <t>https://pbs.twimg.com/profile_banners/181121622/1465511919</t>
  </si>
  <si>
    <t>https://pbs.twimg.com/profile_banners/535666682/1484867776</t>
  </si>
  <si>
    <t>https://pbs.twimg.com/profile_banners/3335603242/1486576632</t>
  </si>
  <si>
    <t>https://pbs.twimg.com/profile_banners/46197784/1481470333</t>
  </si>
  <si>
    <t>https://pbs.twimg.com/profile_banners/42203999/1475927157</t>
  </si>
  <si>
    <t>https://pbs.twimg.com/profile_banners/1456512036/1468538578</t>
  </si>
  <si>
    <t>https://pbs.twimg.com/profile_banners/65107873/1443714756</t>
  </si>
  <si>
    <t>https://pbs.twimg.com/profile_banners/802915831805943808/1485585704</t>
  </si>
  <si>
    <t>https://pbs.twimg.com/profile_banners/730004800042045440/1462985573</t>
  </si>
  <si>
    <t>https://pbs.twimg.com/profile_banners/308142557/1353724398</t>
  </si>
  <si>
    <t>https://pbs.twimg.com/profile_banners/204067168/1485635397</t>
  </si>
  <si>
    <t>https://pbs.twimg.com/profile_banners/1088686597/1484671163</t>
  </si>
  <si>
    <t>https://pbs.twimg.com/profile_banners/4742941059/1455264734</t>
  </si>
  <si>
    <t>https://pbs.twimg.com/profile_banners/29442313/1430854323</t>
  </si>
  <si>
    <t>https://pbs.twimg.com/profile_banners/543100430/1434247610</t>
  </si>
  <si>
    <t>https://pbs.twimg.com/profile_banners/821851581427617792/1484784558</t>
  </si>
  <si>
    <t>https://pbs.twimg.com/profile_banners/2170022313/1486699275</t>
  </si>
  <si>
    <t>https://pbs.twimg.com/profile_banners/17004618/1469677058</t>
  </si>
  <si>
    <t>https://pbs.twimg.com/profile_banners/2097571/1478703063</t>
  </si>
  <si>
    <t>https://pbs.twimg.com/profile_banners/3379353833/1437623302</t>
  </si>
  <si>
    <t>https://pbs.twimg.com/profile_banners/2734518950/1463897495</t>
  </si>
  <si>
    <t>https://pbs.twimg.com/profile_banners/706877565949112321/1479078131</t>
  </si>
  <si>
    <t>https://pbs.twimg.com/profile_banners/801408010329452544/1485736202</t>
  </si>
  <si>
    <t>https://pbs.twimg.com/profile_banners/27961928/1484494787</t>
  </si>
  <si>
    <t>https://pbs.twimg.com/profile_banners/15069078/1398173231</t>
  </si>
  <si>
    <t>https://pbs.twimg.com/profile_banners/34084272/1478406329</t>
  </si>
  <si>
    <t>https://pbs.twimg.com/profile_banners/1445873108/1371214117</t>
  </si>
  <si>
    <t>https://pbs.twimg.com/profile_banners/440573222/1484121956</t>
  </si>
  <si>
    <t>https://pbs.twimg.com/profile_banners/104069249/1403142035</t>
  </si>
  <si>
    <t>https://pbs.twimg.com/profile_banners/343832703/1431199651</t>
  </si>
  <si>
    <t>https://pbs.twimg.com/profile_banners/19576287/1421864066</t>
  </si>
  <si>
    <t>https://pbs.twimg.com/profile_banners/103811289/1401847407</t>
  </si>
  <si>
    <t>https://pbs.twimg.com/profile_banners/705743213496119296/1485078799</t>
  </si>
  <si>
    <t>https://pbs.twimg.com/profile_banners/61102961/1485052604</t>
  </si>
  <si>
    <t>https://pbs.twimg.com/profile_banners/19760504/1428058299</t>
  </si>
  <si>
    <t>https://pbs.twimg.com/profile_banners/11791512/1469095129</t>
  </si>
  <si>
    <t>https://pbs.twimg.com/profile_banners/164293905/1456237527</t>
  </si>
  <si>
    <t>https://pbs.twimg.com/profile_banners/1714966116/1484834879</t>
  </si>
  <si>
    <t>https://pbs.twimg.com/profile_banners/37238811/1403589008</t>
  </si>
  <si>
    <t>https://pbs.twimg.com/profile_banners/55919026/1470788128</t>
  </si>
  <si>
    <t>https://pbs.twimg.com/profile_banners/17775219/1395348874</t>
  </si>
  <si>
    <t>https://pbs.twimg.com/profile_banners/220478776/1359845433</t>
  </si>
  <si>
    <t>https://pbs.twimg.com/profile_banners/17680050/1485356332</t>
  </si>
  <si>
    <t>https://pbs.twimg.com/profile_banners/18082945/1484762813</t>
  </si>
  <si>
    <t>https://pbs.twimg.com/profile_banners/3584095038/1486401147</t>
  </si>
  <si>
    <t>https://pbs.twimg.com/profile_banners/2450291/1485775285</t>
  </si>
  <si>
    <t>https://pbs.twimg.com/profile_banners/16188861/1459799563</t>
  </si>
  <si>
    <t>https://pbs.twimg.com/profile_banners/26900055/1472427635</t>
  </si>
  <si>
    <t>https://pbs.twimg.com/profile_banners/826403367341682688/1485866211</t>
  </si>
  <si>
    <t>https://pbs.twimg.com/profile_banners/6134882/1479897402</t>
  </si>
  <si>
    <t>https://pbs.twimg.com/profile_banners/1592818291/1373805893</t>
  </si>
  <si>
    <t>https://pbs.twimg.com/profile_banners/905019768/1478676383</t>
  </si>
  <si>
    <t>https://pbs.twimg.com/profile_banners/4382400263/1449314370</t>
  </si>
  <si>
    <t>https://pbs.twimg.com/profile_banners/1549932823/1481511761</t>
  </si>
  <si>
    <t>https://pbs.twimg.com/profile_banners/2440433451/1486166771</t>
  </si>
  <si>
    <t>https://pbs.twimg.com/profile_banners/1659156038/1476287972</t>
  </si>
  <si>
    <t>https://pbs.twimg.com/profile_banners/370136239/1375203937</t>
  </si>
  <si>
    <t>https://pbs.twimg.com/profile_banners/771538069723885573/1473713343</t>
  </si>
  <si>
    <t>https://pbs.twimg.com/profile_banners/586032653/1486403318</t>
  </si>
  <si>
    <t>https://pbs.twimg.com/profile_banners/222931557/1458148014</t>
  </si>
  <si>
    <t>https://pbs.twimg.com/profile_banners/600467609/1398391374</t>
  </si>
  <si>
    <t>https://pbs.twimg.com/profile_banners/30191257/1478729111</t>
  </si>
  <si>
    <t>https://pbs.twimg.com/profile_banners/123327472/1484720732</t>
  </si>
  <si>
    <t>https://pbs.twimg.com/profile_banners/332494987/1427637696</t>
  </si>
  <si>
    <t>https://pbs.twimg.com/profile_banners/1000408478/1479689334</t>
  </si>
  <si>
    <t>https://pbs.twimg.com/profile_banners/2813211061/1410883836</t>
  </si>
  <si>
    <t>https://pbs.twimg.com/profile_banners/797613815265366016/1479004815</t>
  </si>
  <si>
    <t>https://pbs.twimg.com/profile_banners/3072653847/1469238091</t>
  </si>
  <si>
    <t>https://pbs.twimg.com/profile_banners/2308647300/1431152570</t>
  </si>
  <si>
    <t>https://pbs.twimg.com/profile_banners/723236063297286144/1486242965</t>
  </si>
  <si>
    <t>https://pbs.twimg.com/profile_banners/319618607/1485361230</t>
  </si>
  <si>
    <t>https://pbs.twimg.com/profile_banners/19347791/1458389293</t>
  </si>
  <si>
    <t>https://pbs.twimg.com/profile_banners/231165497/1391068147</t>
  </si>
  <si>
    <t>https://pbs.twimg.com/profile_banners/225023089/1378394338</t>
  </si>
  <si>
    <t>https://pbs.twimg.com/profile_banners/343991515/1478740707</t>
  </si>
  <si>
    <t>https://pbs.twimg.com/profile_banners/3244305970/1447251222</t>
  </si>
  <si>
    <t>https://pbs.twimg.com/profile_banners/23337091/1387999889</t>
  </si>
  <si>
    <t>https://pbs.twimg.com/profile_banners/2416626447/1459788838</t>
  </si>
  <si>
    <t>https://pbs.twimg.com/profile_banners/7827962/1480435112</t>
  </si>
  <si>
    <t>https://pbs.twimg.com/profile_banners/727097960/1365341835</t>
  </si>
  <si>
    <t>https://pbs.twimg.com/profile_banners/1179710990/1394814697</t>
  </si>
  <si>
    <t>https://pbs.twimg.com/profile_banners/144232169/1484176578</t>
  </si>
  <si>
    <t>https://pbs.twimg.com/profile_banners/702375559846875138/1486704985</t>
  </si>
  <si>
    <t>https://pbs.twimg.com/profile_banners/3079134285/1485733715</t>
  </si>
  <si>
    <t>https://pbs.twimg.com/profile_banners/213371710/1464570395</t>
  </si>
  <si>
    <t>https://pbs.twimg.com/profile_banners/341924311/1480263552</t>
  </si>
  <si>
    <t>https://pbs.twimg.com/profile_banners/2175330633/1486096686</t>
  </si>
  <si>
    <t>https://pbs.twimg.com/profile_banners/724214358662770693/1461501270</t>
  </si>
  <si>
    <t>https://pbs.twimg.com/profile_banners/2696268997/1446558585</t>
  </si>
  <si>
    <t>https://pbs.twimg.com/profile_banners/24134661/1468500411</t>
  </si>
  <si>
    <t>https://pbs.twimg.com/profile_banners/186547776/1461441925</t>
  </si>
  <si>
    <t>https://pbs.twimg.com/profile_banners/19541522/1483632468</t>
  </si>
  <si>
    <t>https://pbs.twimg.com/profile_banners/818251402996842497/1483924679</t>
  </si>
  <si>
    <t>https://pbs.twimg.com/profile_banners/20240694/1399491262</t>
  </si>
  <si>
    <t>https://pbs.twimg.com/profile_banners/1114124784/1384754846</t>
  </si>
  <si>
    <t>https://pbs.twimg.com/profile_banners/751442908209786880/1485283392</t>
  </si>
  <si>
    <t>https://pbs.twimg.com/profile_banners/181995614/1486555186</t>
  </si>
  <si>
    <t>https://pbs.twimg.com/profile_banners/280477631/1396032016</t>
  </si>
  <si>
    <t>https://pbs.twimg.com/profile_banners/2962175596/1420469214</t>
  </si>
  <si>
    <t>https://pbs.twimg.com/profile_banners/773190315264077824/1473186246</t>
  </si>
  <si>
    <t>https://pbs.twimg.com/profile_banners/270954387/1482535269</t>
  </si>
  <si>
    <t>https://pbs.twimg.com/profile_banners/464315019/1471211786</t>
  </si>
  <si>
    <t>https://pbs.twimg.com/profile_banners/2761592377/1480210665</t>
  </si>
  <si>
    <t>https://pbs.twimg.com/profile_banners/1063336093/1482164968</t>
  </si>
  <si>
    <t>https://pbs.twimg.com/profile_banners/814623799635230720/1483057552</t>
  </si>
  <si>
    <t>https://pbs.twimg.com/profile_banners/3021355961/1480866480</t>
  </si>
  <si>
    <t>https://pbs.twimg.com/profile_banners/227517044/1476117152</t>
  </si>
  <si>
    <t>https://pbs.twimg.com/profile_banners/902571277/1472038092</t>
  </si>
  <si>
    <t>https://pbs.twimg.com/profile_banners/48416387/1479481165</t>
  </si>
  <si>
    <t>https://pbs.twimg.com/profile_banners/283711318/1486428675</t>
  </si>
  <si>
    <t>https://pbs.twimg.com/profile_banners/310861879/1467762899</t>
  </si>
  <si>
    <t>https://pbs.twimg.com/profile_banners/92810862/1486462268</t>
  </si>
  <si>
    <t>https://pbs.twimg.com/profile_banners/4309726763/1483504427</t>
  </si>
  <si>
    <t>https://pbs.twimg.com/profile_banners/28895421/1455692146</t>
  </si>
  <si>
    <t>https://pbs.twimg.com/profile_banners/1444566926/1486169046</t>
  </si>
  <si>
    <t>https://pbs.twimg.com/profile_banners/789252614059851776/1485774814</t>
  </si>
  <si>
    <t>https://pbs.twimg.com/profile_banners/228898436/1461182066</t>
  </si>
  <si>
    <t>https://pbs.twimg.com/profile_banners/446466999/1438752138</t>
  </si>
  <si>
    <t>https://pbs.twimg.com/profile_banners/47677431/1475934250</t>
  </si>
  <si>
    <t>https://pbs.twimg.com/profile_banners/18928336/1395028662</t>
  </si>
  <si>
    <t>https://pbs.twimg.com/profile_banners/258871342/1478732782</t>
  </si>
  <si>
    <t>https://pbs.twimg.com/profile_banners/609583769/1352912046</t>
  </si>
  <si>
    <t>https://pbs.twimg.com/profile_banners/758504605785399296/1485224900</t>
  </si>
  <si>
    <t>https://pbs.twimg.com/profile_banners/709818246728392709/1458069830</t>
  </si>
  <si>
    <t>https://pbs.twimg.com/profile_banners/94081671/1484143788</t>
  </si>
  <si>
    <t>https://pbs.twimg.com/profile_banners/2180419015/1479315552</t>
  </si>
  <si>
    <t>https://pbs.twimg.com/profile_banners/42832810/1448794548</t>
  </si>
  <si>
    <t>https://pbs.twimg.com/profile_banners/69704167/1410134346</t>
  </si>
  <si>
    <t>https://pbs.twimg.com/profile_banners/62044865/1396801866</t>
  </si>
  <si>
    <t>https://pbs.twimg.com/profile_banners/134846617/1478721848</t>
  </si>
  <si>
    <t>https://pbs.twimg.com/profile_banners/245561273/1421378770</t>
  </si>
  <si>
    <t>https://pbs.twimg.com/profile_banners/522593098/1448999822</t>
  </si>
  <si>
    <t>https://pbs.twimg.com/profile_banners/2494973591/1452710514</t>
  </si>
  <si>
    <t>https://pbs.twimg.com/profile_banners/4905540336/1469894644</t>
  </si>
  <si>
    <t>https://pbs.twimg.com/profile_banners/415235053/1485918063</t>
  </si>
  <si>
    <t>https://pbs.twimg.com/profile_banners/72230140/1486185314</t>
  </si>
  <si>
    <t>https://pbs.twimg.com/profile_banners/258711651/1486160176</t>
  </si>
  <si>
    <t>https://pbs.twimg.com/profile_banners/1676587141/1459565334</t>
  </si>
  <si>
    <t>https://pbs.twimg.com/profile_banners/504899997/1485717368</t>
  </si>
  <si>
    <t>https://pbs.twimg.com/profile_banners/1122904976/1359415980</t>
  </si>
  <si>
    <t>https://pbs.twimg.com/profile_banners/34955499/1472819600</t>
  </si>
  <si>
    <t>https://pbs.twimg.com/profile_banners/25589776/1457735258</t>
  </si>
  <si>
    <t>https://pbs.twimg.com/profile_banners/796364661495136257/1485602345</t>
  </si>
  <si>
    <t>https://pbs.twimg.com/profile_banners/3118515184/1486044624</t>
  </si>
  <si>
    <t>https://pbs.twimg.com/profile_banners/2993096758/1476906972</t>
  </si>
  <si>
    <t>https://pbs.twimg.com/profile_banners/20098015/1398106867</t>
  </si>
  <si>
    <t>https://pbs.twimg.com/profile_banners/3694843696/1459963325</t>
  </si>
  <si>
    <t>https://pbs.twimg.com/profile_banners/78350344/1484446392</t>
  </si>
  <si>
    <t>https://pbs.twimg.com/profile_banners/114332280/1486654070</t>
  </si>
  <si>
    <t>https://pbs.twimg.com/profile_banners/15794167/1401412131</t>
  </si>
  <si>
    <t>https://pbs.twimg.com/profile_banners/432809973/1374997052</t>
  </si>
  <si>
    <t>https://pbs.twimg.com/profile_banners/228686775/1477326671</t>
  </si>
  <si>
    <t>https://pbs.twimg.com/profile_banners/147969162/1462574393</t>
  </si>
  <si>
    <t>https://pbs.twimg.com/profile_banners/25275453/1409002252</t>
  </si>
  <si>
    <t>https://pbs.twimg.com/profile_banners/822924370427265024/1485036918</t>
  </si>
  <si>
    <t>https://pbs.twimg.com/profile_banners/83131100/1462482085</t>
  </si>
  <si>
    <t>https://pbs.twimg.com/profile_banners/318834990/1438279967</t>
  </si>
  <si>
    <t>https://pbs.twimg.com/profile_banners/31001857/1486600381</t>
  </si>
  <si>
    <t>https://pbs.twimg.com/profile_banners/4106106192/1473731656</t>
  </si>
  <si>
    <t>https://pbs.twimg.com/profile_banners/1457392165/1436627538</t>
  </si>
  <si>
    <t>https://pbs.twimg.com/profile_banners/15096096/1484613473</t>
  </si>
  <si>
    <t>https://pbs.twimg.com/profile_banners/2602487572/1474831112</t>
  </si>
  <si>
    <t>https://pbs.twimg.com/profile_banners/588226577/1439174258</t>
  </si>
  <si>
    <t>https://pbs.twimg.com/profile_banners/418000602/1485189401</t>
  </si>
  <si>
    <t>https://pbs.twimg.com/profile_banners/4158769191/1486247480</t>
  </si>
  <si>
    <t>https://pbs.twimg.com/profile_banners/496429994/1468267200</t>
  </si>
  <si>
    <t>https://pbs.twimg.com/profile_banners/613544303/1472505671</t>
  </si>
  <si>
    <t>https://pbs.twimg.com/profile_banners/309126590/1465753261</t>
  </si>
  <si>
    <t>https://pbs.twimg.com/profile_banners/196165900/1484423964</t>
  </si>
  <si>
    <t>https://pbs.twimg.com/profile_banners/714803867049992192/1463324990</t>
  </si>
  <si>
    <t>https://pbs.twimg.com/profile_banners/36920310/1478088999</t>
  </si>
  <si>
    <t>https://pbs.twimg.com/profile_banners/883607436/1417873572</t>
  </si>
  <si>
    <t>https://pbs.twimg.com/profile_banners/1003103257/1486226873</t>
  </si>
  <si>
    <t>https://pbs.twimg.com/profile_banners/18774524/1476088988</t>
  </si>
  <si>
    <t>https://pbs.twimg.com/profile_banners/246381121/1466711554</t>
  </si>
  <si>
    <t>https://pbs.twimg.com/profile_banners/18016521/1435670290</t>
  </si>
  <si>
    <t>https://pbs.twimg.com/profile_banners/3024926315/1424252000</t>
  </si>
  <si>
    <t>https://pbs.twimg.com/profile_banners/811350392974012417/1485707969</t>
  </si>
  <si>
    <t>https://pbs.twimg.com/profile_banners/100028663/1486656624</t>
  </si>
  <si>
    <t>https://pbs.twimg.com/profile_banners/246978648/1400201959</t>
  </si>
  <si>
    <t>https://pbs.twimg.com/profile_banners/3320577936/1484692714</t>
  </si>
  <si>
    <t>https://pbs.twimg.com/profile_banners/209284538/1476978461</t>
  </si>
  <si>
    <t>https://pbs.twimg.com/profile_banners/830660473/1353335858</t>
  </si>
  <si>
    <t>https://pbs.twimg.com/profile_banners/498489156/1422311791</t>
  </si>
  <si>
    <t>https://pbs.twimg.com/profile_banners/177591307/1477779713</t>
  </si>
  <si>
    <t>https://pbs.twimg.com/profile_banners/14110906/1449954213</t>
  </si>
  <si>
    <t>https://pbs.twimg.com/profile_banners/2873945420/1476722554</t>
  </si>
  <si>
    <t>https://pbs.twimg.com/profile_banners/99173015/1349457718</t>
  </si>
  <si>
    <t>https://pbs.twimg.com/profile_banners/2961927963/1442907124</t>
  </si>
  <si>
    <t>https://pbs.twimg.com/profile_banners/34697179/1437577508</t>
  </si>
  <si>
    <t>https://pbs.twimg.com/profile_banners/1605489098/1478690748</t>
  </si>
  <si>
    <t>https://pbs.twimg.com/profile_banners/2969760609/1461240232</t>
  </si>
  <si>
    <t>https://pbs.twimg.com/profile_banners/182749690/1419294545</t>
  </si>
  <si>
    <t>https://pbs.twimg.com/profile_banners/826654830554812416/1485926051</t>
  </si>
  <si>
    <t>https://pbs.twimg.com/profile_banners/143098879/1457153165</t>
  </si>
  <si>
    <t>https://pbs.twimg.com/profile_banners/2943799025/1485689176</t>
  </si>
  <si>
    <t>https://pbs.twimg.com/profile_banners/12896172/1409009923</t>
  </si>
  <si>
    <t>https://pbs.twimg.com/profile_banners/321985527/1458159216</t>
  </si>
  <si>
    <t>https://pbs.twimg.com/profile_banners/3293118434/1483372037</t>
  </si>
  <si>
    <t>https://pbs.twimg.com/profile_banners/777873787031171073/1476127260</t>
  </si>
  <si>
    <t>https://pbs.twimg.com/profile_banners/300497193/1439564538</t>
  </si>
  <si>
    <t>https://pbs.twimg.com/profile_banners/404278408/1471214492</t>
  </si>
  <si>
    <t>https://pbs.twimg.com/profile_banners/809266810403098624/1481792158</t>
  </si>
  <si>
    <t>https://pbs.twimg.com/profile_banners/4570148854/1476593194</t>
  </si>
  <si>
    <t>https://pbs.twimg.com/profile_banners/2369811860/1484370832</t>
  </si>
  <si>
    <t>https://pbs.twimg.com/profile_banners/384387541/1478373648</t>
  </si>
  <si>
    <t>https://pbs.twimg.com/profile_banners/272431778/1470747707</t>
  </si>
  <si>
    <t>https://pbs.twimg.com/profile_banners/552479059/1450216532</t>
  </si>
  <si>
    <t>https://pbs.twimg.com/profile_banners/314613453/1398633073</t>
  </si>
  <si>
    <t>https://pbs.twimg.com/profile_banners/800506766123364352/1486354218</t>
  </si>
  <si>
    <t>https://pbs.twimg.com/profile_banners/276836567/1440643573</t>
  </si>
  <si>
    <t>https://pbs.twimg.com/profile_banners/199056422/1427936127</t>
  </si>
  <si>
    <t>https://pbs.twimg.com/profile_banners/40145940/1452708901</t>
  </si>
  <si>
    <t>https://pbs.twimg.com/profile_banners/749483738254286849/1483581686</t>
  </si>
  <si>
    <t>https://pbs.twimg.com/profile_banners/327542344/1472488565</t>
  </si>
  <si>
    <t>https://pbs.twimg.com/profile_banners/350856732/1400174537</t>
  </si>
  <si>
    <t>https://pbs.twimg.com/profile_banners/359350326/1469535441</t>
  </si>
  <si>
    <t>https://pbs.twimg.com/profile_banners/2593332564/1479260455</t>
  </si>
  <si>
    <t>https://pbs.twimg.com/profile_banners/773718696141389824/1475377431</t>
  </si>
  <si>
    <t>https://pbs.twimg.com/profile_banners/3052500638/1471286297</t>
  </si>
  <si>
    <t>https://pbs.twimg.com/profile_banners/1552383385/1483392862</t>
  </si>
  <si>
    <t>https://pbs.twimg.com/profile_banners/239084631/1486415422</t>
  </si>
  <si>
    <t>https://pbs.twimg.com/profile_banners/89475492/1405510502</t>
  </si>
  <si>
    <t>https://pbs.twimg.com/profile_banners/177531723/1397124454</t>
  </si>
  <si>
    <t>https://pbs.twimg.com/profile_banners/819213495954706432/1484420469</t>
  </si>
  <si>
    <t>https://pbs.twimg.com/profile_banners/35249116/1485656857</t>
  </si>
  <si>
    <t>https://pbs.twimg.com/profile_banners/796479414695559168/1478731695</t>
  </si>
  <si>
    <t>https://pbs.twimg.com/profile_banners/100244574/1465023124</t>
  </si>
  <si>
    <t>https://pbs.twimg.com/profile_banners/105849428/1436198786</t>
  </si>
  <si>
    <t>https://pbs.twimg.com/profile_banners/794602422996004864/1485526823</t>
  </si>
  <si>
    <t>https://pbs.twimg.com/profile_banners/824473943931293697/1485493439</t>
  </si>
  <si>
    <t>https://pbs.twimg.com/profile_banners/547355789/1419938025</t>
  </si>
  <si>
    <t>https://pbs.twimg.com/profile_banners/3238535898/1471412195</t>
  </si>
  <si>
    <t>https://pbs.twimg.com/profile_banners/21953631/1353649060</t>
  </si>
  <si>
    <t>https://pbs.twimg.com/profile_banners/437946968/1470748872</t>
  </si>
  <si>
    <t>https://pbs.twimg.com/profile_banners/43866979/1484560069</t>
  </si>
  <si>
    <t>https://pbs.twimg.com/profile_banners/760175760/1486428670</t>
  </si>
  <si>
    <t>https://pbs.twimg.com/profile_banners/18020589/1486063062</t>
  </si>
  <si>
    <t>https://pbs.twimg.com/profile_banners/29398579/1454123515</t>
  </si>
  <si>
    <t>https://pbs.twimg.com/profile_banners/610919499/1478703788</t>
  </si>
  <si>
    <t>https://pbs.twimg.com/profile_banners/915186104/1351956935</t>
  </si>
  <si>
    <t>https://pbs.twimg.com/profile_banners/2894248746/1486515758</t>
  </si>
  <si>
    <t>https://pbs.twimg.com/profile_banners/3321704310/1485410232</t>
  </si>
  <si>
    <t>https://pbs.twimg.com/profile_banners/16559786/1427028552</t>
  </si>
  <si>
    <t>https://pbs.twimg.com/profile_banners/415274173/1443255167</t>
  </si>
  <si>
    <t>https://pbs.twimg.com/profile_banners/2159435488/1470868864</t>
  </si>
  <si>
    <t>https://pbs.twimg.com/profile_banners/14326874/1428393120</t>
  </si>
  <si>
    <t>https://pbs.twimg.com/profile_banners/805231095591485440/1481348969</t>
  </si>
  <si>
    <t>https://pbs.twimg.com/profile_banners/798701698499936256/1486347554</t>
  </si>
  <si>
    <t>https://pbs.twimg.com/profile_banners/6945252/1426715456</t>
  </si>
  <si>
    <t>https://pbs.twimg.com/profile_banners/82385167/1411169039</t>
  </si>
  <si>
    <t>https://pbs.twimg.com/profile_banners/719446423192866816/1461601706</t>
  </si>
  <si>
    <t>https://pbs.twimg.com/profile_banners/756394614093975552/1469188004</t>
  </si>
  <si>
    <t>https://pbs.twimg.com/profile_banners/1347259627/1457147527</t>
  </si>
  <si>
    <t>https://pbs.twimg.com/profile_banners/46088138/1415731365</t>
  </si>
  <si>
    <t>https://pbs.twimg.com/profile_banners/1732167816/1478990852</t>
  </si>
  <si>
    <t>https://pbs.twimg.com/profile_banners/3165587719/1429541097</t>
  </si>
  <si>
    <t>https://pbs.twimg.com/profile_banners/1216957579/1361776526</t>
  </si>
  <si>
    <t>https://pbs.twimg.com/profile_banners/4462856853/1484382746</t>
  </si>
  <si>
    <t>https://pbs.twimg.com/profile_banners/3284112337/1485548871</t>
  </si>
  <si>
    <t>https://pbs.twimg.com/profile_banners/2466580130/1398630022</t>
  </si>
  <si>
    <t>https://pbs.twimg.com/profile_banners/753982005994459138/1468602886</t>
  </si>
  <si>
    <t>https://pbs.twimg.com/profile_banners/26861586/1355789351</t>
  </si>
  <si>
    <t>https://pbs.twimg.com/profile_banners/1650627222/1416148157</t>
  </si>
  <si>
    <t>https://pbs.twimg.com/profile_banners/44225041/1438594453</t>
  </si>
  <si>
    <t>https://pbs.twimg.com/profile_banners/478231553/1463268561</t>
  </si>
  <si>
    <t>https://pbs.twimg.com/profile_banners/3306504843/1436271122</t>
  </si>
  <si>
    <t>https://pbs.twimg.com/profile_banners/2260349348/1434540821</t>
  </si>
  <si>
    <t>https://pbs.twimg.com/profile_banners/582667556/1445215481</t>
  </si>
  <si>
    <t>https://pbs.twimg.com/profile_banners/119758837/1480345702</t>
  </si>
  <si>
    <t>https://pbs.twimg.com/profile_banners/2562541880/1486719384</t>
  </si>
  <si>
    <t>https://pbs.twimg.com/profile_banners/714175749012512768/1477782120</t>
  </si>
  <si>
    <t>https://pbs.twimg.com/profile_banners/829474620734574592/1486597374</t>
  </si>
  <si>
    <t>https://pbs.twimg.com/profile_banners/757955745547628545/1469570792</t>
  </si>
  <si>
    <t>https://pbs.twimg.com/profile_banners/829493484654571520/1486604362</t>
  </si>
  <si>
    <t>https://pbs.twimg.com/profile_banners/383844173/1482834276</t>
  </si>
  <si>
    <t>https://pbs.twimg.com/profile_banners/342744080/1445612090</t>
  </si>
  <si>
    <t>https://pbs.twimg.com/profile_banners/2982601510/1421669465</t>
  </si>
  <si>
    <t>https://pbs.twimg.com/profile_banners/5695632/1485968381</t>
  </si>
  <si>
    <t>https://pbs.twimg.com/profile_banners/12753892/1367074516</t>
  </si>
  <si>
    <t>https://pbs.twimg.com/profile_banners/695739596500557825/1484977510</t>
  </si>
  <si>
    <t>https://pbs.twimg.com/profile_banners/2234670824/1475880280</t>
  </si>
  <si>
    <t>https://pbs.twimg.com/profile_banners/2675289906/1468271319</t>
  </si>
  <si>
    <t>https://pbs.twimg.com/profile_banners/826610490730242048/1486715908</t>
  </si>
  <si>
    <t>https://pbs.twimg.com/profile_banners/138839255/1366206167</t>
  </si>
  <si>
    <t>https://pbs.twimg.com/profile_banners/2567079122/1402751331</t>
  </si>
  <si>
    <t>https://pbs.twimg.com/profile_banners/2869461262/1485710862</t>
  </si>
  <si>
    <t>https://pbs.twimg.com/profile_banners/232342101/1404686510</t>
  </si>
  <si>
    <t>https://pbs.twimg.com/profile_banners/394106033/1485282997</t>
  </si>
  <si>
    <t>https://pbs.twimg.com/profile_banners/108830041/1445945172</t>
  </si>
  <si>
    <t>https://pbs.twimg.com/profile_banners/1448078324/1369251724</t>
  </si>
  <si>
    <t>https://pbs.twimg.com/profile_banners/253709624/1479378709</t>
  </si>
  <si>
    <t>https://pbs.twimg.com/profile_banners/82904917/1485717301</t>
  </si>
  <si>
    <t>https://pbs.twimg.com/profile_banners/701497549274935296/1456087259</t>
  </si>
  <si>
    <t>https://pbs.twimg.com/profile_banners/360004006/1481924341</t>
  </si>
  <si>
    <t>https://pbs.twimg.com/profile_banners/76641627/1474273348</t>
  </si>
  <si>
    <t>https://pbs.twimg.com/profile_banners/2918760304/1484705698</t>
  </si>
  <si>
    <t>https://pbs.twimg.com/profile_banners/16254950/1464519489</t>
  </si>
  <si>
    <t>https://pbs.twimg.com/profile_banners/120502727/1479405832</t>
  </si>
  <si>
    <t>https://pbs.twimg.com/profile_banners/774628898491527168/1482607988</t>
  </si>
  <si>
    <t>https://pbs.twimg.com/profile_banners/259350211/1485128632</t>
  </si>
  <si>
    <t>https://pbs.twimg.com/profile_banners/108708410/1482235300</t>
  </si>
  <si>
    <t>https://pbs.twimg.com/profile_banners/22906355/1349040089</t>
  </si>
  <si>
    <t>https://pbs.twimg.com/profile_banners/25274516/1486643728</t>
  </si>
  <si>
    <t>https://pbs.twimg.com/profile_banners/129185092/1415673624</t>
  </si>
  <si>
    <t>https://pbs.twimg.com/profile_banners/2239601983/1479000057</t>
  </si>
  <si>
    <t>https://pbs.twimg.com/profile_banners/2765972260/1470820465</t>
  </si>
  <si>
    <t>https://pbs.twimg.com/profile_banners/216368453/1483634422</t>
  </si>
  <si>
    <t>https://pbs.twimg.com/profile_banners/546252285/1442415239</t>
  </si>
  <si>
    <t>https://pbs.twimg.com/profile_banners/306981293/1362380717</t>
  </si>
  <si>
    <t>https://pbs.twimg.com/profile_banners/237124383/1428275108</t>
  </si>
  <si>
    <t>https://pbs.twimg.com/profile_banners/570957881/1485085911</t>
  </si>
  <si>
    <t>https://pbs.twimg.com/profile_banners/152142811/1486508822</t>
  </si>
  <si>
    <t>https://pbs.twimg.com/profile_banners/2737212944/1485740122</t>
  </si>
  <si>
    <t>https://pbs.twimg.com/profile_banners/826553147032211457/1485901216</t>
  </si>
  <si>
    <t>https://pbs.twimg.com/profile_banners/26471993/1402566747</t>
  </si>
  <si>
    <t>https://pbs.twimg.com/profile_banners/57304202/1447591425</t>
  </si>
  <si>
    <t>https://pbs.twimg.com/profile_banners/633162475/1485142496</t>
  </si>
  <si>
    <t>https://pbs.twimg.com/profile_banners/280573243/1409453750</t>
  </si>
  <si>
    <t>https://pbs.twimg.com/profile_banners/139759269/1485066941</t>
  </si>
  <si>
    <t>https://pbs.twimg.com/profile_banners/2466645464/1486702073</t>
  </si>
  <si>
    <t>https://pbs.twimg.com/profile_banners/358933299/1473811840</t>
  </si>
  <si>
    <t>https://pbs.twimg.com/profile_banners/3292657985/1446744410</t>
  </si>
  <si>
    <t>https://pbs.twimg.com/profile_banners/630311215/1484609909</t>
  </si>
  <si>
    <t>https://pbs.twimg.com/profile_banners/19063312/1451560888</t>
  </si>
  <si>
    <t>https://pbs.twimg.com/profile_banners/828952709365690368/1486488451</t>
  </si>
  <si>
    <t>https://pbs.twimg.com/profile_banners/147327927/1486414297</t>
  </si>
  <si>
    <t>https://pbs.twimg.com/profile_banners/1053824966/1483579239</t>
  </si>
  <si>
    <t>https://pbs.twimg.com/profile_banners/2464894184/1398532929</t>
  </si>
  <si>
    <t>https://pbs.twimg.com/profile_banners/102642643/1484903958</t>
  </si>
  <si>
    <t>https://pbs.twimg.com/profile_banners/122927146/1483459646</t>
  </si>
  <si>
    <t>https://pbs.twimg.com/profile_banners/24729528/1485656014</t>
  </si>
  <si>
    <t>https://pbs.twimg.com/profile_banners/1429386264/1486690248</t>
  </si>
  <si>
    <t>https://pbs.twimg.com/profile_banners/84730569/1481745643</t>
  </si>
  <si>
    <t>https://pbs.twimg.com/profile_banners/806975369597292544/1486565760</t>
  </si>
  <si>
    <t>https://pbs.twimg.com/profile_banners/14832286/1486312718</t>
  </si>
  <si>
    <t>https://pbs.twimg.com/profile_banners/14943715/1441239538</t>
  </si>
  <si>
    <t>https://pbs.twimg.com/profile_banners/20980716/1433056288</t>
  </si>
  <si>
    <t>https://pbs.twimg.com/profile_banners/21288738/1421496324</t>
  </si>
  <si>
    <t>https://pbs.twimg.com/profile_banners/2958906245/1420311991</t>
  </si>
  <si>
    <t>https://pbs.twimg.com/profile_banners/2527814234/1474309798</t>
  </si>
  <si>
    <t>https://pbs.twimg.com/profile_banners/343923678/1398327954</t>
  </si>
  <si>
    <t>https://pbs.twimg.com/profile_banners/777311495264710656/1474175635</t>
  </si>
  <si>
    <t>https://pbs.twimg.com/profile_banners/718762442/1480719910</t>
  </si>
  <si>
    <t>https://pbs.twimg.com/profile_banners/794906337146707968/1484859563</t>
  </si>
  <si>
    <t>https://pbs.twimg.com/profile_banners/34713362/1472058483</t>
  </si>
  <si>
    <t>https://pbs.twimg.com/profile_banners/731938963632443392/1485970064</t>
  </si>
  <si>
    <t>https://pbs.twimg.com/profile_banners/62289023/1371946888</t>
  </si>
  <si>
    <t>https://pbs.twimg.com/profile_banners/790299553018834944/1477257785</t>
  </si>
  <si>
    <t>https://pbs.twimg.com/profile_banners/100248020/1467044248</t>
  </si>
  <si>
    <t>https://pbs.twimg.com/profile_banners/1595019320/1419751394</t>
  </si>
  <si>
    <t>https://pbs.twimg.com/profile_banners/795639116/1425832214</t>
  </si>
  <si>
    <t>https://pbs.twimg.com/profile_banners/4327242015/1480207258</t>
  </si>
  <si>
    <t>https://pbs.twimg.com/profile_banners/37712997/1442611970</t>
  </si>
  <si>
    <t>https://pbs.twimg.com/profile_banners/402684273/1463269295</t>
  </si>
  <si>
    <t>https://pbs.twimg.com/profile_banners/546299365/1476111215</t>
  </si>
  <si>
    <t>https://pbs.twimg.com/profile_banners/2934086026/1480444060</t>
  </si>
  <si>
    <t>https://pbs.twimg.com/profile_banners/2488490781/1456442333</t>
  </si>
  <si>
    <t>https://pbs.twimg.com/profile_banners/102913189/1472643276</t>
  </si>
  <si>
    <t>https://pbs.twimg.com/profile_banners/1273261170/1464006809</t>
  </si>
  <si>
    <t>https://pbs.twimg.com/profile_banners/470268558/1467396418</t>
  </si>
  <si>
    <t>https://pbs.twimg.com/profile_banners/2557306418/1485261792</t>
  </si>
  <si>
    <t>https://pbs.twimg.com/profile_banners/456865788/1444661524</t>
  </si>
  <si>
    <t>https://pbs.twimg.com/profile_banners/701900575617720320/1456181848</t>
  </si>
  <si>
    <t>https://pbs.twimg.com/profile_banners/3010210510/1484056898</t>
  </si>
  <si>
    <t>https://pbs.twimg.com/profile_banners/772801250/1479972952</t>
  </si>
  <si>
    <t>https://pbs.twimg.com/profile_banners/2751164206/1410661198</t>
  </si>
  <si>
    <t>https://pbs.twimg.com/profile_banners/1361470219/1485364180</t>
  </si>
  <si>
    <t>https://pbs.twimg.com/profile_banners/160873837/1486386120</t>
  </si>
  <si>
    <t>https://pbs.twimg.com/profile_banners/164456299/1398225938</t>
  </si>
  <si>
    <t>https://pbs.twimg.com/profile_banners/2478915326/1468979863</t>
  </si>
  <si>
    <t>https://pbs.twimg.com/profile_banners/1729252591/1467577098</t>
  </si>
  <si>
    <t>https://pbs.twimg.com/profile_banners/227091033/1450559987</t>
  </si>
  <si>
    <t>https://pbs.twimg.com/profile_banners/14476016/1480979544</t>
  </si>
  <si>
    <t>https://pbs.twimg.com/profile_banners/299935890/1408735853</t>
  </si>
  <si>
    <t>https://pbs.twimg.com/profile_banners/18389626/1373134090</t>
  </si>
  <si>
    <t>https://pbs.twimg.com/profile_banners/78645110/1484100540</t>
  </si>
  <si>
    <t>https://pbs.twimg.com/profile_banners/79210332/1382551117</t>
  </si>
  <si>
    <t>https://pbs.twimg.com/profile_banners/45936499/1483727458</t>
  </si>
  <si>
    <t>https://pbs.twimg.com/profile_banners/529825101/1392777348</t>
  </si>
  <si>
    <t>https://pbs.twimg.com/profile_banners/3286454634/1438107490</t>
  </si>
  <si>
    <t>https://pbs.twimg.com/profile_banners/21417179/1381073927</t>
  </si>
  <si>
    <t>https://pbs.twimg.com/profile_banners/77738302/1434320647</t>
  </si>
  <si>
    <t>https://pbs.twimg.com/profile_banners/1527635984/1484286691</t>
  </si>
  <si>
    <t>https://pbs.twimg.com/profile_banners/21254584/1430523077</t>
  </si>
  <si>
    <t>https://pbs.twimg.com/profile_banners/363781504/1431164114</t>
  </si>
  <si>
    <t>https://pbs.twimg.com/profile_banners/46907956/1486238986</t>
  </si>
  <si>
    <t>https://pbs.twimg.com/profile_banners/2862107589/1478159703</t>
  </si>
  <si>
    <t>https://pbs.twimg.com/profile_banners/1861060807/1465903782</t>
  </si>
  <si>
    <t>https://pbs.twimg.com/profile_banners/2881636578/1480484377</t>
  </si>
  <si>
    <t>https://pbs.twimg.com/profile_banners/165297755/1441069579</t>
  </si>
  <si>
    <t>https://pbs.twimg.com/profile_banners/350946317/1435938626</t>
  </si>
  <si>
    <t>https://pbs.twimg.com/profile_banners/4864175127/1454172669</t>
  </si>
  <si>
    <t>https://pbs.twimg.com/profile_banners/819586093528088576/1486713534</t>
  </si>
  <si>
    <t>https://pbs.twimg.com/profile_banners/1217639305/1483043964</t>
  </si>
  <si>
    <t>https://pbs.twimg.com/profile_banners/168919083/1483725454</t>
  </si>
  <si>
    <t>https://pbs.twimg.com/profile_banners/3236928337/1486555413</t>
  </si>
  <si>
    <t>https://pbs.twimg.com/profile_banners/797176416/1443063213</t>
  </si>
  <si>
    <t>https://pbs.twimg.com/profile_banners/34534800/1486694831</t>
  </si>
  <si>
    <t>https://pbs.twimg.com/profile_banners/137474821/1475358765</t>
  </si>
  <si>
    <t>https://pbs.twimg.com/profile_banners/259057965/1393519000</t>
  </si>
  <si>
    <t>https://pbs.twimg.com/profile_banners/824759674247475201/1486266680</t>
  </si>
  <si>
    <t>ko</t>
  </si>
  <si>
    <t>th</t>
  </si>
  <si>
    <t>da</t>
  </si>
  <si>
    <t>el</t>
  </si>
  <si>
    <t>http://pbs.twimg.com/profile_background_images/600450525637652481/1R1IiCVb.jpg</t>
  </si>
  <si>
    <t>http://pbs.twimg.com/profile_background_images/682849199/38bbb6faebf3f845471f2d1c153d474f.jpeg</t>
  </si>
  <si>
    <t>http://pbs.twimg.com/profile_background_images/564072842/bahstin.jpg</t>
  </si>
  <si>
    <t>http://pbs.twimg.com/profile_background_images/640636213/xgqlyexdzg5kmsnkn005.jpeg</t>
  </si>
  <si>
    <t>http://pbs.twimg.com/profile_background_images/333430502/x54a276fb1cf2f124f6c76075ac66140.jpg</t>
  </si>
  <si>
    <t>http://pbs.twimg.com/profile_background_images/180238465/11__68_.jpg</t>
  </si>
  <si>
    <t>http://pbs.twimg.com/profile_background_images/654054943/nq7tcbr8olu8zte005o1.jpeg</t>
  </si>
  <si>
    <t>http://pbs.twimg.com/profile_background_images/623250322174124033/UO67NO3y.jpg</t>
  </si>
  <si>
    <t>http://pbs.twimg.com/profile_background_images/458759883962085376/f8-ENOmO.png</t>
  </si>
  <si>
    <t>http://pbs.twimg.com/profile_background_images/402264993/imagesCA2ML763.jpg</t>
  </si>
  <si>
    <t>http://pbs.twimg.com/profile_background_images/715419983/aeeb1b75170fa0c1d7d1c70e41743f82.jpeg</t>
  </si>
  <si>
    <t>http://pbs.twimg.com/profile_background_images/611295825776357376/bqC8Op6g.jpg</t>
  </si>
  <si>
    <t>http://pbs.twimg.com/profile_background_images/514908134763020288/kj8N9ng9.jpeg</t>
  </si>
  <si>
    <t>http://pbs.twimg.com/profile_background_images/594350180/6kz7wul5s2qb97ujkkie.png</t>
  </si>
  <si>
    <t>http://pbs.twimg.com/profile_background_images/192486337/Tayrona-national-park.jpg</t>
  </si>
  <si>
    <t>http://pbs.twimg.com/profile_background_images/500588049705615361/qyFqVPcH.jpeg</t>
  </si>
  <si>
    <t>http://pbs.twimg.com/profile_background_images/667996831436009472/LqNhr3D1.jpg</t>
  </si>
  <si>
    <t>http://pbs.twimg.com/profile_background_images/726090447718850560/2NJXQtIg.jpg</t>
  </si>
  <si>
    <t>http://pbs.twimg.com/profile_background_images/661042599/wmlh5t4vvydlb058nxnc.jpeg</t>
  </si>
  <si>
    <t>http://pbs.twimg.com/profile_background_images/67252782/Metro_PloshadRevolutsii6_background.jpg</t>
  </si>
  <si>
    <t>http://pbs.twimg.com/profile_background_images/632849022575730689/u1ZUTVO9.jpg</t>
  </si>
  <si>
    <t>http://pbs.twimg.com/profile_background_images/875073726/89be1da1003e6fa067489b288ecd6d60.png</t>
  </si>
  <si>
    <t>http://pbs.twimg.com/profile_background_images/673699024046841856/pieHZa6_.jpg</t>
  </si>
  <si>
    <t>http://pbs.twimg.com/profile_background_images/470384022/twilk_background_4f70d231ba226.jpg</t>
  </si>
  <si>
    <t>http://pbs.twimg.com/profile_background_images/31516259/twitter2.jpg</t>
  </si>
  <si>
    <t>http://pbs.twimg.com/profile_background_images/754397568/e9d68bea6b0a3e025fcdb65912113557.jpeg</t>
  </si>
  <si>
    <t>http://pbs.twimg.com/profile_background_images/378800000117579370/666e0edc1102a15782e08f8a91e082ac.jpeg</t>
  </si>
  <si>
    <t>http://pbs.twimg.com/profile_background_images/378800000038133737/2167eacb436a98779a34f80205ad1799.jpeg</t>
  </si>
  <si>
    <t>http://pbs.twimg.com/profile_background_images/496586766053171200/TTn7MIUr.jpeg</t>
  </si>
  <si>
    <t>http://pbs.twimg.com/profile_background_images/556208140786470912/JeimNziU.jpeg</t>
  </si>
  <si>
    <t>http://pbs.twimg.com/profile_background_images/578119077/wz4rqy2glu2jnibxu6hc.jpeg</t>
  </si>
  <si>
    <t>http://pbs.twimg.com/profile_background_images/641342914312863745/cwH5V4Dy.jpg</t>
  </si>
  <si>
    <t>http://pbs.twimg.com/profile_background_images/590391807982247936/t6jubwFU.jpg</t>
  </si>
  <si>
    <t>http://pbs.twimg.com/profile_background_images/75058746/haley-katie2.jpg</t>
  </si>
  <si>
    <t>http://pbs.twimg.com/profile_background_images/55790865/Twitter_BG_Final_final.jpg</t>
  </si>
  <si>
    <t>http://pbs.twimg.com/profile_background_images/378800000100752874/726675bdbf024fdba2e9e5da60a803cf.png</t>
  </si>
  <si>
    <t>http://pbs.twimg.com/profile_background_images/141528802/110.jpg</t>
  </si>
  <si>
    <t>http://pbs.twimg.com/profile_background_images/449544390/PanoramaEstelar2.jpg</t>
  </si>
  <si>
    <t>http://pbs.twimg.com/profile_background_images/851018620/0196b3ece43ec104581048ba7fbd9a29.jpeg</t>
  </si>
  <si>
    <t>http://pbs.twimg.com/profile_background_images/619567763716050944/QqXz7JuD.jpg</t>
  </si>
  <si>
    <t>http://pbs.twimg.com/profile_background_images/4550785/new-york-city.jpg</t>
  </si>
  <si>
    <t>http://pbs.twimg.com/profile_background_images/770257375/2e6ff38e42ad555aa7d3763d2d19abbe.jpeg</t>
  </si>
  <si>
    <t>http://pbs.twimg.com/profile_background_images/668954186/29be81979fe0f01da495e292d723b609.png</t>
  </si>
  <si>
    <t>http://pbs.twimg.com/profile_background_images/378800000099847108/f5546f0d5eb6a8c588cf619b76e4898a.jpeg</t>
  </si>
  <si>
    <t>http://pbs.twimg.com/profile_background_images/8644121/twitterbg.jpg</t>
  </si>
  <si>
    <t>http://pbs.twimg.com/profile_background_images/98703834/color_pink_148.gif</t>
  </si>
  <si>
    <t>http://pbs.twimg.com/profile_background_images/778203854/671dbb87775a64d1f863e32361aac5c5.jpeg</t>
  </si>
  <si>
    <t>http://pbs.twimg.com/profile_background_images/378800000075199213/82c449a304660a6d265c5c99b34d09b3.png</t>
  </si>
  <si>
    <t>http://pbs.twimg.com/profile_background_images/650889223189479424/MssaEVtQ.jpg</t>
  </si>
  <si>
    <t>http://pbs.twimg.com/profile_background_images/553969773369769984/iDwXKlNE.jpeg</t>
  </si>
  <si>
    <t>http://pbs.twimg.com/profile_background_images/378800000029255321/946d55fb0e6f44ce4120bc44354fc08b.png</t>
  </si>
  <si>
    <t>http://pbs.twimg.com/profile_background_images/378800000104032853/d1bf357fad19fef0971e717bfe0851dc.jpeg</t>
  </si>
  <si>
    <t>http://pbs.twimg.com/profile_background_images/177485899/Comment_twitter.png</t>
  </si>
  <si>
    <t>http://pbs.twimg.com/profile_background_images/378800000169127011/TsYrp9Z9.jpeg</t>
  </si>
  <si>
    <t>http://pbs.twimg.com/profile_background_images/464437503/wp-capitol.png</t>
  </si>
  <si>
    <t>http://pbs.twimg.com/profile_background_images/565873048/huffpostpol.jpg</t>
  </si>
  <si>
    <t>http://pbs.twimg.com/profile_background_images/724148525/3b601023bed44bf008c87cd0a538bdeb.jpeg</t>
  </si>
  <si>
    <t>http://pbs.twimg.com/profile_background_images/373695137/Fond-twitter-Parismatch2.jpg</t>
  </si>
  <si>
    <t>http://pbs.twimg.com/profile_background_images/122859723/ExB9.jpg</t>
  </si>
  <si>
    <t>http://pbs.twimg.com/profile_background_images/864263516/06790052bca90917d21ea4dd84d9431b.jpeg</t>
  </si>
  <si>
    <t>http://pbs.twimg.com/profile_background_images/705217674901454848/v86noynB.jpg</t>
  </si>
  <si>
    <t>http://pbs.twimg.com/profile_background_images/478005492757704704/guOKx0h3.png</t>
  </si>
  <si>
    <t>http://pbs.twimg.com/profile_background_images/378800000104704379/5678dd4ba22d740eacdc74d83e42f187.jpeg</t>
  </si>
  <si>
    <t>http://pbs.twimg.com/profile_background_images/381348568/x2b41caceb0653bb8929f06994802624.png</t>
  </si>
  <si>
    <t>http://pbs.twimg.com/profile_background_images/773240917/5e1d6bebbba045246c0827912fd915d2.jpeg</t>
  </si>
  <si>
    <t>http://pbs.twimg.com/profile_background_images/472203552/517M-0Y1kwL__SS500_.jpg</t>
  </si>
  <si>
    <t>http://pbs.twimg.com/profile_background_images/446606774565494784/9LUj8A5j.jpeg</t>
  </si>
  <si>
    <t>http://pbs.twimg.com/profile_background_images/553237955/bg-purple.png</t>
  </si>
  <si>
    <t>http://pbs.twimg.com/profile_background_images/76976069/DSC_0059-340x371.jpg</t>
  </si>
  <si>
    <t>http://pbs.twimg.com/profile_background_images/665574120441036800/zISLq0M5.jpg</t>
  </si>
  <si>
    <t>http://pbs.twimg.com/profile_background_images/83614314/whenthenight-500.jpg</t>
  </si>
  <si>
    <t>http://pbs.twimg.com/profile_background_images/668348096/cf96f9b46453bcbf2df9c780780e4f91.jpeg</t>
  </si>
  <si>
    <t>http://pbs.twimg.com/profile_background_images/2402295/logo_npr_125.gif</t>
  </si>
  <si>
    <t>http://pbs.twimg.com/profile_background_images/786236157/7e8956b5221152329f9a2b25a00f770c.png</t>
  </si>
  <si>
    <t>http://pbs.twimg.com/profile_background_images/457203257899618304/_iSzcUc0.png</t>
  </si>
  <si>
    <t>http://pbs.twimg.com/profile_background_images/378800000147960142/N4x9zdFY.jpeg</t>
  </si>
  <si>
    <t>http://pbs.twimg.com/profile_background_images/821883849/4b2169b2c6171c1dc54c3b6f9acf31a5.jpeg</t>
  </si>
  <si>
    <t>http://pbs.twimg.com/profile_background_images/657253449/sexcfver6gjtmo2s3hb6.png</t>
  </si>
  <si>
    <t>http://pbs.twimg.com/profile_background_images/378800000049160150/17152dd137d39aaa25d81e4a89dcd7d1.jpeg</t>
  </si>
  <si>
    <t>http://pbs.twimg.com/profile_background_images/378800000182173932/QLZwvV7z.jpeg</t>
  </si>
  <si>
    <t>http://pbs.twimg.com/profile_background_images/861523529/09bfbbaa806236b86f736f9b62a30dcb.jpeg</t>
  </si>
  <si>
    <t>http://pbs.twimg.com/profile_background_images/378800000152022481/fO0TSkrT.jpeg</t>
  </si>
  <si>
    <t>http://pbs.twimg.com/profile_background_images/3807908/death_800x600.jpg</t>
  </si>
  <si>
    <t>http://pbs.twimg.com/profile_background_images/378800000130296113/QF7XvYB9.jpeg</t>
  </si>
  <si>
    <t>http://pbs.twimg.com/profile_background_images/710339675/19384dfeef65802f6162194931961719.jpeg</t>
  </si>
  <si>
    <t>http://pbs.twimg.com/profile_background_images/9234475/frst_art_regina.jpg</t>
  </si>
  <si>
    <t>http://pbs.twimg.com/profile_background_images/530218958306021377/Wi1EzlT8.jpeg</t>
  </si>
  <si>
    <t>http://pbs.twimg.com/profile_background_images/70496513/ulquiorrawall.jpg</t>
  </si>
  <si>
    <t>http://pbs.twimg.com/profile_background_images/563376475554848769/auW4GihY.jpeg</t>
  </si>
  <si>
    <t>http://pbs.twimg.com/profile_background_images/378800000116226001/93a7d8bfa71a6e361a260ddd49ac372e.gif</t>
  </si>
  <si>
    <t>http://pbs.twimg.com/profile_background_images/454369259473219584/WEz1Vrh3.jpeg</t>
  </si>
  <si>
    <t>http://pbs.twimg.com/profile_background_images/627044343/czpkderosbg6xa5m4ka0.jpeg</t>
  </si>
  <si>
    <t>http://pbs.twimg.com/profile_background_images/626207103007354880/CZK6wUgx.jpg</t>
  </si>
  <si>
    <t>http://pbs.twimg.com/profile_background_images/671436065249607680/76ydWbKo.jpg</t>
  </si>
  <si>
    <t>http://pbs.twimg.com/profile_background_images/378800000167388729/ZWF9uFpP.jpeg</t>
  </si>
  <si>
    <t>http://pbs.twimg.com/profile_background_images/675218633/428e396f5b5b4f8da7508365c2d086a6.jpeg</t>
  </si>
  <si>
    <t>http://pbs.twimg.com/profile_background_images/789899960/5636f1d7d4a6e97017bf90f16d0ce63e.png</t>
  </si>
  <si>
    <t>http://pbs.twimg.com/profile_background_images/778414880/5c644cd8ac7415813991e244e6d18ef8.jpeg</t>
  </si>
  <si>
    <t>http://pbs.twimg.com/profile_background_images/497835640042426368/MxBDZIei.jpeg</t>
  </si>
  <si>
    <t>http://pbs.twimg.com/profile_background_images/173343507/xa8e590021aa73b50308378d5635c334.jpg</t>
  </si>
  <si>
    <t>http://pbs.twimg.com/profile_background_images/194590097/x5df5addc5bb02f610233292a6e6d056.jpg</t>
  </si>
  <si>
    <t>http://pbs.twimg.com/profile_background_images/184234577/ed_edy.jpg</t>
  </si>
  <si>
    <t>http://pbs.twimg.com/profile_background_images/460453298332385280/hQYRMeqE.jpeg</t>
  </si>
  <si>
    <t>http://pbs.twimg.com/profile_background_images/196246275/KO1971YankeeStadium.jpg</t>
  </si>
  <si>
    <t>http://pbs.twimg.com/profile_background_images/378800000077073202/ae4665b2e2da3ad99969965b4de68e05.jpeg</t>
  </si>
  <si>
    <t>http://pbs.twimg.com/profile_background_images/387394429/twilk_background_4ef4455386d06.jpg</t>
  </si>
  <si>
    <t>http://pbs.twimg.com/profile_background_images/188190175/young-money-mo-nique-show-1.jpg</t>
  </si>
  <si>
    <t>http://pbs.twimg.com/profile_background_images/829941936/296e1e1f5f733fc325b31ececc0cf122.jpeg</t>
  </si>
  <si>
    <t>http://pbs.twimg.com/profile_background_images/72574747/quiet-sunset.jpg</t>
  </si>
  <si>
    <t>http://pbs.twimg.com/profile_background_images/532348866528419840/1cLRAN1q.jpeg</t>
  </si>
  <si>
    <t>http://pbs.twimg.com/profile_background_images/694416125656862721/kGENcoCm.jpg</t>
  </si>
  <si>
    <t>http://pbs.twimg.com/profile_background_images/820854840/e11593a8612b284c13e10c957967bf27.jpeg</t>
  </si>
  <si>
    <t>http://pbs.twimg.com/profile_background_images/685572313299816448/aUJD-dLz.jpg</t>
  </si>
  <si>
    <t>http://pbs.twimg.com/profile_background_images/624303284531040256/PkF7qh8U.jpg</t>
  </si>
  <si>
    <t>http://pbs.twimg.com/profile_background_images/378800000180840343/GTe7kCoA.png</t>
  </si>
  <si>
    <t>http://pbs.twimg.com/profile_background_images/378800000000821869/7bfda480218a0a07f2dd3f5b05185fa6.jpeg</t>
  </si>
  <si>
    <t>http://pbs.twimg.com/profile_background_images/459832272208666624/VTTHTJ-Z.jpeg</t>
  </si>
  <si>
    <t>http://pbs.twimg.com/profile_background_images/315125696/wp-foxnewspolitics.jpg</t>
  </si>
  <si>
    <t>http://pbs.twimg.com/profile_background_images/790782497/989085181f4c2272e9406e02943674a0.jpeg</t>
  </si>
  <si>
    <t>http://pbs.twimg.com/profile_background_images/661374193557110784/6UnEH2IE.jpg</t>
  </si>
  <si>
    <t>http://pbs.twimg.com/profile_background_images/404210535/alientoystory.jpg</t>
  </si>
  <si>
    <t>http://pbs.twimg.com/profile_background_images/139475564/diego_y_Sara.jpg</t>
  </si>
  <si>
    <t>http://pbs.twimg.com/profile_background_images/623236725033299968/327kKFTo.png</t>
  </si>
  <si>
    <t>http://pbs.twimg.com/profile_background_images/197521343/C9721849-101.jpg</t>
  </si>
  <si>
    <t>http://pbs.twimg.com/profile_background_images/686505368248135683/4kKwyRVS.jpg</t>
  </si>
  <si>
    <t>http://pbs.twimg.com/profile_background_images/514189149444661248/pkGHMpZZ.jpeg</t>
  </si>
  <si>
    <t>http://pbs.twimg.com/profile_background_images/4431004/twitter_post.png</t>
  </si>
  <si>
    <t>http://pbs.twimg.com/profile_background_images/463688704217710594/wy_-gC_L.jpeg</t>
  </si>
  <si>
    <t>http://pbs.twimg.com/profile_background_images/588670332111704065/sHzTOpp2.png</t>
  </si>
  <si>
    <t>http://pbs.twimg.com/profile_background_images/431397454/rXZm.jpg</t>
  </si>
  <si>
    <t>http://pbs.twimg.com/profile_background_images/748303308/881c7dbedf87839fa531304928038d11.jpeg</t>
  </si>
  <si>
    <t>http://pbs.twimg.com/profile_background_images/408242134/crying_lion.jpg</t>
  </si>
  <si>
    <t>http://pbs.twimg.com/profile_background_images/79721854/D7S_0712.jpg</t>
  </si>
  <si>
    <t>http://pbs.twimg.com/profile_background_images/633622031/55w2tnjf0evqpdw0pisi.jpeg</t>
  </si>
  <si>
    <t>http://pbs.twimg.com/profile_background_images/525921067001327617/uFNZD6J9.jpeg</t>
  </si>
  <si>
    <t>http://pbs.twimg.com/profile_background_images/68595082/1850x1400_bg_ScotsmanTwitter_01.jpg</t>
  </si>
  <si>
    <t>http://pbs.twimg.com/profile_background_images/585538637535649792/xvFG59kE.jpg</t>
  </si>
  <si>
    <t>http://pbs.twimg.com/profile_background_images/175934326/7373_twitter_bg.jpg</t>
  </si>
  <si>
    <t>http://pbs.twimg.com/profile_background_images/710073705/950d100e37f34e877a72b39a876c9967.jpeg</t>
  </si>
  <si>
    <t>http://pbs.twimg.com/profile_background_images/30972693/Birdy_20in_20a_20Pear_20Tree_20Twitter-1.jpg</t>
  </si>
  <si>
    <t>http://pbs.twimg.com/profile_background_images/418067990/DW-Twitter-Standard-Hintergrund.png</t>
  </si>
  <si>
    <t>http://pbs.twimg.com/profile_background_images/623820576558313472/DhXkL4PU.jpg</t>
  </si>
  <si>
    <t>http://pbs.twimg.com/profile_background_images/378800000081474049/a9060777825e6da8093570acf151147a.png</t>
  </si>
  <si>
    <t>http://pbs.twimg.com/profile_background_images/560823690/ISC_West_PR_Physical_Integration_2012.jpg</t>
  </si>
  <si>
    <t>http://pbs.twimg.com/profile_background_images/710898384/6dbb6c2833b63986cd406990ef63fb9c.jpeg</t>
  </si>
  <si>
    <t>http://pbs.twimg.com/profile_background_images/571794034645950464/LdwwgYVN.jpeg</t>
  </si>
  <si>
    <t>http://pbs.twimg.com/profile_background_images/571586651/s6hqalsa09qooyq4wrlo.jpeg</t>
  </si>
  <si>
    <t>http://pbs.twimg.com/profile_background_images/669646487387815936/Hle7kTEk.png</t>
  </si>
  <si>
    <t>http://pbs.twimg.com/profile_background_images/378800000091841073/c98ad7fe6645f5ad301e600251c472dc.jpeg</t>
  </si>
  <si>
    <t>http://pbs.twimg.com/profile_background_images/623257419112652804/pUjQisIw.png</t>
  </si>
  <si>
    <t>http://pbs.twimg.com/profile_background_images/517093855414329344/ZNOqf0FP.jpeg</t>
  </si>
  <si>
    <t>http://pbs.twimg.com/profile_background_images/596922670316326912/fF_lBlx_.jpg</t>
  </si>
  <si>
    <t>http://pbs.twimg.com/profile_background_images/541368904858095616/Ux0e8Bu2.jpeg</t>
  </si>
  <si>
    <t>http://pbs.twimg.com/profile_background_images/639730058937040896/WpSBTmR_.jpg</t>
  </si>
  <si>
    <t>http://pbs.twimg.com/profile_background_images/299872462/EDITED1333.jpg</t>
  </si>
  <si>
    <t>http://pbs.twimg.com/profile_background_images/378800000156993341/Ov9Nyb4J.jpeg</t>
  </si>
  <si>
    <t>http://pbs.twimg.com/profile_background_images/691066082/a79f272682509a6b7f9e57d3899cc56e.jpeg</t>
  </si>
  <si>
    <t>http://pbs.twimg.com/profile_background_images/378800000157202665/WCoGOClO.jpeg</t>
  </si>
  <si>
    <t>http://pbs.twimg.com/profile_background_images/444517087470288898/JNQVod6B.png</t>
  </si>
  <si>
    <t>http://pbs.twimg.com/profile_background_images/716632928/ca07ab43368eee1970cad824309ddcc4.jpeg</t>
  </si>
  <si>
    <t>http://pbs.twimg.com/profile_background_images/545344720/KZ.jpg</t>
  </si>
  <si>
    <t>http://pbs.twimg.com/profile_background_images/303067696/aurora_kuenzli.jpg</t>
  </si>
  <si>
    <t>http://pbs.twimg.com/profile_background_images/464518067620306944/BNnd1NUM.jpeg</t>
  </si>
  <si>
    <t>http://pbs.twimg.com/profile_background_images/579617602621722625/0Or3H6Qf.jpg</t>
  </si>
  <si>
    <t>http://pbs.twimg.com/profile_background_images/378800000119206109/de6319312a29b9092eb17c84ba06c930.png</t>
  </si>
  <si>
    <t>http://pbs.twimg.com/profile_background_images/378800000154871268/40a5bV2S.png</t>
  </si>
  <si>
    <t>http://pbs.twimg.com/profile_background_images/402344136/colage.jpg</t>
  </si>
  <si>
    <t>http://pbs.twimg.com/profile_background_images/460485168/97ec285a746011e180d51231380fcd7e_7.jpg</t>
  </si>
  <si>
    <t>http://pbs.twimg.com/profile_background_images/378800000065512040/b4bbece9d60bb4fa73f39e64c2335467.jpeg</t>
  </si>
  <si>
    <t>http://pbs.twimg.com/profile_background_images/378800000168741369/jFkpFFaM.png</t>
  </si>
  <si>
    <t>http://pbs.twimg.com/profile_background_images/694973330/e2d1562b9a36c8499a34459cf373d0f9.jpeg</t>
  </si>
  <si>
    <t>http://pbs.twimg.com/profile_background_images/641372980/hibbiqq7yirpjbilkjse.jpeg</t>
  </si>
  <si>
    <t>http://pbs.twimg.com/profile_background_images/457816406931677184/BOlX7Ydq.jpeg</t>
  </si>
  <si>
    <t>http://pbs.twimg.com/profile_background_images/534814455914196993/QlT2mtVU.jpeg</t>
  </si>
  <si>
    <t>http://pbs.twimg.com/profile_background_images/452056815719546882/I0Q8ysoK.jpeg</t>
  </si>
  <si>
    <t>http://pbs.twimg.com/profile_background_images/776122390/d06b30f0dc3578dd2bacd583adc09e61.gif</t>
  </si>
  <si>
    <t>http://pbs.twimg.com/profile_background_images/61620640/bgpage.gif</t>
  </si>
  <si>
    <t>http://pbs.twimg.com/profile_background_images/609655437407850496/WjxJxP9X.png</t>
  </si>
  <si>
    <t>http://pbs.twimg.com/profile_background_images/378800000085012191/2b7858dbb0aa595b36567c0bb53cdccd.jpeg</t>
  </si>
  <si>
    <t>http://pbs.twimg.com/profile_background_images/378800000065629878/29acd7b0bbfaa14621d63d8ad70d7326.jpeg</t>
  </si>
  <si>
    <t>http://pbs.twimg.com/profile_background_images/494682804974669824/q72H8FFE.jpeg</t>
  </si>
  <si>
    <t>http://pbs.twimg.com/profile_background_images/378800000048100927/7f770bfe52c216c3544085e435e3f314.jpeg</t>
  </si>
  <si>
    <t>http://pbs.twimg.com/profile_background_images/143474360/yorksmall.jpg</t>
  </si>
  <si>
    <t>http://pbs.twimg.com/profile_background_images/300433197/bentwit.jpg</t>
  </si>
  <si>
    <t>http://pbs.twimg.com/profile_background_images/360793053/tumblr_lrqsxlEYSx1qabe6do1_400.jpeg</t>
  </si>
  <si>
    <t>http://pbs.twimg.com/profile_background_images/721798322134999040/sppYaTcv.jpg</t>
  </si>
  <si>
    <t>http://pbs.twimg.com/profile_background_images/448191305/Star.jpg</t>
  </si>
  <si>
    <t>http://pbs.twimg.com/profile_background_images/716026998380896256/Oq_mdO3M.jpg</t>
  </si>
  <si>
    <t>http://pbs.twimg.com/profile_background_images/789662214/5252698b2edb47f16737c77c341f7ce3.jpeg</t>
  </si>
  <si>
    <t>http://pbs.twimg.com/profile_background_images/623575340246560768/WNnFHOdx.jpg</t>
  </si>
  <si>
    <t>http://pbs.twimg.com/profile_background_images/149855144/bk.jpeg</t>
  </si>
  <si>
    <t>http://pbs.twimg.com/profile_background_images/643615711752024064/XnKBUzR0.jpg</t>
  </si>
  <si>
    <t>http://pbs.twimg.com/profile_background_images/449137740269891584/trjH6m3J.png</t>
  </si>
  <si>
    <t>http://pbs.twimg.com/profile_background_images/203118455/adrian-2_1_.JPG</t>
  </si>
  <si>
    <t>http://pbs.twimg.com/profile_background_images/814641175/1a378a20f0d578fb91e4ff1c8a72fbf9.png</t>
  </si>
  <si>
    <t>http://pbs.twimg.com/profile_background_images/878401974/cbdb0dfb7ed3edaf63c57348373f5581.jpeg</t>
  </si>
  <si>
    <t>http://pbs.twimg.com/profile_background_images/232420826/maurice_tillet_008.jpg</t>
  </si>
  <si>
    <t>http://pbs.twimg.com/profile_background_images/378800000046409428/b84246b34dbfe14158c8b5be11c3e89e.jpeg</t>
  </si>
  <si>
    <t>http://pbs.twimg.com/profile_background_images/378800000180902222/jZMKA-eK.jpeg</t>
  </si>
  <si>
    <t>http://pbs.twimg.com/profile_background_images/523459377508798466/d7fxD_9h.jpeg</t>
  </si>
  <si>
    <t>http://pbs.twimg.com/profile_background_images/357230677/1320266541peach-polka-dots.jpg</t>
  </si>
  <si>
    <t>http://pbs.twimg.com/profile_background_images/805106240/35b566b0ebcbe8c69a246d1777f21e9c.jpeg</t>
  </si>
  <si>
    <t>http://pbs.twimg.com/profile_background_images/378800000180680020/OaD4UNZu.jpeg</t>
  </si>
  <si>
    <t>http://pbs.twimg.com/profile_background_images/460519363393490944/ws7KJcBM.jpeg</t>
  </si>
  <si>
    <t>http://pbs.twimg.com/profile_background_images/451107720/256772236.jpg</t>
  </si>
  <si>
    <t>http://pbs.twimg.com/profile_background_images/192282195/twitter.png</t>
  </si>
  <si>
    <t>http://pbs.twimg.com/profile_background_images/378800000105500811/80aba721475dc23e4cf04dc40e7ec45a.png</t>
  </si>
  <si>
    <t>http://pbs.twimg.com/profile_background_images/447825565756559360/275LaD-L.jpeg</t>
  </si>
  <si>
    <t>http://pbs.twimg.com/profile_background_images/350510400/background-11.jpg</t>
  </si>
  <si>
    <t>http://pbs.twimg.com/profile_background_images/629945970973741057/QHNPGb7V.jpg</t>
  </si>
  <si>
    <t>http://pbs.twimg.com/profile_background_images/462739396215599104/5KriqSa_.jpeg</t>
  </si>
  <si>
    <t>http://pbs.twimg.com/profile_background_images/324073735/bgGreenTree.jpg</t>
  </si>
  <si>
    <t>http://pbs.twimg.com/profile_background_images/143341156/bg.jpg</t>
  </si>
  <si>
    <t>http://pbs.twimg.com/profile_background_images/19182215/walltile.jpg</t>
  </si>
  <si>
    <t>http://pbs.twimg.com/profile_background_images/63544303/xe2dd0134e0eefdd398c02ec59556f92.jpg</t>
  </si>
  <si>
    <t>http://pbs.twimg.com/profile_background_images/126354273/2nia77l.jpg</t>
  </si>
  <si>
    <t>http://pbs.twimg.com/profile_background_images/707976026677071872/RfdQk_SO.jpg</t>
  </si>
  <si>
    <t>http://pbs.twimg.com/profile_background_images/603978803589750784/kuyHEcZv.jpg</t>
  </si>
  <si>
    <t>http://pbs.twimg.com/profile_background_images/701474817/d22a6d8d16695b82e02684f0d6dc0b87.jpeg</t>
  </si>
  <si>
    <t>http://pbs.twimg.com/profile_background_images/574241422548692992/EhCop-lK.jpeg</t>
  </si>
  <si>
    <t>http://pbs.twimg.com/profile_background_images/436722897004924928/qHeyBxxB.png</t>
  </si>
  <si>
    <t>http://pbs.twimg.com/profile_background_images/378800000065904604/170424ab4f9f59c24d2ce7ca1493c7e2.jpeg</t>
  </si>
  <si>
    <t>http://pbs.twimg.com/profile_background_images/702448811/126f929ddcf1a669d16f3d8634ec0e66.png</t>
  </si>
  <si>
    <t>http://pbs.twimg.com/profile_background_images/799702831/608c64c78f543cfda598bc9311553460.png</t>
  </si>
  <si>
    <t>http://pbs.twimg.com/profile_background_images/344918034408700812/68cb63e15940faf8356d698adba06050.png</t>
  </si>
  <si>
    <t>http://pbs.twimg.com/profile_background_images/719146402/1551b4848bf44d8381f06739974cb2fc.jpeg</t>
  </si>
  <si>
    <t>http://pbs.twimg.com/profile_background_images/623323526284509185/qiP6Dg_D.png</t>
  </si>
  <si>
    <t>http://pbs.twimg.com/profile_background_images/614766643/d0w5wsm1ixp76sg87r09.jpeg</t>
  </si>
  <si>
    <t>http://pbs.twimg.com/profile_background_images/692746869/35222c82bb6e49af015ec289ba4733d1.gif</t>
  </si>
  <si>
    <t>http://pbs.twimg.com/profile_background_images/442805285531299840/A2M_Zt2X.jpeg</t>
  </si>
  <si>
    <t>http://pbs.twimg.com/profile_background_images/96806204/abeilles.jpg</t>
  </si>
  <si>
    <t>http://pbs.twimg.com/profile_background_images/477799990316630017/k-ztgTKc.jpeg</t>
  </si>
  <si>
    <t>http://pbs.twimg.com/profile_background_images/525265941/MBF_Twitter_BG.jpg</t>
  </si>
  <si>
    <t>http://pbs.twimg.com/profile_background_images/875248332/85152bed054b43c1e18e407eae62dd50.jpeg</t>
  </si>
  <si>
    <t>http://pbs.twimg.com/profile_background_images/378800000063346609/a98cfa64dd52f138bc196225817d8457.jpeg</t>
  </si>
  <si>
    <t>http://pbs.twimg.com/profile_background_images/378800000092473499/76b9f17a122fe5a6a36b2997cc168c85.png</t>
  </si>
  <si>
    <t>http://pbs.twimg.com/profile_background_images/164125638/2mmj09k.png</t>
  </si>
  <si>
    <t>http://pbs.twimg.com/profile_background_images/452615453991387136/BpAWUDxn.png</t>
  </si>
  <si>
    <t>http://pbs.twimg.com/profile_background_images/593752152595570689/48Z_AyO0.jpg</t>
  </si>
  <si>
    <t>http://pbs.twimg.com/profile_background_images/700485604/f1286ebf2ba48ac53c246515c5cb412d.jpeg</t>
  </si>
  <si>
    <t>http://pbs.twimg.com/profile_background_images/6338422/RosaWatchDog.jpg</t>
  </si>
  <si>
    <t>http://pbs.twimg.com/profile_background_images/378800000178008137/7SBgVfcP.jpeg</t>
  </si>
  <si>
    <t>http://pbs.twimg.com/profile_background_images/378800000098828865/33d7dd428473fe07b51b11b3a836a7fb.png</t>
  </si>
  <si>
    <t>http://pbs.twimg.com/profile_background_images/378800000146234336/aq8reYSz.jpeg</t>
  </si>
  <si>
    <t>http://pbs.twimg.com/profile_background_images/192871977/background.jpg</t>
  </si>
  <si>
    <t>http://pbs.twimg.com/profile_background_images/732159001/df69c9ad8d675b9cf74d17e5523d6813.jpeg</t>
  </si>
  <si>
    <t>http://pbs.twimg.com/profile_background_images/483841140848730112/eY-BYrQG.jpeg</t>
  </si>
  <si>
    <t>http://pbs.twimg.com/profile_background_images/582560834/gcqp82yorlm83ytuh2y3.jpeg</t>
  </si>
  <si>
    <t>http://pbs.twimg.com/profile_background_images/513725445/_____V_l__yy.jpg</t>
  </si>
  <si>
    <t>http://pbs.twimg.com/profile_background_images/670070827837202432/8ElyC6HQ.jpg</t>
  </si>
  <si>
    <t>http://pbs.twimg.com/profile_background_images/639679710/ppzvr9q4bi7h3jc7h1ny.jpeg</t>
  </si>
  <si>
    <t>http://pbs.twimg.com/profile_background_images/699995944440492032/sPvl0elk.jpg</t>
  </si>
  <si>
    <t>http://pbs.twimg.com/profile_background_images/446748082550501376/4c7G4ckB.jpeg</t>
  </si>
  <si>
    <t>http://pbs.twimg.com/profile_background_images/505860020412510208/yO5iO3TQ.jpeg</t>
  </si>
  <si>
    <t>http://pbs.twimg.com/profile_background_images/378800000165891294/L7CmeSPL.jpeg</t>
  </si>
  <si>
    <t>http://pbs.twimg.com/profile_background_images/4717099/1024_fzlogo_port_away_1280x1024.jpg</t>
  </si>
  <si>
    <t>http://pbs.twimg.com/profile_background_images/378800000100838543/334ce72333b36e4a52794faecbd3e4b4.jpeg</t>
  </si>
  <si>
    <t>http://pbs.twimg.com/profile_background_images/544322097833467904/1fjpNCr9.jpeg</t>
  </si>
  <si>
    <t>http://pbs.twimg.com/profile_background_images/431148862/Lighthouse.jpg</t>
  </si>
  <si>
    <t>http://abs.twimg.com/images/themes/theme20/bg.png</t>
  </si>
  <si>
    <t>http://pbs.twimg.com/profile_background_images/733025922/aa708c9fdd1c1702ddc28335aa1f7813.png</t>
  </si>
  <si>
    <t>http://pbs.twimg.com/profile_background_images/227020525/fondo.jpg</t>
  </si>
  <si>
    <t>http://pbs.twimg.com/profile_background_images/472671909/x96e3dace79c4f452b595b15a64dd861.jpg</t>
  </si>
  <si>
    <t>http://pbs.twimg.com/profile_background_images/668237995/32dbfab73c4a83652853914452cc53b9.jpeg</t>
  </si>
  <si>
    <t>http://pbs.twimg.com/profile_background_images/378800000086767698/93b2401dacee0b5a1ee50fa7ad2e7124.jpeg</t>
  </si>
  <si>
    <t>http://pbs.twimg.com/profile_background_images/713482704/50ff89600ca34516e82a177f78ef2f5a.gif</t>
  </si>
  <si>
    <t>http://pbs.twimg.com/profile_background_images/559117129/x525011b8d26255e12e52e3de0425e27.png</t>
  </si>
  <si>
    <t>http://pbs.twimg.com/profile_background_images/8768266/pentagram.jpg</t>
  </si>
  <si>
    <t>http://pbs.twimg.com/profile_background_images/633314386078134272/JkRmVImI.jpg</t>
  </si>
  <si>
    <t>http://pbs.twimg.com/profile_background_images/464415427892740097/WF9IyE05.jpeg</t>
  </si>
  <si>
    <t>http://pbs.twimg.com/profile_background_images/461204495225982977/6Yw14RzW.jpeg</t>
  </si>
  <si>
    <t>http://pbs.twimg.com/profile_background_images/36183890/nvpaisley_twitter.br.jpg</t>
  </si>
  <si>
    <t>http://pbs.twimg.com/profile_background_images/229097708/Screen_shot_2011-04-06_at_2.54.55_PM.png</t>
  </si>
  <si>
    <t>http://pbs.twimg.com/profile_images/830029163834834945/lUxnncgH_normal.jpg</t>
  </si>
  <si>
    <t>http://pbs.twimg.com/profile_images/828951135788621825/sWKaak3I_normal.jpg</t>
  </si>
  <si>
    <t>http://pbs.twimg.com/profile_images/762999685401444352/RDYz32XL_normal.jpg</t>
  </si>
  <si>
    <t>http://pbs.twimg.com/profile_images/573321101096271872/XhT1xfVe_normal.jpeg</t>
  </si>
  <si>
    <t>http://pbs.twimg.com/profile_images/767965928445227008/SQYnBzP0_normal.jpg</t>
  </si>
  <si>
    <t>http://pbs.twimg.com/profile_images/822822802008834048/IOlkVrYI_normal.jpg</t>
  </si>
  <si>
    <t>http://pbs.twimg.com/profile_images/825902319078404096/hXQZR6cb_normal.jpg</t>
  </si>
  <si>
    <t>http://pbs.twimg.com/profile_images/816154973063053313/R_APZOum_normal.jpg</t>
  </si>
  <si>
    <t>http://pbs.twimg.com/profile_images/733192749902614528/VmGisP4z_normal.jpg</t>
  </si>
  <si>
    <t>http://pbs.twimg.com/profile_images/571751623127363584/76gT2jOV_normal.jpeg</t>
  </si>
  <si>
    <t>http://pbs.twimg.com/profile_images/826278299328446468/toj_q0rI_normal.jpg</t>
  </si>
  <si>
    <t>http://pbs.twimg.com/profile_images/826643068996747266/zZqi252a_normal.jpg</t>
  </si>
  <si>
    <t>http://pbs.twimg.com/profile_images/795449854902280192/AFs06YhV_normal.jpg</t>
  </si>
  <si>
    <t>http://pbs.twimg.com/profile_images/824764766942011394/ASBzPZMz_normal.jpg</t>
  </si>
  <si>
    <t>http://pbs.twimg.com/profile_images/378800000213664327/be449b8d710e3a2fad331e84810e0ae9_normal.png</t>
  </si>
  <si>
    <t>http://pbs.twimg.com/profile_images/497515714526199808/euOEiFWy_normal.jpeg</t>
  </si>
  <si>
    <t>http://pbs.twimg.com/profile_images/798565137347203072/DuurOBA-_normal.jpg</t>
  </si>
  <si>
    <t>http://pbs.twimg.com/profile_images/647000474999255040/05xejnbR_normal.png</t>
  </si>
  <si>
    <t>http://pbs.twimg.com/profile_images/785848912322109440/IkRY8YCu_normal.jpg</t>
  </si>
  <si>
    <t>http://pbs.twimg.com/profile_images/828226375739908096/Y1OCWx9L_normal.jpg</t>
  </si>
  <si>
    <t>http://pbs.twimg.com/profile_images/693134419901706240/JihNtiTv_normal.jpg</t>
  </si>
  <si>
    <t>http://pbs.twimg.com/profile_images/819338549929517057/_Ufptf13_normal.jpg</t>
  </si>
  <si>
    <t>http://pbs.twimg.com/profile_images/753313733271818240/B323YGVe_normal.jpg</t>
  </si>
  <si>
    <t>http://pbs.twimg.com/profile_images/378800000397162709/5748d59616480048d429afffe2a70dc8_normal.jpeg</t>
  </si>
  <si>
    <t>http://pbs.twimg.com/profile_images/803397298537504769/H-tRGpSl_normal.jpg</t>
  </si>
  <si>
    <t>http://pbs.twimg.com/profile_images/628013635550343168/cZtms3i5_normal.jpg</t>
  </si>
  <si>
    <t>http://pbs.twimg.com/profile_images/822853225690890241/i3uE8QTY_normal.jpg</t>
  </si>
  <si>
    <t>http://pbs.twimg.com/profile_images/378800000167026460/bbe47f6a0dce867f5e58d2ccba739f05_normal.jpeg</t>
  </si>
  <si>
    <t>http://pbs.twimg.com/profile_images/798319364500058112/sX5MoVqZ_normal.jpg</t>
  </si>
  <si>
    <t>http://pbs.twimg.com/profile_images/1788506475/7a87ffa1-5325-4f68-b51d-eb1c56c79817_normal.jpg</t>
  </si>
  <si>
    <t>http://pbs.twimg.com/profile_images/807690346964652034/gePyOfdq_normal.jpg</t>
  </si>
  <si>
    <t>http://pbs.twimg.com/profile_images/777960803433668608/sa29wWds_normal.jpg</t>
  </si>
  <si>
    <t>http://pbs.twimg.com/profile_images/459755146604724224/QJVzxYwO_normal.jpeg</t>
  </si>
  <si>
    <t>http://pbs.twimg.com/profile_images/2890230936/10f4edce1ae048461e778144ce853a55_normal.jpeg</t>
  </si>
  <si>
    <t>http://pbs.twimg.com/profile_images/793836437263249408/k2NtijnI_normal.jpg</t>
  </si>
  <si>
    <t>http://pbs.twimg.com/profile_images/591815640345772032/hI3-6OEi_normal.jpg</t>
  </si>
  <si>
    <t>http://pbs.twimg.com/profile_images/1566463666/twitteranim_normal.gif</t>
  </si>
  <si>
    <t>http://pbs.twimg.com/profile_images/821911651003801603/QMBdcx_Y_normal.jpg</t>
  </si>
  <si>
    <t>http://pbs.twimg.com/profile_images/1557819267/image_normal.jpg</t>
  </si>
  <si>
    <t>http://pbs.twimg.com/profile_images/378800000265586807/90ca82415206f661f119474937b5a9bf_normal.jpeg</t>
  </si>
  <si>
    <t>http://pbs.twimg.com/profile_images/821572323241299968/2Z8Farig_normal.jpg</t>
  </si>
  <si>
    <t>http://pbs.twimg.com/profile_images/2361778214/9bMFVOFE_normal</t>
  </si>
  <si>
    <t>http://pbs.twimg.com/profile_images/828021110335746049/Z4PtQ06f_normal.jpg</t>
  </si>
  <si>
    <t>http://pbs.twimg.com/profile_images/784844506344656896/4bLp_d6Z_normal.jpg</t>
  </si>
  <si>
    <t>http://pbs.twimg.com/profile_images/1666746250/ludwig_van_beethoven1_normal.jpg</t>
  </si>
  <si>
    <t>http://pbs.twimg.com/profile_images/427855303506264064/Njk4KDZS_normal.jpeg</t>
  </si>
  <si>
    <t>http://pbs.twimg.com/profile_images/3597801335/d0e5a9e373f39ec3572404e0200ee9d1_normal.jpeg</t>
  </si>
  <si>
    <t>http://pbs.twimg.com/profile_images/498447253355257857/Xrt35C2Q_normal.jpeg</t>
  </si>
  <si>
    <t>http://pbs.twimg.com/profile_images/769981396962140160/2lw1iEjg_normal.jpg</t>
  </si>
  <si>
    <t>http://pbs.twimg.com/profile_images/563305201621168128/STaJrn2k_normal.jpeg</t>
  </si>
  <si>
    <t>http://pbs.twimg.com/profile_images/827021122914906113/7yb_cQUB_normal.jpg</t>
  </si>
  <si>
    <t>http://pbs.twimg.com/profile_images/818749988805246976/Ff2dVyBv_normal.jpg</t>
  </si>
  <si>
    <t>http://pbs.twimg.com/profile_images/828729309179281408/JEsCutrg_normal.jpg</t>
  </si>
  <si>
    <t>http://pbs.twimg.com/profile_images/692897558931181570/vWXWev_I_normal.jpg</t>
  </si>
  <si>
    <t>http://pbs.twimg.com/profile_images/669168000/morte-pasolini01_normal.jpg</t>
  </si>
  <si>
    <t>http://pbs.twimg.com/profile_images/802951491325661184/z81ECYQ4_normal.jpg</t>
  </si>
  <si>
    <t>http://pbs.twimg.com/profile_images/2184874565/dhon_normal.jpg</t>
  </si>
  <si>
    <t>http://pbs.twimg.com/profile_images/828605755918004224/hC04UrOk_normal.jpg</t>
  </si>
  <si>
    <t>http://pbs.twimg.com/profile_images/798174088334348289/VVljRwUs_normal.jpg</t>
  </si>
  <si>
    <t>http://pbs.twimg.com/profile_images/816744684156502027/nrOQXVlL_normal.jpg</t>
  </si>
  <si>
    <t>http://pbs.twimg.com/profile_images/524639992673345536/QzLbxNnZ_normal.png</t>
  </si>
  <si>
    <t>http://pbs.twimg.com/profile_images/826632919368220672/WECjiTUe_normal.jpg</t>
  </si>
  <si>
    <t>http://pbs.twimg.com/profile_images/678967787637874692/NHj7IfyD_normal.jpg</t>
  </si>
  <si>
    <t>http://pbs.twimg.com/profile_images/826584964812701697/f7mEcCqM_normal.jpg</t>
  </si>
  <si>
    <t>http://pbs.twimg.com/profile_images/826194053104562177/Reuw-T_W_normal.jpg</t>
  </si>
  <si>
    <t>http://pbs.twimg.com/profile_images/1616148200/bobsimpson1_normal.png</t>
  </si>
  <si>
    <t>http://pbs.twimg.com/profile_images/765253193349599233/NCbUBtA0_normal.jpg</t>
  </si>
  <si>
    <t>http://pbs.twimg.com/profile_images/800654216977006592/JjgtXSzl_normal.jpg</t>
  </si>
  <si>
    <t>http://pbs.twimg.com/profile_images/824704482936229888/6OhdXsNa_normal.jpg</t>
  </si>
  <si>
    <t>http://pbs.twimg.com/profile_images/692055363215069184/vz9UJGA2_normal.png</t>
  </si>
  <si>
    <t>http://pbs.twimg.com/profile_images/776895107836551168/K2Bxq1N-_normal.jpg</t>
  </si>
  <si>
    <t>http://pbs.twimg.com/profile_images/791414596020084736/V1KPM7UW_normal.jpg</t>
  </si>
  <si>
    <t>http://pbs.twimg.com/profile_images/1158200268/Cosmo_B-Day_Hat_normal.jpg</t>
  </si>
  <si>
    <t>http://pbs.twimg.com/profile_images/820823265866293248/4TV2Tc7L_normal.jpg</t>
  </si>
  <si>
    <t>http://pbs.twimg.com/profile_images/807091824263331840/tOtfsaBl_normal.jpg</t>
  </si>
  <si>
    <t>http://pbs.twimg.com/profile_images/807088330965860352/U1R-BA3F_normal.jpg</t>
  </si>
  <si>
    <t>http://pbs.twimg.com/profile_images/827664696937443329/yqLZYtJm_normal.jpg</t>
  </si>
  <si>
    <t>http://pbs.twimg.com/profile_images/828274660898983938/kbQB37zn_normal.jpg</t>
  </si>
  <si>
    <t>http://pbs.twimg.com/profile_images/1811561356/a64034f8-3ada-449e-9842-22a0ed4345cb_normal.png</t>
  </si>
  <si>
    <t>http://pbs.twimg.com/profile_images/611640788984791040/VNHVhMXc_normal.jpg</t>
  </si>
  <si>
    <t>http://pbs.twimg.com/profile_images/754893175274209280/or6ga1zB_normal.jpg</t>
  </si>
  <si>
    <t>http://pbs.twimg.com/profile_images/3060483547/4475e2f013d005af1945d1571cad92c1_normal.jpeg</t>
  </si>
  <si>
    <t>http://pbs.twimg.com/profile_images/825780606168604677/-ehK2wvu_normal.jpg</t>
  </si>
  <si>
    <t>http://pbs.twimg.com/profile_images/758865099696111621/p05sfSoh_normal.jpg</t>
  </si>
  <si>
    <t>http://pbs.twimg.com/profile_images/668983225860034564/PIdSf23G_normal.jpg</t>
  </si>
  <si>
    <t>http://pbs.twimg.com/profile_images/693182690128961536/EC-OAOPC_normal.jpg</t>
  </si>
  <si>
    <t>http://pbs.twimg.com/profile_images/802598920375431168/IAP0z91B_normal.jpg</t>
  </si>
  <si>
    <t>http://pbs.twimg.com/profile_images/819262459651428353/qlFs77YU_normal.jpg</t>
  </si>
  <si>
    <t>http://pbs.twimg.com/profile_images/789421949596434432/CZM25PaU_normal.jpg</t>
  </si>
  <si>
    <t>http://pbs.twimg.com/profile_images/762125606939090944/g7jI0HDz_normal.jpg</t>
  </si>
  <si>
    <t>http://pbs.twimg.com/profile_images/825499038271291392/3k3BX0Ti_normal.jpg</t>
  </si>
  <si>
    <t>http://pbs.twimg.com/profile_images/821468870175170560/VwUss6z1_normal.jpg</t>
  </si>
  <si>
    <t>http://pbs.twimg.com/profile_images/785838392336678913/UP9SKq0X_normal.jpg</t>
  </si>
  <si>
    <t>http://pbs.twimg.com/profile_images/378800000075541554/6ea19d480ddfac1973e0a947d34b3b0f_normal.jpeg</t>
  </si>
  <si>
    <t>http://pbs.twimg.com/profile_images/667463980143747072/5JaleG7G_normal.jpg</t>
  </si>
  <si>
    <t>http://pbs.twimg.com/profile_images/763456461599113216/4WBiFc3w_normal.jpg</t>
  </si>
  <si>
    <t>http://pbs.twimg.com/profile_images/814820193574748160/qHQXc3Qu_normal.jpg</t>
  </si>
  <si>
    <t>http://pbs.twimg.com/profile_images/827345042780065793/CuQ0UHjQ_normal.jpg</t>
  </si>
  <si>
    <t>http://pbs.twimg.com/profile_images/735584391049695232/mVGVTwi9_normal.jpg</t>
  </si>
  <si>
    <t>http://pbs.twimg.com/profile_images/825661035826778113/FZMvh__u_normal.jpg</t>
  </si>
  <si>
    <t>http://pbs.twimg.com/profile_images/800545206537830400/l4ci8wBo_normal.jpg</t>
  </si>
  <si>
    <t>http://pbs.twimg.com/profile_images/448289962899685377/KRBnC--p_normal.jpeg</t>
  </si>
  <si>
    <t>http://pbs.twimg.com/profile_images/1730289225/garvey3_normal.jpg</t>
  </si>
  <si>
    <t>http://pbs.twimg.com/profile_images/70655052/Dana_normal.jpg</t>
  </si>
  <si>
    <t>http://pbs.twimg.com/profile_images/781434563104940032/HnRC0JcD_normal.jpg</t>
  </si>
  <si>
    <t>http://pbs.twimg.com/profile_images/818474795494940674/-_wKoWW6_normal.jpg</t>
  </si>
  <si>
    <t>http://pbs.twimg.com/profile_images/828169157602586626/tPSh6nx2_normal.jpg</t>
  </si>
  <si>
    <t>http://pbs.twimg.com/profile_images/786944161542905856/Gj6K8hxX_normal.jpg</t>
  </si>
  <si>
    <t>http://pbs.twimg.com/profile_images/421413599441981441/GMZ5UIRl_normal.jpeg</t>
  </si>
  <si>
    <t>http://pbs.twimg.com/profile_images/747646383918817280/S3VuzA_F_normal.jpg</t>
  </si>
  <si>
    <t>http://pbs.twimg.com/profile_images/547682802095763457/9srEkK8k_normal.jpeg</t>
  </si>
  <si>
    <t>http://pbs.twimg.com/profile_images/702241212170764288/DcfH_rE7_normal.jpg</t>
  </si>
  <si>
    <t>http://pbs.twimg.com/profile_images/825453532321021952/bRxlydKd_normal.jpg</t>
  </si>
  <si>
    <t>http://pbs.twimg.com/profile_images/816671885257744385/-jp1rRTg_normal.jpg</t>
  </si>
  <si>
    <t>http://pbs.twimg.com/profile_images/730534195844554752/g6pnq39f_normal.jpg</t>
  </si>
  <si>
    <t>http://pbs.twimg.com/profile_images/760623755408408577/6H_Zot6W_normal.jpg</t>
  </si>
  <si>
    <t>http://pbs.twimg.com/profile_images/810202099543851008/w3v8GueB_normal.jpg</t>
  </si>
  <si>
    <t>http://pbs.twimg.com/profile_images/672336690015522816/A5yda77T_normal.jpg</t>
  </si>
  <si>
    <t>http://pbs.twimg.com/profile_images/705713577144000512/cjhu-RaP_normal.jpg</t>
  </si>
  <si>
    <t>http://pbs.twimg.com/profile_images/795393885187047426/ST47RfEz_normal.jpg</t>
  </si>
  <si>
    <t>http://pbs.twimg.com/profile_images/818607761315471360/gThmfSrr_normal.jpg</t>
  </si>
  <si>
    <t>http://pbs.twimg.com/profile_images/637570505059508224/E0gl1iQB_normal.jpg</t>
  </si>
  <si>
    <t>http://pbs.twimg.com/profile_images/800406728085032961/YxyvzIbB_normal.jpg</t>
  </si>
  <si>
    <t>http://pbs.twimg.com/profile_images/3400831455/07ca5d6c0475dd6e2396f33d25aed108_normal.jpeg</t>
  </si>
  <si>
    <t>http://pbs.twimg.com/profile_images/798890203041579011/ou-q_fAC_normal.jpg</t>
  </si>
  <si>
    <t>http://pbs.twimg.com/profile_images/736704567979704320/eO9Kbm5e_normal.jpg</t>
  </si>
  <si>
    <t>http://pbs.twimg.com/profile_images/3128775049/c650c327ae713eda2f61b2bcd49df685_normal.jpeg</t>
  </si>
  <si>
    <t>http://pbs.twimg.com/profile_images/719523732/JamieEldridge_normal.jpg</t>
  </si>
  <si>
    <t>http://pbs.twimg.com/profile_images/819039135214149632/qe1LmZNu_normal.jpg</t>
  </si>
  <si>
    <t>http://pbs.twimg.com/profile_images/2561119200/h5dq7iov8mlulfu03eku_normal.jpeg</t>
  </si>
  <si>
    <t>http://pbs.twimg.com/profile_images/798250254810365956/wnxKt6Ff_normal.jpg</t>
  </si>
  <si>
    <t>http://pbs.twimg.com/profile_images/823834735101284352/5CPrfF8W_normal.jpg</t>
  </si>
  <si>
    <t>http://pbs.twimg.com/profile_images/820316470219571201/IEecpqdl_normal.jpg</t>
  </si>
  <si>
    <t>http://pbs.twimg.com/profile_images/829514198451363840/MMMX5gSb_normal.jpg</t>
  </si>
  <si>
    <t>http://pbs.twimg.com/profile_images/811021931776311296/Cd9zPWAW_normal.jpg</t>
  </si>
  <si>
    <t>http://pbs.twimg.com/profile_images/378800000320453954/9b6ebba801de5731618cc5e81950c4d8_normal.png</t>
  </si>
  <si>
    <t>http://pbs.twimg.com/profile_images/802687832129146881/bQfm0BI6_normal.jpg</t>
  </si>
  <si>
    <t>http://pbs.twimg.com/profile_images/399234971/TX_1bt_normal.png</t>
  </si>
  <si>
    <t>http://pbs.twimg.com/profile_images/2188223691/H9C4uoXa_normal</t>
  </si>
  <si>
    <t>http://pbs.twimg.com/profile_images/795976124719362048/dKoayyGK_normal.jpg</t>
  </si>
  <si>
    <t>http://pbs.twimg.com/profile_images/829518218175852544/zWNHqPoq_normal.jpg</t>
  </si>
  <si>
    <t>http://pbs.twimg.com/profile_images/826840484568035333/bKNwxwMb_normal.jpg</t>
  </si>
  <si>
    <t>http://pbs.twimg.com/profile_images/828656710189457408/FIveJWJJ_normal.jpg</t>
  </si>
  <si>
    <t>http://pbs.twimg.com/profile_images/825887295018524672/uYzD88Kd_normal.jpg</t>
  </si>
  <si>
    <t>http://pbs.twimg.com/profile_images/743795923/Dr._Milevsky_normal.JPG</t>
  </si>
  <si>
    <t>http://pbs.twimg.com/profile_images/778059736394510336/yaFgL9GY_normal.jpg</t>
  </si>
  <si>
    <t>http://pbs.twimg.com/profile_images/824756534907379717/4V4xFLOC_normal.jpg</t>
  </si>
  <si>
    <t>http://pbs.twimg.com/profile_images/795028194986430464/RyVWy1Vy_normal.jpg</t>
  </si>
  <si>
    <t>http://pbs.twimg.com/profile_images/827163481724055553/Dk2uHMqJ_normal.jpg</t>
  </si>
  <si>
    <t>http://pbs.twimg.com/profile_images/822988962444607489/6cd-Qnj1_normal.jpg</t>
  </si>
  <si>
    <t>http://pbs.twimg.com/profile_images/825648116825280512/iPiG5p8e_normal.jpg</t>
  </si>
  <si>
    <t>http://pbs.twimg.com/profile_images/798810755852222464/xQ2myoGG_normal.jpg</t>
  </si>
  <si>
    <t>http://pbs.twimg.com/profile_images/804484218277560320/CT1JOFg-_normal.jpg</t>
  </si>
  <si>
    <t>http://pbs.twimg.com/profile_images/798183260681596928/OX587BVC_normal.jpg</t>
  </si>
  <si>
    <t>http://pbs.twimg.com/profile_images/788921139053662208/Dfi3pMXu_normal.jpg</t>
  </si>
  <si>
    <t>http://pbs.twimg.com/profile_images/821845337732186121/jUt-4H9n_normal.jpg</t>
  </si>
  <si>
    <t>http://pbs.twimg.com/profile_images/611286369780961280/TVDraPgy_normal.jpg</t>
  </si>
  <si>
    <t>http://pbs.twimg.com/profile_images/3193761738/e053482a061b7a2bb5e059de5542fa2a_normal.jpeg</t>
  </si>
  <si>
    <t>http://pbs.twimg.com/profile_images/566545016361725952/DAevXEPU_normal.jpeg</t>
  </si>
  <si>
    <t>http://pbs.twimg.com/profile_images/827387085262712834/_pV3wmS4_normal.jpg</t>
  </si>
  <si>
    <t>http://pbs.twimg.com/profile_images/822851795361943552/6P5mpY3v_normal.jpg</t>
  </si>
  <si>
    <t>http://pbs.twimg.com/profile_images/822849316008038400/2ZBvbpgP_normal.jpg</t>
  </si>
  <si>
    <t>http://pbs.twimg.com/profile_images/745883221926215681/9KJ_8Vay_normal.jpg</t>
  </si>
  <si>
    <t>http://pbs.twimg.com/profile_images/378800000386257924/b3e4c3a03ea7942d58c4eaef67250592_normal.jpeg</t>
  </si>
  <si>
    <t>http://pbs.twimg.com/profile_images/1819472327/bluesquare_normal.png</t>
  </si>
  <si>
    <t>http://pbs.twimg.com/profile_images/817552661654474753/yupUz67f_normal.jpg</t>
  </si>
  <si>
    <t>http://pbs.twimg.com/profile_images/482336708860858370/rSU5seAI_normal.jpeg</t>
  </si>
  <si>
    <t>http://pbs.twimg.com/profile_images/3689335053/bbfc62d725bd4d2f978e128482868a59_normal.jpeg</t>
  </si>
  <si>
    <t>http://pbs.twimg.com/profile_images/531847207448621056/L2cVO1IC_normal.jpeg</t>
  </si>
  <si>
    <t>http://pbs.twimg.com/profile_images/790600086061477889/IHZ5KRhd_normal.jpg</t>
  </si>
  <si>
    <t>http://pbs.twimg.com/profile_images/747200486613278720/sN7qCkwl_normal.jpg</t>
  </si>
  <si>
    <t>http://pbs.twimg.com/profile_images/704631788019314688/D20twdRX_normal.jpg</t>
  </si>
  <si>
    <t>http://pbs.twimg.com/profile_images/829823999169404930/bC3nQOkL_normal.jpg</t>
  </si>
  <si>
    <t>http://pbs.twimg.com/profile_images/816566670911225856/hDQsQwEL_normal.jpg</t>
  </si>
  <si>
    <t>http://pbs.twimg.com/profile_images/489433746480041984/JiGqDVFa_normal.jpeg</t>
  </si>
  <si>
    <t>http://pbs.twimg.com/profile_images/753656134565785600/iQ1GX-ov_normal.jpg</t>
  </si>
  <si>
    <t>http://pbs.twimg.com/profile_images/712231966628831232/QLMLqQuv_normal.jpg</t>
  </si>
  <si>
    <t>http://pbs.twimg.com/profile_images/466756134238302208/nAKmldXN_normal.jpeg</t>
  </si>
  <si>
    <t>http://pbs.twimg.com/profile_images/1733310716/ShaunFacebookPhoto2_normal.jpg</t>
  </si>
  <si>
    <t>http://pbs.twimg.com/profile_images/828350584499605504/1Ny2op4x_normal.jpg</t>
  </si>
  <si>
    <t>http://pbs.twimg.com/profile_images/696718733721542656/2lsNdbhH_normal.png</t>
  </si>
  <si>
    <t>http://pbs.twimg.com/profile_images/821006232496574465/cfb9rjHX_normal.jpg</t>
  </si>
  <si>
    <t>http://pbs.twimg.com/profile_images/746081865191276545/-177FwNq_normal.jpg</t>
  </si>
  <si>
    <t>http://pbs.twimg.com/profile_images/738969206385958912/YJdqJHVK_normal.jpg</t>
  </si>
  <si>
    <t>http://pbs.twimg.com/profile_images/818192290225197056/X1Ev1cSa_normal.jpg</t>
  </si>
  <si>
    <t>http://pbs.twimg.com/profile_images/824961930959912960/MPIIiB8a_normal.jpg</t>
  </si>
  <si>
    <t>http://pbs.twimg.com/profile_images/635313747016458240/q4nO32py_normal.jpg</t>
  </si>
  <si>
    <t>http://pbs.twimg.com/profile_images/756181343319396352/04_r_rR6_normal.jpg</t>
  </si>
  <si>
    <t>http://pbs.twimg.com/profile_images/592632435663212545/bD6iVQz1_normal.png</t>
  </si>
  <si>
    <t>http://pbs.twimg.com/profile_images/756137448963321857/x93Clnl__normal.jpg</t>
  </si>
  <si>
    <t>http://pbs.twimg.com/profile_images/805135439321595904/x45-3eaA_normal.jpg</t>
  </si>
  <si>
    <t>http://pbs.twimg.com/profile_images/574868934412791809/aUexLrB4_normal.jpeg</t>
  </si>
  <si>
    <t>http://pbs.twimg.com/profile_images/826474421032513538/wA7yOSzc_normal.jpg</t>
  </si>
  <si>
    <t>http://pbs.twimg.com/profile_images/748475642719571968/NMrWKLj9_normal.jpg</t>
  </si>
  <si>
    <t>http://pbs.twimg.com/profile_images/829075265305206784/vy0jjkTL_normal.jpg</t>
  </si>
  <si>
    <t>http://pbs.twimg.com/profile_images/809394658237358080/KRQVSdzD_normal.jpg</t>
  </si>
  <si>
    <t>http://pbs.twimg.com/profile_images/804311822673264641/asvzv4DJ_normal.jpg</t>
  </si>
  <si>
    <t>http://pbs.twimg.com/profile_images/822754934298996736/ONuwVUJ5_normal.jpg</t>
  </si>
  <si>
    <t>http://pbs.twimg.com/profile_images/822661552960577538/fxR-w73p_normal.jpg</t>
  </si>
  <si>
    <t>http://pbs.twimg.com/profile_images/822545965475397633/aYSKHgHb_normal.jpg</t>
  </si>
  <si>
    <t>http://pbs.twimg.com/profile_images/797039654499393537/9tbBzZ-o_normal.jpg</t>
  </si>
  <si>
    <t>http://pbs.twimg.com/profile_images/578440469069189120/Y6aYd6-B_normal.jpeg</t>
  </si>
  <si>
    <t>http://pbs.twimg.com/profile_images/770382190161096708/ilJmPmFR_normal.jpg</t>
  </si>
  <si>
    <t>http://pbs.twimg.com/profile_images/621473307750191105/2Noy5smW_normal.jpg</t>
  </si>
  <si>
    <t>http://pbs.twimg.com/profile_images/710525837817290752/JBbnlLEV_normal.jpg</t>
  </si>
  <si>
    <t>http://pbs.twimg.com/profile_images/827172627311521794/PDmvHure_normal.jpg</t>
  </si>
  <si>
    <t>http://pbs.twimg.com/profile_images/826622658724892676/ABXNaDG__normal.jpg</t>
  </si>
  <si>
    <t>http://pbs.twimg.com/profile_images/3558219501/b73a7becd3ee44014917010c3d3c696d_normal.jpeg</t>
  </si>
  <si>
    <t>http://pbs.twimg.com/profile_images/663829247480479749/FHDj9UCT_normal.jpg</t>
  </si>
  <si>
    <t>http://pbs.twimg.com/profile_images/797390445018025984/ZFvdcMaZ_normal.jpg</t>
  </si>
  <si>
    <t>http://pbs.twimg.com/profile_images/688361227/jon_normal.jpg</t>
  </si>
  <si>
    <t>http://pbs.twimg.com/profile_images/786025349180108800/DYe_aqo4_normal.jpg</t>
  </si>
  <si>
    <t>http://pbs.twimg.com/profile_images/825902348006363136/pDMxkKFV_normal.jpg</t>
  </si>
  <si>
    <t>http://pbs.twimg.com/profile_images/829592473794027520/gKjysl0m_normal.jpg</t>
  </si>
  <si>
    <t>http://pbs.twimg.com/profile_images/788903432052625409/At-_hhoC_normal.jpg</t>
  </si>
  <si>
    <t>http://pbs.twimg.com/profile_images/779110606649516032/39sIEyJE_normal.jpg</t>
  </si>
  <si>
    <t>http://pbs.twimg.com/profile_images/826646847754268676/lxtEdKTv_normal.jpg</t>
  </si>
  <si>
    <t>http://pbs.twimg.com/profile_images/797874764589264896/im_rU7TC_normal.jpg</t>
  </si>
  <si>
    <t>http://pbs.twimg.com/profile_images/694861978519609345/s2gTEy37_normal.jpg</t>
  </si>
  <si>
    <t>http://pbs.twimg.com/profile_images/828680681551228928/GcG5_jPl_normal.jpg</t>
  </si>
  <si>
    <t>http://pbs.twimg.com/profile_images/800056623922225152/_Sg7ObkN_normal.jpg</t>
  </si>
  <si>
    <t>http://pbs.twimg.com/profile_images/1755075001/fe0259a7-8fc6-4386-a520-1e705d3f161f_normal.png</t>
  </si>
  <si>
    <t>http://pbs.twimg.com/profile_images/780073557132914693/JpcA0EwC_normal.jpg</t>
  </si>
  <si>
    <t>http://pbs.twimg.com/profile_images/827906132911861761/hCgRX4l__normal.jpg</t>
  </si>
  <si>
    <t>http://pbs.twimg.com/profile_images/829290834633834496/vOXxuFHm_normal.jpg</t>
  </si>
  <si>
    <t>http://pbs.twimg.com/profile_images/438046279004729346/s7uE-MzB_normal.jpeg</t>
  </si>
  <si>
    <t>http://pbs.twimg.com/profile_images/690362059062669312/xaGRok6C_normal.jpg</t>
  </si>
  <si>
    <t>http://pbs.twimg.com/profile_images/827817606274965505/k73f3fER_normal.jpg</t>
  </si>
  <si>
    <t>http://pbs.twimg.com/profile_images/498439155484205056/yCdS3L6t_normal.jpeg</t>
  </si>
  <si>
    <t>http://pbs.twimg.com/profile_images/2986799961/d4a865e9d34e8bf9e57c85b531eab6a8_normal.jpeg</t>
  </si>
  <si>
    <t>http://pbs.twimg.com/profile_images/378800000018059114/87c8664819ce0edd86b614094d67c0d9_normal.jpeg</t>
  </si>
  <si>
    <t>http://pbs.twimg.com/profile_images/686469551119269888/q9ToXXT7_normal.jpg</t>
  </si>
  <si>
    <t>http://pbs.twimg.com/profile_images/438727289480556545/RHA1Isho_normal.jpeg</t>
  </si>
  <si>
    <t>http://pbs.twimg.com/profile_images/761142899023241216/1Aq0w_Mq_normal.jpg</t>
  </si>
  <si>
    <t>http://pbs.twimg.com/profile_images/1323322722/image_normal.jpg</t>
  </si>
  <si>
    <t>http://pbs.twimg.com/profile_images/819647720709390336/xeEyJCcI_normal.jpg</t>
  </si>
  <si>
    <t>http://pbs.twimg.com/profile_images/778552478019182592/n7FSzM_V_normal.jpg</t>
  </si>
  <si>
    <t>http://pbs.twimg.com/profile_images/3590453185/d8c4bcb4882bd8d2f1bfd0efe32bd018_normal.jpeg</t>
  </si>
  <si>
    <t>http://pbs.twimg.com/profile_images/685197325694857216/R4T0qyjr_normal.jpg</t>
  </si>
  <si>
    <t>http://pbs.twimg.com/profile_images/829936363520667648/pJcyJvUT_normal.jpg</t>
  </si>
  <si>
    <t>http://pbs.twimg.com/profile_images/822857829027643396/03mLWg3m_normal.jpg</t>
  </si>
  <si>
    <t>http://pbs.twimg.com/profile_images/767030056220753920/S9pVlso__normal.jpg</t>
  </si>
  <si>
    <t>http://pbs.twimg.com/profile_images/563059055187726338/LtlWYx5S_normal.jpeg</t>
  </si>
  <si>
    <t>http://pbs.twimg.com/profile_images/813799625647853568/SXMoN2ie_normal.jpg</t>
  </si>
  <si>
    <t>http://pbs.twimg.com/profile_images/1143066486/bev_normal.jpg</t>
  </si>
  <si>
    <t>http://pbs.twimg.com/profile_images/764573582290722817/heNszhCh_normal.jpg</t>
  </si>
  <si>
    <t>http://pbs.twimg.com/profile_images/802970535806107648/tCXcy-x__normal.jpg</t>
  </si>
  <si>
    <t>http://pbs.twimg.com/profile_images/2609410967/g09prep2ppbumwu4um1q_normal.png</t>
  </si>
  <si>
    <t>http://pbs.twimg.com/profile_images/826589096831180800/k4RQBfq1_normal.jpg</t>
  </si>
  <si>
    <t>http://pbs.twimg.com/profile_images/632194867918163968/fZtGr19H_normal.png</t>
  </si>
  <si>
    <t>http://pbs.twimg.com/profile_images/689290446946713602/3G6z4ksB_normal.jpg</t>
  </si>
  <si>
    <t>http://pbs.twimg.com/profile_images/829659350046273536/FsAMx-E0_normal.jpg</t>
  </si>
  <si>
    <t>http://pbs.twimg.com/profile_images/671622043377512449/urTZ7prg_normal.jpg</t>
  </si>
  <si>
    <t>http://pbs.twimg.com/profile_images/813396562973835264/glvB_-yR_normal.jpg</t>
  </si>
  <si>
    <t>http://pbs.twimg.com/profile_images/808655145940766720/cL6Qyc3d_normal.jpg</t>
  </si>
  <si>
    <t>http://pbs.twimg.com/profile_images/737731977403473920/WCgyyIKj_normal.jpg</t>
  </si>
  <si>
    <t>http://pbs.twimg.com/profile_images/733714201181589504/LCkQ5Q0-_normal.jpg</t>
  </si>
  <si>
    <t>http://pbs.twimg.com/profile_images/441203801827995648/A5minyTu_normal.jpeg</t>
  </si>
  <si>
    <t>http://pbs.twimg.com/profile_images/794266582746857474/9QArN6lQ_normal.jpg</t>
  </si>
  <si>
    <t>http://pbs.twimg.com/profile_images/800796081063862273/aHwi09qO_normal.jpg</t>
  </si>
  <si>
    <t>http://pbs.twimg.com/profile_images/819393168374398976/zwfF6OPK_normal.jpg</t>
  </si>
  <si>
    <t>http://pbs.twimg.com/profile_images/824814131924439041/bNfnufqd_normal.jpg</t>
  </si>
  <si>
    <t>http://pbs.twimg.com/profile_images/760274829660618752/7ON4KwuA_normal.jpg</t>
  </si>
  <si>
    <t>http://pbs.twimg.com/profile_images/1304792735/For_Twitter_normal.jpg</t>
  </si>
  <si>
    <t>http://pbs.twimg.com/profile_images/807725902373257217/ewk0xEmg_normal.jpg</t>
  </si>
  <si>
    <t>http://pbs.twimg.com/profile_images/764391443708403712/Rk8Do6b1_normal.jpg</t>
  </si>
  <si>
    <t>http://pbs.twimg.com/profile_images/686256431532621824/zEQxADF9_normal.png</t>
  </si>
  <si>
    <t>http://pbs.twimg.com/profile_images/686812917782544385/ymCTb67y_normal.jpg</t>
  </si>
  <si>
    <t>http://pbs.twimg.com/profile_images/798291722681909248/M1-wMU-p_normal.jpg</t>
  </si>
  <si>
    <t>http://pbs.twimg.com/profile_images/824453265815375873/xxkPTybB_normal.jpg</t>
  </si>
  <si>
    <t>http://pbs.twimg.com/profile_images/431136755752787968/ECUS2IUB_normal.png</t>
  </si>
  <si>
    <t>http://pbs.twimg.com/profile_images/823559920167493632/rB0_wDpt_normal.jpg</t>
  </si>
  <si>
    <t>http://pbs.twimg.com/profile_images/727121126464299009/XzlDtXbb_normal.jpg</t>
  </si>
  <si>
    <t>http://pbs.twimg.com/profile_images/743410094315048960/155IRhtF_normal.jpg</t>
  </si>
  <si>
    <t>http://pbs.twimg.com/profile_images/816553315643301888/WUKMzR1J_normal.jpg</t>
  </si>
  <si>
    <t>http://pbs.twimg.com/profile_images/771817507392856064/7B0eGxcm_normal.jpg</t>
  </si>
  <si>
    <t>http://pbs.twimg.com/profile_images/811844236450603008/5LcdhBLi_normal.jpg</t>
  </si>
  <si>
    <t>http://pbs.twimg.com/profile_images/791041568006348801/_4Bbilhv_normal.jpg</t>
  </si>
  <si>
    <t>http://pbs.twimg.com/profile_images/1167243750/image_normal.jpg</t>
  </si>
  <si>
    <t>http://pbs.twimg.com/profile_images/725518568691888130/_ClkDZ0d_normal.jpg</t>
  </si>
  <si>
    <t>http://pbs.twimg.com/profile_images/828956359920005120/FAu1HYUa_normal.jpg</t>
  </si>
  <si>
    <t>http://pbs.twimg.com/profile_images/762918021782499328/-maKvBoU_normal.jpg</t>
  </si>
  <si>
    <t>http://pbs.twimg.com/profile_images/824652794225369089/BRU8Dvxf_normal.jpg</t>
  </si>
  <si>
    <t>http://pbs.twimg.com/profile_images/574680022088163330/4kj5ZUx3_normal.png</t>
  </si>
  <si>
    <t>http://pbs.twimg.com/profile_images/786153551739301889/MAjQhnlh_normal.jpg</t>
  </si>
  <si>
    <t>http://pbs.twimg.com/profile_images/829799551997530113/3nuyVZ_c_normal.jpg</t>
  </si>
  <si>
    <t>http://pbs.twimg.com/profile_images/638892996411330560/YIks_T3Y_normal.jpg</t>
  </si>
  <si>
    <t>http://pbs.twimg.com/profile_images/822235276223377409/zLQKPJGO_normal.jpg</t>
  </si>
  <si>
    <t>http://pbs.twimg.com/profile_images/822381872978108420/dos6qIID_normal.jpg</t>
  </si>
  <si>
    <t>http://pbs.twimg.com/profile_images/475673492260532224/f9VBDejT_normal.jpeg</t>
  </si>
  <si>
    <t>http://pbs.twimg.com/profile_images/824598962632097792/uvfqgJWh_normal.jpg</t>
  </si>
  <si>
    <t>http://pbs.twimg.com/profile_images/2731277227/be0b411c8978a63a174c1dba5dae250e_normal.jpeg</t>
  </si>
  <si>
    <t>http://pbs.twimg.com/profile_images/526477739792953344/jsZTtbBe_normal.png</t>
  </si>
  <si>
    <t>http://pbs.twimg.com/profile_images/608797693515845632/9OJuHdAi_normal.jpg</t>
  </si>
  <si>
    <t>http://pbs.twimg.com/profile_images/378800000428653230/a86534aee2ddf6d42181e6721ac3debd_normal.jpeg</t>
  </si>
  <si>
    <t>http://pbs.twimg.com/profile_images/806893108889649152/YnWCqNAG_normal.jpg</t>
  </si>
  <si>
    <t>http://pbs.twimg.com/profile_images/764942959057989632/sgBaa_ct_normal.jpg</t>
  </si>
  <si>
    <t>http://pbs.twimg.com/profile_images/756474844544311296/h4lVJf2H_normal.jpg</t>
  </si>
  <si>
    <t>http://pbs.twimg.com/profile_images/694570370339344384/uqfhTiLY_normal.jpg</t>
  </si>
  <si>
    <t>http://pbs.twimg.com/profile_images/378800000345962634/506f562ba2e194f92cb8639f5dbed11c_normal.jpeg</t>
  </si>
  <si>
    <t>http://pbs.twimg.com/profile_images/378800000835046499/e9f6ff2705d2e5ab01224e4471f2c32a_normal.jpeg</t>
  </si>
  <si>
    <t>http://pbs.twimg.com/profile_images/806155128436850688/_R6LvtSA_normal.jpg</t>
  </si>
  <si>
    <t>http://pbs.twimg.com/profile_images/710309084050923522/6Lq0at3L_normal.jpg</t>
  </si>
  <si>
    <t>http://pbs.twimg.com/profile_images/783747077620785152/RoqM_1Vy_normal.jpg</t>
  </si>
  <si>
    <t>http://pbs.twimg.com/profile_images/824813668323958784/fo35Sfki_normal.jpg</t>
  </si>
  <si>
    <t>http://pbs.twimg.com/profile_images/726396560741818369/QxNE8Csc_normal.jpg</t>
  </si>
  <si>
    <t>http://pbs.twimg.com/profile_images/822563026863800322/slHHz_CV_normal.jpg</t>
  </si>
  <si>
    <t>http://pbs.twimg.com/profile_images/502179549279711233/k7OQ4JVO_normal.jpeg</t>
  </si>
  <si>
    <t>http://pbs.twimg.com/profile_images/748197754174844928/mGPSWPg__normal.jpg</t>
  </si>
  <si>
    <t>http://pbs.twimg.com/profile_images/1865374492/prof1_normal.JPG</t>
  </si>
  <si>
    <t>http://pbs.twimg.com/profile_images/811626511560245249/3rV6BJjP_normal.jpg</t>
  </si>
  <si>
    <t>http://pbs.twimg.com/profile_images/378800000407368218/fa1bad7b5fc824ed3deb233f7c586668_normal.png</t>
  </si>
  <si>
    <t>http://pbs.twimg.com/profile_images/827166139943964672/fsb_R3qw_normal.jpg</t>
  </si>
  <si>
    <t>http://pbs.twimg.com/profile_images/801122412884541440/i8ZK1R9P_normal.jpg</t>
  </si>
  <si>
    <t>http://pbs.twimg.com/profile_images/791485896298078208/y4YtLNNR_normal.jpg</t>
  </si>
  <si>
    <t>http://pbs.twimg.com/profile_images/814169225619271680/URibbvwv_normal.jpg</t>
  </si>
  <si>
    <t>http://pbs.twimg.com/profile_images/757979246069444608/VS5mXPCV_normal.jpg</t>
  </si>
  <si>
    <t>http://pbs.twimg.com/profile_images/807857967609614336/JDL2ma0O_normal.jpg</t>
  </si>
  <si>
    <t>http://pbs.twimg.com/profile_images/378800000602872801/2097e516770ae5eeb42653d0892c454b_normal.jpeg</t>
  </si>
  <si>
    <t>http://pbs.twimg.com/profile_images/785955129644154883/48D5K1fb_normal.jpg</t>
  </si>
  <si>
    <t>http://pbs.twimg.com/profile_images/818655670748717056/hoeQ6KfF_normal.jpg</t>
  </si>
  <si>
    <t>http://pbs.twimg.com/profile_images/754662659656601600/kEf-1aJo_normal.jpg</t>
  </si>
  <si>
    <t>http://pbs.twimg.com/profile_images/728993884286689280/MGFvkKg4_normal.jpg</t>
  </si>
  <si>
    <t>http://pbs.twimg.com/profile_images/575710012288323584/WJDqwG8z_normal.jpeg</t>
  </si>
  <si>
    <t>http://pbs.twimg.com/profile_images/525521098947850241/VlCPc5Pe_normal.jpeg</t>
  </si>
  <si>
    <t>http://pbs.twimg.com/profile_images/826611003072868352/DS02LOfz_normal.jpg</t>
  </si>
  <si>
    <t>http://abs.twimg.com/sticky/default_profile_images/default_profile_3_normal.png</t>
  </si>
  <si>
    <t>http://pbs.twimg.com/profile_images/634401413854969856/9hwTDFIt_normal.jpg</t>
  </si>
  <si>
    <t>http://pbs.twimg.com/profile_images/734184379904188416/vAf8wt9E_normal.jpg</t>
  </si>
  <si>
    <t>http://pbs.twimg.com/profile_images/815760114334527489/HnapVdAN_normal.jpg</t>
  </si>
  <si>
    <t>http://pbs.twimg.com/profile_images/821119637815459840/MTKHkrGN_normal.jpg</t>
  </si>
  <si>
    <t>http://pbs.twimg.com/profile_images/654724809960493061/lLAFvEzE_normal.jpg</t>
  </si>
  <si>
    <t>http://pbs.twimg.com/profile_images/599801526631149568/qQsYFU5P_normal.png</t>
  </si>
  <si>
    <t>http://pbs.twimg.com/profile_images/557338655178518528/PicHXYe3_normal.jpeg</t>
  </si>
  <si>
    <t>http://pbs.twimg.com/profile_images/823300545599434754/tH8Lh8i5_normal.jpg</t>
  </si>
  <si>
    <t>http://pbs.twimg.com/profile_images/823670938340163584/nJ7X12xO_normal.jpg</t>
  </si>
  <si>
    <t>http://pbs.twimg.com/profile_images/769859274596028416/4VTLZ1u5_normal.jpg</t>
  </si>
  <si>
    <t>http://pbs.twimg.com/profile_images/677763861198557184/d07MYO72_normal.jpg</t>
  </si>
  <si>
    <t>http://pbs.twimg.com/profile_images/652557014657183744/LS6HPeQL_normal.jpg</t>
  </si>
  <si>
    <t>http://pbs.twimg.com/profile_images/462340828707291136/D0Y_Dpqf_normal.png</t>
  </si>
  <si>
    <t>http://pbs.twimg.com/profile_images/829844180566495232/OAeZmxz-_normal.jpg</t>
  </si>
  <si>
    <t>http://pbs.twimg.com/profile_images/829141612936716289/LdxFnqUX_normal.jpg</t>
  </si>
  <si>
    <t>http://pbs.twimg.com/profile_images/826519239485829120/24S69ULL_normal.jpg</t>
  </si>
  <si>
    <t>http://pbs.twimg.com/profile_images/508606369126449152/LCbYhYNx_normal.jpeg</t>
  </si>
  <si>
    <t>http://pbs.twimg.com/profile_images/1246815455/31lA1iNO_normal</t>
  </si>
  <si>
    <t>http://pbs.twimg.com/profile_images/777216641893445632/5R3jeUhN_normal.jpg</t>
  </si>
  <si>
    <t>http://pbs.twimg.com/profile_images/827936850086080515/fb7T3DE2_normal.jpg</t>
  </si>
  <si>
    <t>http://pbs.twimg.com/profile_images/829122434884321281/_dUC0wYJ_normal.jpg</t>
  </si>
  <si>
    <t>http://pbs.twimg.com/profile_images/621340757010415617/bVAQ8BQ__normal.jpg</t>
  </si>
  <si>
    <t>http://pbs.twimg.com/profile_images/699655942787375104/s07SEngo_normal.jpg</t>
  </si>
  <si>
    <t>http://pbs.twimg.com/profile_images/378800000424271692/99f6666b97b370cfd8a98fca5d6113a4_normal.jpeg</t>
  </si>
  <si>
    <t>http://pbs.twimg.com/profile_images/526550432387051520/ZNwpeK7a_normal.jpeg</t>
  </si>
  <si>
    <t>http://pbs.twimg.com/profile_images/829618211368767489/hnXuJwd__normal.jpg</t>
  </si>
  <si>
    <t>http://pbs.twimg.com/profile_images/793185022807314433/3KlorIaV_normal.jpg</t>
  </si>
  <si>
    <t>http://pbs.twimg.com/profile_images/828225372756070400/XQHCYote_normal.jpg</t>
  </si>
  <si>
    <t>http://pbs.twimg.com/profile_images/829125760367501313/lwkVGTSz_normal.jpg</t>
  </si>
  <si>
    <t>http://pbs.twimg.com/profile_images/825485686799208449/i2ahFhyi_normal.jpg</t>
  </si>
  <si>
    <t>http://pbs.twimg.com/profile_images/752382901677723648/Z7FCQiOT_normal.jpg</t>
  </si>
  <si>
    <t>http://pbs.twimg.com/profile_images/828417794689658880/DnqhBguD_normal.jpg</t>
  </si>
  <si>
    <t>http://pbs.twimg.com/profile_images/555382946534682624/0mr4xevm_normal.png</t>
  </si>
  <si>
    <t>http://pbs.twimg.com/profile_images/823718301326921728/LJIseuSh_normal.jpg</t>
  </si>
  <si>
    <t>http://pbs.twimg.com/profile_images/1183042853/Brics_normal.jpg</t>
  </si>
  <si>
    <t>http://pbs.twimg.com/profile_images/594856719869747200/hJpux5pS_normal.jpg</t>
  </si>
  <si>
    <t>http://pbs.twimg.com/profile_images/813130635514671104/OHKk3vv0_normal.jpg</t>
  </si>
  <si>
    <t>http://pbs.twimg.com/profile_images/804012941137821696/8gV4YH8E_normal.jpg</t>
  </si>
  <si>
    <t>http://pbs.twimg.com/profile_images/829773691751976964/xt9LFVVd_normal.jpg</t>
  </si>
  <si>
    <t>http://pbs.twimg.com/profile_images/764947350578159616/MXixztgS_normal.jpg</t>
  </si>
  <si>
    <t>http://pbs.twimg.com/profile_images/742976790260518913/jetHQGdr_normal.jpg</t>
  </si>
  <si>
    <t>http://pbs.twimg.com/profile_images/583398283814559744/owv6eORU_normal.png</t>
  </si>
  <si>
    <t>http://pbs.twimg.com/profile_images/510083842795786242/l8hukNav_normal.png</t>
  </si>
  <si>
    <t>http://pbs.twimg.com/profile_images/829890043116388353/h0VZiGpx_normal.jpg</t>
  </si>
  <si>
    <t>http://pbs.twimg.com/profile_images/827911293747093504/ofyqfz05_normal.jpg</t>
  </si>
  <si>
    <t>http://pbs.twimg.com/profile_images/803773818330382336/MWk1174y_normal.jpg</t>
  </si>
  <si>
    <t>http://pbs.twimg.com/profile_images/378800000818796780/bc4cbf7bf1ee09423e6d55a08d9cf1f4_normal.jpeg</t>
  </si>
  <si>
    <t>http://pbs.twimg.com/profile_images/3231807926/f555831e61164952a1cc2c0d1a24d947_normal.png</t>
  </si>
  <si>
    <t>http://pbs.twimg.com/profile_images/749563671194374145/TCr-JdXq_normal.jpg</t>
  </si>
  <si>
    <t>http://pbs.twimg.com/profile_images/765247137412177924/vYxCpnhM_normal.jpg</t>
  </si>
  <si>
    <t>http://pbs.twimg.com/profile_images/608757701397483520/XchN_z9O_normal.jpg</t>
  </si>
  <si>
    <t>http://pbs.twimg.com/profile_images/820588980131557376/U4lUABXk_normal.jpg</t>
  </si>
  <si>
    <t>http://pbs.twimg.com/profile_images/632837689138630656/H_veS-So_normal.jpg</t>
  </si>
  <si>
    <t>http://pbs.twimg.com/profile_images/790028981449822209/X_XJmKtY_normal.jpg</t>
  </si>
  <si>
    <t>http://pbs.twimg.com/profile_images/799946404491915264/OalTdtDl_normal.jpg</t>
  </si>
  <si>
    <t>http://pbs.twimg.com/profile_images/732917802655469568/Ka2jh6XU_normal.jpg</t>
  </si>
  <si>
    <t>http://pbs.twimg.com/profile_images/822249939879149568/sh5ylhtg_normal.jpg</t>
  </si>
  <si>
    <t>http://pbs.twimg.com/profile_images/829388617697091584/l59EM6lO_normal.jpg</t>
  </si>
  <si>
    <t>http://pbs.twimg.com/profile_images/819665409825767424/SQI7ZZ23_normal.jpg</t>
  </si>
  <si>
    <t>http://pbs.twimg.com/profile_images/800151210867195904/OYDLfg3j_normal.jpg</t>
  </si>
  <si>
    <t>http://pbs.twimg.com/profile_images/784721471289618432/-151p1bm_normal.jpg</t>
  </si>
  <si>
    <t>http://pbs.twimg.com/profile_images/821747960677564416/rwr5VMnv_normal.jpg</t>
  </si>
  <si>
    <t>http://pbs.twimg.com/profile_images/820945936415277056/zv2zSqr3_normal.jpg</t>
  </si>
  <si>
    <t>http://pbs.twimg.com/profile_images/823374278737264643/ca6DlvU__normal.jpg</t>
  </si>
  <si>
    <t>http://pbs.twimg.com/profile_images/730440127349198848/fNjPsu2x_normal.jpg</t>
  </si>
  <si>
    <t>http://pbs.twimg.com/profile_images/444140481770172416/0PR170Va_normal.jpeg</t>
  </si>
  <si>
    <t>http://pbs.twimg.com/profile_images/2888016390/abf4ba57fe2498aefac67142ed98cad9_normal.jpeg</t>
  </si>
  <si>
    <t>http://pbs.twimg.com/profile_images/344513261565735871/661c35911f9c7e497964501cad90d2d1_normal.jpeg</t>
  </si>
  <si>
    <t>http://pbs.twimg.com/profile_images/806544521530142720/U-MiKhLY_normal.jpg</t>
  </si>
  <si>
    <t>http://pbs.twimg.com/profile_images/823577024044351492/MnA9HeYJ_normal.jpg</t>
  </si>
  <si>
    <t>http://pbs.twimg.com/profile_images/685391552928165888/49kAO_gw_normal.jpg</t>
  </si>
  <si>
    <t>http://pbs.twimg.com/profile_images/794619281271033856/Fs0QQaH7_normal.jpg</t>
  </si>
  <si>
    <t>http://pbs.twimg.com/profile_images/2208583398/IMG-20120427-00065_normal.jpg</t>
  </si>
  <si>
    <t>http://pbs.twimg.com/profile_images/821872046539997184/wlZzmz_c_normal.jpg</t>
  </si>
  <si>
    <t>http://pbs.twimg.com/profile_images/829899619777798145/KP05BA5H_normal.jpg</t>
  </si>
  <si>
    <t>http://pbs.twimg.com/profile_images/680936862387589120/DfkrlW27_normal.jpg</t>
  </si>
  <si>
    <t>http://pbs.twimg.com/profile_images/822412420387897344/O6KUMSbm_normal.jpg</t>
  </si>
  <si>
    <t>http://pbs.twimg.com/profile_images/617738860857061376/75F3HUoe_normal.png</t>
  </si>
  <si>
    <t>http://pbs.twimg.com/profile_images/624058597492817920/gcQxPPW2_normal.jpg</t>
  </si>
  <si>
    <t>http://pbs.twimg.com/profile_images/780087471375659008/fnRTNpH8_normal.jpg</t>
  </si>
  <si>
    <t>http://pbs.twimg.com/profile_images/813830853897977856/AiiHV-X-_normal.jpg</t>
  </si>
  <si>
    <t>http://pbs.twimg.com/profile_images/825864168540549121/guM37LlC_normal.jpg</t>
  </si>
  <si>
    <t>http://pbs.twimg.com/profile_images/806846028745994240/l-3XFPCu_normal.jpg</t>
  </si>
  <si>
    <t>http://pbs.twimg.com/profile_images/658398877607972864/7kk4BQgH_normal.png</t>
  </si>
  <si>
    <t>http://pbs.twimg.com/profile_images/435740332806774784/ovaitT6r_normal.jpeg</t>
  </si>
  <si>
    <t>http://pbs.twimg.com/profile_images/2110898415/Profil_normal.jpg</t>
  </si>
  <si>
    <t>http://pbs.twimg.com/profile_images/2869437313/0569c2e2f2bc7dcb350053c553c5cd38_normal.jpeg</t>
  </si>
  <si>
    <t>http://pbs.twimg.com/profile_images/459039986143072256/hiT4kmOR_normal.jpeg</t>
  </si>
  <si>
    <t>http://pbs.twimg.com/profile_images/424135641274654720/SFajxS6A_normal.jpeg</t>
  </si>
  <si>
    <t>http://pbs.twimg.com/profile_images/652966915095298049/sC3XQxLY_normal.jpg</t>
  </si>
  <si>
    <t>http://pbs.twimg.com/profile_images/479438027672932352/8WXHDaE6_normal.jpeg</t>
  </si>
  <si>
    <t>http://pbs.twimg.com/profile_images/747168540814376961/RXhx9rhv_normal.jpg</t>
  </si>
  <si>
    <t>http://pbs.twimg.com/profile_images/557964630010507264/Rn47ivHU_normal.jpeg</t>
  </si>
  <si>
    <t>http://pbs.twimg.com/profile_images/2509866256/6fjgs8rtts7014kqe70t_normal.jpeg</t>
  </si>
  <si>
    <t>http://pbs.twimg.com/profile_images/823106870814515200/qd76iIEY_normal.jpg</t>
  </si>
  <si>
    <t>http://pbs.twimg.com/profile_images/829210591415910400/Zb9XFhKD_normal.jpg</t>
  </si>
  <si>
    <t>http://pbs.twimg.com/profile_images/2520833366/p117hjfakx4g6nmja0d5_normal.jpeg</t>
  </si>
  <si>
    <t>http://pbs.twimg.com/profile_images/823894120301207552/LyDrLWe2_normal.jpg</t>
  </si>
  <si>
    <t>http://pbs.twimg.com/profile_images/816255521305010176/757H5Liu_normal.jpg</t>
  </si>
  <si>
    <t>http://pbs.twimg.com/profile_images/702134028821000193/d7tjrn2Z_normal.jpg</t>
  </si>
  <si>
    <t>http://pbs.twimg.com/profile_images/819177023843102720/RcQMRKQI_normal.jpg</t>
  </si>
  <si>
    <t>http://pbs.twimg.com/profile_images/772280522135441408/VtuX_d-Y_normal.jpg</t>
  </si>
  <si>
    <t>http://pbs.twimg.com/profile_images/558885092873879552/zlPwsTYr_normal.jpeg</t>
  </si>
  <si>
    <t>http://pbs.twimg.com/profile_images/663718527849754624/U-hH8262_normal.jpg</t>
  </si>
  <si>
    <t>http://pbs.twimg.com/profile_images/794116084408393728/Iht-J6Zp_normal.jpg</t>
  </si>
  <si>
    <t>http://pbs.twimg.com/profile_images/798090773157859328/kXPPH0zX_normal.jpg</t>
  </si>
  <si>
    <t>http://pbs.twimg.com/profile_images/2109802176/4lac6mht_normal</t>
  </si>
  <si>
    <t>http://pbs.twimg.com/profile_images/822891577412448257/lxTq3iMY_normal.jpg</t>
  </si>
  <si>
    <t>http://pbs.twimg.com/profile_images/828651962677735426/tPptBreU_normal.jpg</t>
  </si>
  <si>
    <t>http://pbs.twimg.com/profile_images/540543625071820800/9Pdrd-66_normal.png</t>
  </si>
  <si>
    <t>http://pbs.twimg.com/profile_images/646892285783752705/HslsmcH6_normal.jpg</t>
  </si>
  <si>
    <t>http://pbs.twimg.com/profile_images/815578969026285568/6IOjNoK3_normal.jpg</t>
  </si>
  <si>
    <t>http://pbs.twimg.com/profile_images/304067991/Preston_normal.jpg</t>
  </si>
  <si>
    <t>http://pbs.twimg.com/profile_images/826408083266023429/9MOjdRdp_normal.jpg</t>
  </si>
  <si>
    <t>http://pbs.twimg.com/profile_images/608213167496417280/QSxgcLn__normal.png</t>
  </si>
  <si>
    <t>http://pbs.twimg.com/profile_images/665733338091532288/yBxYa-XX_normal.jpg</t>
  </si>
  <si>
    <t>http://pbs.twimg.com/profile_images/825953146677686276/6SZTyFSf_normal.jpg</t>
  </si>
  <si>
    <t>http://pbs.twimg.com/profile_images/823164179603394560/byh4D3A7_normal.jpg</t>
  </si>
  <si>
    <t>http://pbs.twimg.com/profile_images/767729256059310081/IvNjd27t_normal.jpg</t>
  </si>
  <si>
    <t>http://pbs.twimg.com/profile_images/673099606348070912/xNxp4zOt_normal.jpg</t>
  </si>
  <si>
    <t>http://pbs.twimg.com/profile_images/805190705819881473/m5KIFfhF_normal.jpg</t>
  </si>
  <si>
    <t>http://pbs.twimg.com/profile_images/819839444475842561/kMQBAq_D_normal.jpg</t>
  </si>
  <si>
    <t>http://pbs.twimg.com/profile_images/1462093966/baby_bear_normal.jpg</t>
  </si>
  <si>
    <t>http://pbs.twimg.com/profile_images/756586410648465409/pWUAntD7_normal.jpg</t>
  </si>
  <si>
    <t>http://pbs.twimg.com/profile_images/797855737150111744/Yq50IA6c_normal.jpg</t>
  </si>
  <si>
    <t>http://pbs.twimg.com/profile_images/1534489401/Suhayya_normal.jpg</t>
  </si>
  <si>
    <t>http://pbs.twimg.com/profile_images/774775110293131264/cHpoR50N_normal.jpg</t>
  </si>
  <si>
    <t>http://pbs.twimg.com/profile_images/771542231853375489/tcdBNyZB_normal.jpg</t>
  </si>
  <si>
    <t>http://pbs.twimg.com/profile_images/636314911606333444/Qep8uBuO_normal.jpg</t>
  </si>
  <si>
    <t>http://pbs.twimg.com/profile_images/817632882923405313/PD0nQO8w_normal.jpg</t>
  </si>
  <si>
    <t>http://pbs.twimg.com/profile_images/756589537460125696/glNMgCSO_normal.jpg</t>
  </si>
  <si>
    <t>http://pbs.twimg.com/profile_images/2281992221/dim_normal.jpg</t>
  </si>
  <si>
    <t>http://pbs.twimg.com/profile_images/829835136686514176/7xR3T2h6_normal.jpg</t>
  </si>
  <si>
    <t>http://pbs.twimg.com/profile_images/821603222544596994/VlQaklD5_normal.jpg</t>
  </si>
  <si>
    <t>http://pbs.twimg.com/profile_images/582180547281072128/fDwXFz5G_normal.jpg</t>
  </si>
  <si>
    <t>http://pbs.twimg.com/profile_images/756590745922990080/JK46adoE_normal.jpg</t>
  </si>
  <si>
    <t>http://pbs.twimg.com/profile_images/816790700658458626/PnRB0F_D_normal.jpg</t>
  </si>
  <si>
    <t>http://pbs.twimg.com/profile_images/2944608895/a1c730232f98791ca1356f99cd1ba650_normal.png</t>
  </si>
  <si>
    <t>http://pbs.twimg.com/profile_images/520574137513680896/XXVHSLR2_normal.png</t>
  </si>
  <si>
    <t>http://pbs.twimg.com/profile_images/804779705522065408/XyjtD0Ns_normal.jpg</t>
  </si>
  <si>
    <t>http://pbs.twimg.com/profile_images/829706483046682624/WeBrP3yr_normal.jpg</t>
  </si>
  <si>
    <t>http://pbs.twimg.com/profile_images/596924901241425921/Jb4Jme8w_normal.jpg</t>
  </si>
  <si>
    <t>http://pbs.twimg.com/profile_images/378800000707920187/2e8c2d4a7a7af949f338c61335a01eb3_normal.jpeg</t>
  </si>
  <si>
    <t>http://pbs.twimg.com/profile_images/828664842584199168/2mgrXG_e_normal.jpg</t>
  </si>
  <si>
    <t>http://pbs.twimg.com/profile_images/720750130387881985/NQUv9sDB_normal.jpg</t>
  </si>
  <si>
    <t>http://pbs.twimg.com/profile_images/778657701077348353/OiNS7TiB_normal.jpg</t>
  </si>
  <si>
    <t>http://pbs.twimg.com/profile_images/1565149881/Max_sunning_himself1_normal.jpg</t>
  </si>
  <si>
    <t>http://pbs.twimg.com/profile_images/378800000414135081/d6f4e9f279b9e18b8203d15c2cbcee20_normal.png</t>
  </si>
  <si>
    <t>http://pbs.twimg.com/profile_images/756592154974228480/9YoFX-v4_normal.jpg</t>
  </si>
  <si>
    <t>http://pbs.twimg.com/profile_images/825862924258390017/2F4fsMOP_normal.jpg</t>
  </si>
  <si>
    <t>http://pbs.twimg.com/profile_images/823332154562187265/G9LlXVrf_normal.jpg</t>
  </si>
  <si>
    <t>http://pbs.twimg.com/profile_images/790629921496371200/1OYcZa-q_normal.jpg</t>
  </si>
  <si>
    <t>http://pbs.twimg.com/profile_images/1629116233/jjg2009b_normal.JPG</t>
  </si>
  <si>
    <t>http://pbs.twimg.com/profile_images/765463017211437056/b-HfQGN6_normal.jpg</t>
  </si>
  <si>
    <t>http://pbs.twimg.com/profile_images/654412531528810496/tHONGJtN_normal.png</t>
  </si>
  <si>
    <t>http://pbs.twimg.com/profile_images/793410639368687618/PDjExuuB_normal.jpg</t>
  </si>
  <si>
    <t>http://pbs.twimg.com/profile_images/756595103171477504/6QN2dlIm_normal.jpg</t>
  </si>
  <si>
    <t>http://pbs.twimg.com/profile_images/563724232287211520/sEoE-N6j_normal.jpeg</t>
  </si>
  <si>
    <t>http://pbs.twimg.com/profile_images/811546448697274368/74SBKCwx_normal.jpg</t>
  </si>
  <si>
    <t>http://pbs.twimg.com/profile_images/813421872037695488/wGKP41jG_normal.jpg</t>
  </si>
  <si>
    <t>http://pbs.twimg.com/profile_images/829927112140132357/oTBzO6le_normal.jpg</t>
  </si>
  <si>
    <t>http://pbs.twimg.com/profile_images/800273551823618048/uJS56wzN_normal.jpg</t>
  </si>
  <si>
    <t>http://pbs.twimg.com/profile_images/808298445383593984/3uFWTwpV_normal.jpg</t>
  </si>
  <si>
    <t>http://pbs.twimg.com/profile_images/630630839106314240/h7zQP7H2_normal.jpg</t>
  </si>
  <si>
    <t>http://pbs.twimg.com/profile_images/820477818802995200/RmDX3Mlv_normal.jpg</t>
  </si>
  <si>
    <t>http://pbs.twimg.com/profile_images/724214797349298176/QzTrVYra_normal.jpg</t>
  </si>
  <si>
    <t>http://pbs.twimg.com/profile_images/697525979300962304/89FHwAQ5_normal.jpg</t>
  </si>
  <si>
    <t>http://pbs.twimg.com/profile_images/752644353533829120/Mr2IdOfm_normal.jpg</t>
  </si>
  <si>
    <t>http://pbs.twimg.com/profile_images/710870491184111616/r5xJZ8ju_normal.jpg</t>
  </si>
  <si>
    <t>http://pbs.twimg.com/profile_images/817037955168608256/codW3T-V_normal.jpg</t>
  </si>
  <si>
    <t>http://pbs.twimg.com/profile_images/818263949086957568/POL1XMXP_normal.jpg</t>
  </si>
  <si>
    <t>http://pbs.twimg.com/profile_images/798527983388676096/Tbd1Z31W_normal.jpg</t>
  </si>
  <si>
    <t>http://pbs.twimg.com/profile_images/478392725658542080/liq6zgGw_normal.jpeg</t>
  </si>
  <si>
    <t>http://pbs.twimg.com/profile_images/601169065038589953/zoAyRuJP_normal.jpg</t>
  </si>
  <si>
    <t>http://pbs.twimg.com/profile_images/820814854814597123/nIZ15Cb__normal.jpg</t>
  </si>
  <si>
    <t>http://pbs.twimg.com/profile_images/826423569605357568/MjSUz04__normal.jpg</t>
  </si>
  <si>
    <t>http://pbs.twimg.com/profile_images/764408936258740224/Yk-e3Slq_normal.jpg</t>
  </si>
  <si>
    <t>http://pbs.twimg.com/profile_images/748586239595524097/FMNA7VOY_normal.jpg</t>
  </si>
  <si>
    <t>http://pbs.twimg.com/profile_images/552112194075107328/gS44bo7h_normal.jpeg</t>
  </si>
  <si>
    <t>http://pbs.twimg.com/profile_images/773223498533728256/T2-KMKr0_normal.jpg</t>
  </si>
  <si>
    <t>http://pbs.twimg.com/profile_images/812437913648693249/hTkAP4r__normal.jpg</t>
  </si>
  <si>
    <t>http://pbs.twimg.com/profile_images/764943740905586688/mHeLbAG4_normal.jpg</t>
  </si>
  <si>
    <t>http://pbs.twimg.com/profile_images/802686627365539840/GPvLV77H_normal.jpg</t>
  </si>
  <si>
    <t>http://pbs.twimg.com/profile_images/660911870316933121/L8LOOI9W_normal.jpg</t>
  </si>
  <si>
    <t>http://pbs.twimg.com/profile_images/814627980559417344/vuqHc85w_normal.jpg</t>
  </si>
  <si>
    <t>http://pbs.twimg.com/profile_images/826388143477760000/s7WVmNX4_normal.jpg</t>
  </si>
  <si>
    <t>http://pbs.twimg.com/profile_images/793302181990531072/ixKHnSGC_normal.jpg</t>
  </si>
  <si>
    <t>http://pbs.twimg.com/profile_images/790571485282770944/49JYcmjf_normal.jpg</t>
  </si>
  <si>
    <t>http://pbs.twimg.com/profile_images/825486638818095104/1bHrdlhh_normal.jpg</t>
  </si>
  <si>
    <t>http://pbs.twimg.com/profile_images/666656294170959873/pZQlj02W_normal.jpg</t>
  </si>
  <si>
    <t>http://pbs.twimg.com/profile_images/829136776669179904/Cy1rQre1_normal.jpg</t>
  </si>
  <si>
    <t>http://pbs.twimg.com/profile_images/816245510478643200/GXhQ8BpS_normal.jpg</t>
  </si>
  <si>
    <t>http://pbs.twimg.com/profile_images/785249530006601728/uFJdt7dA_normal.jpg</t>
  </si>
  <si>
    <t>http://pbs.twimg.com/profile_images/816502869125922821/D5A33QVq_normal.jpg</t>
  </si>
  <si>
    <t>http://pbs.twimg.com/profile_images/710920824258056192/SSH9oi-X_normal.jpg</t>
  </si>
  <si>
    <t>http://pbs.twimg.com/profile_images/819187989628776448/yLfLUMQ9_normal.jpg</t>
  </si>
  <si>
    <t>http://pbs.twimg.com/profile_images/826025571545120769/Pzv_aVE1_normal.jpg</t>
  </si>
  <si>
    <t>http://pbs.twimg.com/profile_images/756611610660175872/haHMAExc_normal.jpg</t>
  </si>
  <si>
    <t>http://pbs.twimg.com/profile_images/756978614302810112/4fxKn_5a_normal.jpg</t>
  </si>
  <si>
    <t>http://pbs.twimg.com/profile_images/751473026206543873/MbcT579W_normal.jpg</t>
  </si>
  <si>
    <t>http://pbs.twimg.com/profile_images/784740797442760704/lsHU4loK_normal.jpg</t>
  </si>
  <si>
    <t>http://pbs.twimg.com/profile_images/801470047247941632/s5JtAkUE_normal.jpg</t>
  </si>
  <si>
    <t>http://pbs.twimg.com/profile_images/1892785049/halo_normal.jpg</t>
  </si>
  <si>
    <t>http://pbs.twimg.com/profile_images/797571779275304960/Vl8Sklzz_normal.jpg</t>
  </si>
  <si>
    <t>http://pbs.twimg.com/profile_images/2313881772/kq0si08uc3428b9yxnwp_normal.jpeg</t>
  </si>
  <si>
    <t>http://pbs.twimg.com/profile_images/758507111852703745/cLOCfwn6_normal.jpg</t>
  </si>
  <si>
    <t>http://pbs.twimg.com/profile_images/709821147987222528/rSydV-cT_normal.jpg</t>
  </si>
  <si>
    <t>http://pbs.twimg.com/profile_images/756588773622898689/7QVbDDVE_normal.jpg</t>
  </si>
  <si>
    <t>http://pbs.twimg.com/profile_images/416259946720681984/Z5cKHX44_normal.jpeg</t>
  </si>
  <si>
    <t>http://pbs.twimg.com/profile_images/827716366727782401/PHqy_unH_normal.jpg</t>
  </si>
  <si>
    <t>http://pbs.twimg.com/profile_images/826840965151342592/O_TcIrdo_normal.jpg</t>
  </si>
  <si>
    <t>http://pbs.twimg.com/profile_images/1648393748/NV112011_normal.jpg</t>
  </si>
  <si>
    <t>http://pbs.twimg.com/profile_images/683419463127924736/DBymE8sL_normal.jpg</t>
  </si>
  <si>
    <t>http://pbs.twimg.com/profile_images/711914214466699264/9ZM5SUsC_normal.jpg</t>
  </si>
  <si>
    <t>http://pbs.twimg.com/profile_images/823849336098422787/s2djWYu8_normal.jpg</t>
  </si>
  <si>
    <t>http://pbs.twimg.com/profile_images/378800000448678655/e90cb7a42b8f2c302a96916912a33734_normal.jpeg</t>
  </si>
  <si>
    <t>http://pbs.twimg.com/profile_images/567733818199531520/u3Y7lq8z_normal.jpeg</t>
  </si>
  <si>
    <t>http://pbs.twimg.com/profile_images/717786538625490944/TAS4SEkI_normal.jpg</t>
  </si>
  <si>
    <t>http://pbs.twimg.com/profile_images/481777664659697664/h4DGbY5X_normal.jpeg</t>
  </si>
  <si>
    <t>http://pbs.twimg.com/profile_images/759419305385680896/HQdGNLXi_normal.jpg</t>
  </si>
  <si>
    <t>http://pbs.twimg.com/profile_images/797871771231854592/6g80CnUe_normal.jpg</t>
  </si>
  <si>
    <t>http://pbs.twimg.com/profile_images/577588925859909632/JS9iog51_normal.jpeg</t>
  </si>
  <si>
    <t>http://pbs.twimg.com/profile_images/829821573716668416/pCXUYeSl_normal.jpg</t>
  </si>
  <si>
    <t>http://pbs.twimg.com/profile_images/734751214450151425/NjEaIDSK_normal.jpg</t>
  </si>
  <si>
    <t>http://pbs.twimg.com/profile_images/800858836638765056/YYbIWQfO_normal.jpg</t>
  </si>
  <si>
    <t>http://pbs.twimg.com/profile_images/825780097546407936/Nm3Guok6_normal.jpg</t>
  </si>
  <si>
    <t>http://pbs.twimg.com/profile_images/444616670137425920/fbh-IiuJ_normal.png</t>
  </si>
  <si>
    <t>http://pbs.twimg.com/profile_images/819680942465884162/9XcDTmk0_normal.jpg</t>
  </si>
  <si>
    <t>http://pbs.twimg.com/profile_images/703345483218067456/waTSntUG_normal.jpg</t>
  </si>
  <si>
    <t>http://pbs.twimg.com/profile_images/2819451564/5e4e99a0e65bc7236df53f765ff3b901_normal.jpeg</t>
  </si>
  <si>
    <t>http://pbs.twimg.com/profile_images/828465417429463040/b2rHuqSn_normal.jpg</t>
  </si>
  <si>
    <t>http://pbs.twimg.com/profile_images/828673564626780161/51CuCiN1_normal.jpg</t>
  </si>
  <si>
    <t>http://pbs.twimg.com/profile_images/793171480632762373/P4YJ-smW_normal.jpg</t>
  </si>
  <si>
    <t>http://pbs.twimg.com/profile_images/85074940/profilepic_normal.jpg</t>
  </si>
  <si>
    <t>http://pbs.twimg.com/profile_images/745282945695498240/Iswk5-VQ_normal.jpg</t>
  </si>
  <si>
    <t>http://pbs.twimg.com/profile_images/829798562145898496/kQletkvm_normal.jpg</t>
  </si>
  <si>
    <t>http://pbs.twimg.com/profile_images/828330457565642752/WjLwku5y_normal.jpg</t>
  </si>
  <si>
    <t>http://pbs.twimg.com/profile_images/717290002204340224/VZtlbk1q_normal.jpg</t>
  </si>
  <si>
    <t>http://pbs.twimg.com/profile_images/828386989435142145/qmpSx_gc_normal.jpg</t>
  </si>
  <si>
    <t>http://pbs.twimg.com/profile_images/2229283062/211986_100001582265501_5108763_n_normal.jpg</t>
  </si>
  <si>
    <t>http://pbs.twimg.com/profile_images/790591490535874560/zcdS8Udv_normal.jpg</t>
  </si>
  <si>
    <t>http://pbs.twimg.com/profile_images/780442546535301120/P8FcTr0n_normal.jpg</t>
  </si>
  <si>
    <t>http://pbs.twimg.com/profile_images/759020915606695936/Y5OI7Rlm_normal.jpg</t>
  </si>
  <si>
    <t>http://pbs.twimg.com/profile_images/822928111754887169/Mwj4wpAR_normal.jpg</t>
  </si>
  <si>
    <t>http://pbs.twimg.com/profile_images/802082019597500416/jhk9swEf_normal.jpg</t>
  </si>
  <si>
    <t>http://pbs.twimg.com/profile_images/829411668614664198/vy8_Ym0b_normal.jpg</t>
  </si>
  <si>
    <t>http://pbs.twimg.com/profile_images/378800000181395071/f3220cfbf641f9e27e3f2286e85525a8_normal.jpeg</t>
  </si>
  <si>
    <t>http://pbs.twimg.com/profile_images/684062911434637312/mNVkkO9Z_normal.jpg</t>
  </si>
  <si>
    <t>http://pbs.twimg.com/profile_images/2600951760/image_normal.jpg</t>
  </si>
  <si>
    <t>http://pbs.twimg.com/profile_images/772125445093326849/75yuVdHG_normal.jpg</t>
  </si>
  <si>
    <t>http://pbs.twimg.com/profile_images/775512542936375296/8IWEKgIs_normal.jpg</t>
  </si>
  <si>
    <t>http://pbs.twimg.com/profile_images/793528651870507009/lDxq1KyY_normal.jpg</t>
  </si>
  <si>
    <t>http://pbs.twimg.com/profile_images/559706966482636801/85tirBii_normal.jpeg</t>
  </si>
  <si>
    <t>http://pbs.twimg.com/profile_images/814901822318120960/R3Zwsctt_normal.jpg</t>
  </si>
  <si>
    <t>http://pbs.twimg.com/profile_images/630565817986363393/KzWFFzM2_normal.jpg</t>
  </si>
  <si>
    <t>http://pbs.twimg.com/profile_images/1877880012/KimRawlingsCopy_normal.jpg</t>
  </si>
  <si>
    <t>http://pbs.twimg.com/profile_images/828569317256155136/U7M2aiVJ_normal.jpg</t>
  </si>
  <si>
    <t>http://pbs.twimg.com/profile_images/816209335768510464/w6MekUt5_normal.jpg</t>
  </si>
  <si>
    <t>http://pbs.twimg.com/profile_images/804711394759376900/w-jbjdsb_normal.jpg</t>
  </si>
  <si>
    <t>http://pbs.twimg.com/profile_images/770370728944340992/tswZz86g_normal.jpg</t>
  </si>
  <si>
    <t>http://pbs.twimg.com/profile_images/804826233452331008/K7IGrhm7_normal.jpg</t>
  </si>
  <si>
    <t>http://pbs.twimg.com/profile_images/817102167291138048/BvCfbI0N_normal.jpg</t>
  </si>
  <si>
    <t>http://pbs.twimg.com/profile_images/731863874266365952/O2kGoIKS_normal.jpg</t>
  </si>
  <si>
    <t>http://pbs.twimg.com/profile_images/820970428063576064/tKTmepOu_normal.jpg</t>
  </si>
  <si>
    <t>http://pbs.twimg.com/profile_images/720439929625554944/H1VzSwKL_normal.jpg</t>
  </si>
  <si>
    <t>http://pbs.twimg.com/profile_images/793789650649227264/OY_InAwL_normal.jpg</t>
  </si>
  <si>
    <t>http://pbs.twimg.com/profile_images/660058360226693120/dKM28P7h_normal.jpg</t>
  </si>
  <si>
    <t>http://pbs.twimg.com/profile_images/2797636677/449246ccb93f127720162730f8b2a136_normal.jpeg</t>
  </si>
  <si>
    <t>http://pbs.twimg.com/profile_images/820340739502669829/eO0kCMBU_normal.jpg</t>
  </si>
  <si>
    <t>http://pbs.twimg.com/profile_images/829805536816267265/pX3erU1z_normal.jpg</t>
  </si>
  <si>
    <t>http://pbs.twimg.com/profile_images/827173992536670208/CUiUi12O_normal.jpg</t>
  </si>
  <si>
    <t>http://pbs.twimg.com/profile_images/453882199477985280/XAAheikJ_normal.png</t>
  </si>
  <si>
    <t>http://pbs.twimg.com/profile_images/3611786841/b70607a6e89129671ef02750dff7b146_normal.jpeg</t>
  </si>
  <si>
    <t>http://pbs.twimg.com/profile_images/477439590232358913/xbZaJ1Ms_normal.jpeg</t>
  </si>
  <si>
    <t>http://pbs.twimg.com/profile_images/760722038180962304/Lfwpo2RG_normal.jpg</t>
  </si>
  <si>
    <t>http://pbs.twimg.com/profile_images/825745184185020419/g-FbS-2H_normal.jpg</t>
  </si>
  <si>
    <t>http://pbs.twimg.com/profile_images/825416570943979520/xVzwM0oe_normal.jpg</t>
  </si>
  <si>
    <t>http://pbs.twimg.com/profile_images/587661010753953792/Q_1mFUV9_normal.jpg</t>
  </si>
  <si>
    <t>http://pbs.twimg.com/profile_images/816059238321713153/GQ3fS7kJ_normal.jpg</t>
  </si>
  <si>
    <t>http://pbs.twimg.com/profile_images/779050044758646784/bFCTegQs_normal.jpg</t>
  </si>
  <si>
    <t>http://pbs.twimg.com/profile_images/378800000044649074/5219c6548690abb8adef841f2fc17aa0_normal.jpeg</t>
  </si>
  <si>
    <t>http://pbs.twimg.com/profile_images/821486903543418882/o4jHwwPT_normal.jpg</t>
  </si>
  <si>
    <t>http://pbs.twimg.com/profile_images/1509358744/artrift-social-image_normal.jpg</t>
  </si>
  <si>
    <t>http://pbs.twimg.com/profile_images/773142285156515840/ux9PPYhJ_normal.jpg</t>
  </si>
  <si>
    <t>http://pbs.twimg.com/profile_images/824250282083094529/qcStYA6I_normal.jpg</t>
  </si>
  <si>
    <t>http://pbs.twimg.com/profile_images/530651079542050816/c43QaDp3_normal.jpeg</t>
  </si>
  <si>
    <t>http://pbs.twimg.com/profile_images/550382844007432193/-LCzQ4kl_normal.jpeg</t>
  </si>
  <si>
    <t>http://pbs.twimg.com/profile_images/792488710306615297/e18-o9vZ_normal.jpg</t>
  </si>
  <si>
    <t>http://pbs.twimg.com/profile_images/674991280770953216/cuxx3ZGN_normal.jpg</t>
  </si>
  <si>
    <t>http://pbs.twimg.com/profile_images/788057928007872512/OYSOGrAw_normal.jpg</t>
  </si>
  <si>
    <t>http://pbs.twimg.com/profile_images/2683966901/5af3ba34aa94139a979ff737b3d552f8_normal.jpeg</t>
  </si>
  <si>
    <t>http://pbs.twimg.com/profile_images/552077819686043648/Tq6htv27_normal.jpeg</t>
  </si>
  <si>
    <t>http://pbs.twimg.com/profile_images/571248477117808641/mvv3LQZF_normal.jpeg</t>
  </si>
  <si>
    <t>http://pbs.twimg.com/profile_images/743000076918874113/GL36d_hm_normal.jpg</t>
  </si>
  <si>
    <t>http://pbs.twimg.com/profile_images/761482638045642752/ZoSLFCqW_normal.jpg</t>
  </si>
  <si>
    <t>http://pbs.twimg.com/profile_images/829683518733160449/dzDQECyq_normal.jpg</t>
  </si>
  <si>
    <t>http://pbs.twimg.com/profile_images/1188966676/v_normal.jpg</t>
  </si>
  <si>
    <t>http://pbs.twimg.com/profile_images/826659466707808257/GfYEs2oF_normal.jpg</t>
  </si>
  <si>
    <t>http://pbs.twimg.com/profile_images/671458334290022400/LU337XHP_normal.jpg</t>
  </si>
  <si>
    <t>http://pbs.twimg.com/profile_images/705977972830945280/qRAyHYnR_normal.jpg</t>
  </si>
  <si>
    <t>http://pbs.twimg.com/profile_images/378800000685387551/eb2822b8cd7b115fc19bd23d911f3fbc_normal.jpeg</t>
  </si>
  <si>
    <t>http://pbs.twimg.com/profile_images/825666370675343360/2FXkMyR6_normal.jpg</t>
  </si>
  <si>
    <t>http://pbs.twimg.com/profile_images/625749074986164224/foH1QTeQ_normal.png</t>
  </si>
  <si>
    <t>http://pbs.twimg.com/profile_images/378800000064294582/0bf73014927eeaf110a20f3556bf8a70_normal.jpeg</t>
  </si>
  <si>
    <t>http://pbs.twimg.com/profile_images/710197568035160064/WZxY17LE_normal.jpg</t>
  </si>
  <si>
    <t>http://pbs.twimg.com/profile_images/755457831092883456/uBjiwl4G_normal.jpg</t>
  </si>
  <si>
    <t>http://pbs.twimg.com/profile_images/785565684688310272/FzBYB5Lv_normal.jpg</t>
  </si>
  <si>
    <t>http://pbs.twimg.com/profile_images/746412164961935360/ShNtWcg-_normal.jpg</t>
  </si>
  <si>
    <t>http://pbs.twimg.com/profile_images/810907352668860416/rpMa-4QW_normal.jpg</t>
  </si>
  <si>
    <t>http://pbs.twimg.com/profile_images/764955104122372097/EghL6GJj_normal.jpg</t>
  </si>
  <si>
    <t>http://pbs.twimg.com/profile_images/809267454165647360/01POMWX4_normal.jpg</t>
  </si>
  <si>
    <t>http://pbs.twimg.com/profile_images/787513765113786368/4QjrrGph_normal.jpg</t>
  </si>
  <si>
    <t>http://pbs.twimg.com/profile_images/815245986603958274/KX2Eb6jU_normal.jpg</t>
  </si>
  <si>
    <t>http://pbs.twimg.com/profile_images/806160317013180416/Yg-LAZIz_normal.jpg</t>
  </si>
  <si>
    <t>http://pbs.twimg.com/profile_images/762997670680014848/XiPz959v_normal.jpg</t>
  </si>
  <si>
    <t>http://pbs.twimg.com/profile_images/758480692573573125/-DV3-TAo_normal.jpg</t>
  </si>
  <si>
    <t>http://pbs.twimg.com/profile_images/418370634083622913/uM_zcGN__normal.jpeg</t>
  </si>
  <si>
    <t>http://pbs.twimg.com/profile_images/825805441770754048/tERnYq3__normal.jpg</t>
  </si>
  <si>
    <t>http://pbs.twimg.com/profile_images/636731410724720640/RfD2Shay_normal.jpg</t>
  </si>
  <si>
    <t>http://pbs.twimg.com/profile_images/543249318740631553/Ao4zoVO6_normal.jpeg</t>
  </si>
  <si>
    <t>http://pbs.twimg.com/profile_images/700056729606868993/iYgAqod9_normal.jpg</t>
  </si>
  <si>
    <t>http://pbs.twimg.com/profile_images/816748662944579586/zlu3Kigj_normal.jpg</t>
  </si>
  <si>
    <t>http://pbs.twimg.com/profile_images/822962299010850816/kr0wWIHV_normal.jpg</t>
  </si>
  <si>
    <t>http://pbs.twimg.com/profile_images/768912409587310592/kM0qm0VK_normal.jpg</t>
  </si>
  <si>
    <t>http://pbs.twimg.com/profile_images/1484421958/image_normal.jpg</t>
  </si>
  <si>
    <t>http://pbs.twimg.com/profile_images/770201965406150656/9zniNpAC_normal.jpg</t>
  </si>
  <si>
    <t>http://pbs.twimg.com/profile_images/812482316975144960/hX0zwbtE_normal.jpg</t>
  </si>
  <si>
    <t>http://pbs.twimg.com/profile_images/782415766679277569/yrgIbjhV_normal.jpg</t>
  </si>
  <si>
    <t>http://pbs.twimg.com/profile_images/2810196457/364e45b577d213eeed1d1a76d13b65a4_normal.jpeg</t>
  </si>
  <si>
    <t>http://pbs.twimg.com/profile_images/1600532452/tehcie_normal.png</t>
  </si>
  <si>
    <t>http://pbs.twimg.com/profile_images/765256261881528320/Bk6h9emT_normal.jpg</t>
  </si>
  <si>
    <t>http://pbs.twimg.com/profile_images/816034921609195523/jFRhgo0x_normal.jpg</t>
  </si>
  <si>
    <t>http://pbs.twimg.com/profile_images/828712448417026054/5pAwiNnL_normal.jpg</t>
  </si>
  <si>
    <t>http://pbs.twimg.com/profile_images/597509584413163521/dptbVH1m_normal.jpg</t>
  </si>
  <si>
    <t>http://pbs.twimg.com/profile_images/718476610631004160/ZC8wJImu_normal.jpg</t>
  </si>
  <si>
    <t>http://pbs.twimg.com/profile_images/798156881915219968/ckDNVqEG_normal.jpg</t>
  </si>
  <si>
    <t>http://pbs.twimg.com/profile_images/736522100/ru108378_copy_normal.jpg</t>
  </si>
  <si>
    <t>http://pbs.twimg.com/profile_images/825529715049902080/atjx4IqY_normal.jpg</t>
  </si>
  <si>
    <t>http://pbs.twimg.com/profile_images/796484460107571200/7fg98gTH_normal.jpg</t>
  </si>
  <si>
    <t>http://pbs.twimg.com/profile_images/786213867621933056/TDYztOia_normal.jpg</t>
  </si>
  <si>
    <t>http://pbs.twimg.com/profile_images/1579038715/600px-Estrella_roja_alada_svg_normal.png</t>
  </si>
  <si>
    <t>http://pbs.twimg.com/profile_images/824985993593942017/jgJMykHL_normal.jpg</t>
  </si>
  <si>
    <t>http://pbs.twimg.com/profile_images/824478768613830656/DsS8R3B1_normal.jpg</t>
  </si>
  <si>
    <t>http://pbs.twimg.com/profile_images/829451750016839685/gciQN6Rf_normal.jpg</t>
  </si>
  <si>
    <t>http://pbs.twimg.com/profile_images/819078363251781634/siXZ6Is9_normal.jpg</t>
  </si>
  <si>
    <t>http://pbs.twimg.com/profile_images/789203655354306560/2q17fc1u_normal.jpg</t>
  </si>
  <si>
    <t>http://pbs.twimg.com/profile_images/763002176645967877/EGPoyZm5_normal.jpg</t>
  </si>
  <si>
    <t>http://pbs.twimg.com/profile_images/466232533059772416/hZZdtGxn_normal.jpeg</t>
  </si>
  <si>
    <t>http://pbs.twimg.com/profile_images/824789795624755201/IqLU9S4x_normal.jpg</t>
  </si>
  <si>
    <t>http://pbs.twimg.com/profile_images/827235975420137472/kPqcFGFx_normal.jpg</t>
  </si>
  <si>
    <t>http://pbs.twimg.com/profile_images/693270265623506944/rl_ql9-7_normal.jpg</t>
  </si>
  <si>
    <t>http://pbs.twimg.com/profile_images/772421741696221184/T5dQQ9Fx_normal.jpg</t>
  </si>
  <si>
    <t>http://pbs.twimg.com/profile_images/527858122488950784/7UtNuP6D_normal.jpeg</t>
  </si>
  <si>
    <t>http://pbs.twimg.com/profile_images/2426019820/vkhokaxvqsbbmrrajfyc_normal.jpeg</t>
  </si>
  <si>
    <t>http://pbs.twimg.com/profile_images/759832288746086401/AOTOAnu1_normal.jpg</t>
  </si>
  <si>
    <t>http://pbs.twimg.com/profile_images/829133294864306176/Uy40CRsB_normal.jpg</t>
  </si>
  <si>
    <t>http://pbs.twimg.com/profile_images/571105661444096001/Syu37Ga-_normal.jpeg</t>
  </si>
  <si>
    <t>http://pbs.twimg.com/profile_images/774041385347317760/QwMxTpBa_normal.jpg</t>
  </si>
  <si>
    <t>http://pbs.twimg.com/profile_images/820211494814097408/YpMqR2iv_normal.jpg</t>
  </si>
  <si>
    <t>http://pbs.twimg.com/profile_images/827084890646704130/oMsbc3kG_normal.jpg</t>
  </si>
  <si>
    <t>http://pbs.twimg.com/profile_images/647681944289976321/apFp1mKE_normal.jpg</t>
  </si>
  <si>
    <t>http://pbs.twimg.com/profile_images/828497754280312832/__C9WXhx_normal.jpg</t>
  </si>
  <si>
    <t>http://pbs.twimg.com/profile_images/796448677728382976/MB9UOiah_normal.jpg</t>
  </si>
  <si>
    <t>http://pbs.twimg.com/profile_images/1370375746/ME_normal.jpg</t>
  </si>
  <si>
    <t>http://pbs.twimg.com/profile_images/482213643853901824/9ThvcT_f_normal.png</t>
  </si>
  <si>
    <t>http://pbs.twimg.com/profile_images/819027033866895360/WVZpAyaa_normal.jpg</t>
  </si>
  <si>
    <t>http://pbs.twimg.com/profile_images/799099904945745920/H_7o-oIZ_normal.jpg</t>
  </si>
  <si>
    <t>http://pbs.twimg.com/profile_images/2389608190/iha8jq4enbkjs5t33vpw_normal.jpeg</t>
  </si>
  <si>
    <t>http://pbs.twimg.com/profile_images/2816260660/7036f0aa7b4cc657a9b3b31328ebd4b0_normal.jpeg</t>
  </si>
  <si>
    <t>http://pbs.twimg.com/profile_images/607274848310673408/eFWqd4re_normal.jpg</t>
  </si>
  <si>
    <t>http://pbs.twimg.com/profile_images/755299463497785344/Hy-WRWs7_normal.jpg</t>
  </si>
  <si>
    <t>http://pbs.twimg.com/profile_images/824624913214480384/Okt92JsQ_normal.jpg</t>
  </si>
  <si>
    <t>http://pbs.twimg.com/profile_images/597296270/tt1_normal.JPG</t>
  </si>
  <si>
    <t>http://pbs.twimg.com/profile_images/743939643738034176/WkGloI0u_normal.jpg</t>
  </si>
  <si>
    <t>http://pbs.twimg.com/profile_images/756396694988808192/sr2UyY48_normal.jpg</t>
  </si>
  <si>
    <t>http://pbs.twimg.com/profile_images/823201799784042498/LE77BkJl_normal.jpg</t>
  </si>
  <si>
    <t>http://pbs.twimg.com/profile_images/1703850351/nof.io_normal.png</t>
  </si>
  <si>
    <t>http://pbs.twimg.com/profile_images/797570459571253248/lI3o2Tbg_normal.jpg</t>
  </si>
  <si>
    <t>http://pbs.twimg.com/profile_images/590163422500638721/sjqZhZkB_normal.png</t>
  </si>
  <si>
    <t>http://pbs.twimg.com/profile_images/3305434277/2248c9dceb2e0562800a41f0fb867017_normal.png</t>
  </si>
  <si>
    <t>http://pbs.twimg.com/profile_images/820186406433607680/wL5Ax0cU_normal.jpg</t>
  </si>
  <si>
    <t>http://pbs.twimg.com/profile_images/810967429270552576/nVVCR4jL_normal.jpg</t>
  </si>
  <si>
    <t>http://pbs.twimg.com/profile_images/460507711013019648/uXk8O57Q_normal.jpeg</t>
  </si>
  <si>
    <t>http://pbs.twimg.com/profile_images/815283408926572544/QGtSItjL_normal.jpg</t>
  </si>
  <si>
    <t>http://pbs.twimg.com/profile_images/680845053053505536/U4c7ahxP_normal.jpg</t>
  </si>
  <si>
    <t>http://pbs.twimg.com/profile_images/828691323360260098/zqPjBPu5_normal.jpg</t>
  </si>
  <si>
    <t>http://pbs.twimg.com/profile_images/247416825/monkey_normal.jpg</t>
  </si>
  <si>
    <t>http://pbs.twimg.com/profile_images/817219670902063104/Pq5OBfXG_normal.jpg</t>
  </si>
  <si>
    <t>http://pbs.twimg.com/profile_images/617984704743018496/YqS8ZiLl_normal.jpg</t>
  </si>
  <si>
    <t>http://pbs.twimg.com/profile_images/422891898333048832/escZFEgM_normal.jpeg</t>
  </si>
  <si>
    <t>http://pbs.twimg.com/profile_images/655915227649695744/zS4ccOjt_normal.jpg</t>
  </si>
  <si>
    <t>http://pbs.twimg.com/profile_images/617901595632648192/vooDS-PH_normal.png</t>
  </si>
  <si>
    <t>http://pbs.twimg.com/profile_images/829987725461774336/co6AkHNy_normal.jpg</t>
  </si>
  <si>
    <t>http://pbs.twimg.com/profile_images/745783766023606272/JH9ua9c__normal.jpg</t>
  </si>
  <si>
    <t>http://pbs.twimg.com/profile_images/829475566373986304/fe4Qzkcc_normal.jpg</t>
  </si>
  <si>
    <t>http://pbs.twimg.com/profile_images/758060618117251072/eZu99ODE_normal.jpg</t>
  </si>
  <si>
    <t>http://pbs.twimg.com/profile_images/829495534176055296/pR8Io3wy_normal.jpg</t>
  </si>
  <si>
    <t>http://pbs.twimg.com/profile_images/829497045669052419/QQ76OWS7_normal.jpg</t>
  </si>
  <si>
    <t>http://pbs.twimg.com/profile_images/683371706556248064/iKJYWrGs_normal.jpg</t>
  </si>
  <si>
    <t>http://pbs.twimg.com/profile_images/822557097468555264/pWv4dlQy_normal.jpg</t>
  </si>
  <si>
    <t>http://pbs.twimg.com/profile_images/557148421157445632/AKH8RicD_normal.jpeg</t>
  </si>
  <si>
    <t>http://pbs.twimg.com/profile_images/687767655214891008/n9pHVYUl_normal.png</t>
  </si>
  <si>
    <t>http://pbs.twimg.com/profile_images/815216035007778816/0Oe-3KAB_normal.jpg</t>
  </si>
  <si>
    <t>http://pbs.twimg.com/profile_images/806067600874700800/jNlxQIIL_normal.jpg</t>
  </si>
  <si>
    <t>http://pbs.twimg.com/profile_images/814438342389596164/-rgyCDzf_normal.jpg</t>
  </si>
  <si>
    <t>http://pbs.twimg.com/profile_images/818556198848851969/2YgBl5q7_normal.jpg</t>
  </si>
  <si>
    <t>http://pbs.twimg.com/profile_images/3149762076/db15cdaa55f48387ae703c4857ea7ed0_normal.jpeg</t>
  </si>
  <si>
    <t>http://pbs.twimg.com/profile_images/829970874891661312/D3ZzeJYr_normal.jpg</t>
  </si>
  <si>
    <t>http://pbs.twimg.com/profile_images/3705431627/2d9a5fdb8efeba03e4f17c08a5dee0dd_normal.jpeg</t>
  </si>
  <si>
    <t>http://pbs.twimg.com/profile_images/477799778512670720/_J7BGQAJ_normal.jpeg</t>
  </si>
  <si>
    <t>http://pbs.twimg.com/profile_images/818400808207339520/CKBQabaj_normal.jpg</t>
  </si>
  <si>
    <t>http://pbs.twimg.com/profile_images/2138389350/MBF_Twitter_Prof_normal.jpg</t>
  </si>
  <si>
    <t>http://pbs.twimg.com/profile_images/490977133842268160/H3QWCfBJ_normal.jpeg</t>
  </si>
  <si>
    <t>http://pbs.twimg.com/profile_images/823957465846992897/msWSHeA-_normal.jpg</t>
  </si>
  <si>
    <t>http://pbs.twimg.com/profile_images/725860741996240897/BiZjDUKv_normal.jpg</t>
  </si>
  <si>
    <t>http://pbs.twimg.com/profile_images/3695602874/45e091067564595e8683472d6e167a14_normal.png</t>
  </si>
  <si>
    <t>http://pbs.twimg.com/profile_images/809181735934164994/tBls19Kz_normal.jpg</t>
  </si>
  <si>
    <t>http://pbs.twimg.com/profile_images/825784157477466112/EBjBHJoX_normal.jpg</t>
  </si>
  <si>
    <t>http://pbs.twimg.com/profile_images/2341438874/bhollaran_normal.jpg</t>
  </si>
  <si>
    <t>http://pbs.twimg.com/profile_images/701507251266260996/HDL_7rTB_normal.jpg</t>
  </si>
  <si>
    <t>http://pbs.twimg.com/profile_images/809875508540407808/sZhwGwNk_normal.jpg</t>
  </si>
  <si>
    <t>http://pbs.twimg.com/profile_images/824331979810336768/X2_BqLce_normal.jpg</t>
  </si>
  <si>
    <t>http://pbs.twimg.com/profile_images/821311818429857792/eNOyg635_normal.jpg</t>
  </si>
  <si>
    <t>http://pbs.twimg.com/profile_images/822690313546305540/_8PnYVKN_normal.jpg</t>
  </si>
  <si>
    <t>http://pbs.twimg.com/profile_images/799294563160625152/6GpeLY1M_normal.jpg</t>
  </si>
  <si>
    <t>http://pbs.twimg.com/profile_images/805275138245562368/gffDz27l_normal.jpg</t>
  </si>
  <si>
    <t>http://pbs.twimg.com/profile_images/812741954664439808/WrbZTqqW_normal.jpg</t>
  </si>
  <si>
    <t>http://pbs.twimg.com/profile_images/824437605508976644/2DMDozTq_normal.jpg</t>
  </si>
  <si>
    <t>http://pbs.twimg.com/profile_images/796719859518369792/XyuGMexG_normal.jpg</t>
  </si>
  <si>
    <t>http://pbs.twimg.com/profile_images/1167244844/NewYearsDipSq_normal.jpg</t>
  </si>
  <si>
    <t>http://pbs.twimg.com/profile_images/795411079622840320/B3krj1qd_normal.jpg</t>
  </si>
  <si>
    <t>http://pbs.twimg.com/profile_images/730589908448874496/d84CkFaj_normal.jpg</t>
  </si>
  <si>
    <t>http://pbs.twimg.com/profile_images/627918346244239360/QQ-Qpud-_normal.jpg</t>
  </si>
  <si>
    <t>http://pbs.twimg.com/profile_images/486878655113461761/4zkFOjWP_normal.jpeg</t>
  </si>
  <si>
    <t>http://pbs.twimg.com/profile_images/797603946143432704/I0v7i_m2_normal.jpg</t>
  </si>
  <si>
    <t>http://pbs.twimg.com/profile_images/770949410842869760/LY4yMgBJ_normal.jpg</t>
  </si>
  <si>
    <t>http://pbs.twimg.com/profile_images/817023889234677761/CrzvTZ7p_normal.jpg</t>
  </si>
  <si>
    <t>http://pbs.twimg.com/profile_images/668842810142011392/4P3UBMi-_normal.jpg</t>
  </si>
  <si>
    <t>http://pbs.twimg.com/profile_images/749939414038708224/VzTSH-Yn_normal.jpg</t>
  </si>
  <si>
    <t>http://pbs.twimg.com/profile_images/752299688800428032/Z2zhc22z_normal.jpg</t>
  </si>
  <si>
    <t>http://pbs.twimg.com/profile_images/823136088025862144/CK7qMjTb_normal.jpg</t>
  </si>
  <si>
    <t>http://pbs.twimg.com/profile_images/817454000203268096/vgX1lo5U_normal.jpg</t>
  </si>
  <si>
    <t>http://pbs.twimg.com/profile_images/553126586229080064/Z3YjYIzS_normal.jpeg</t>
  </si>
  <si>
    <t>http://pbs.twimg.com/profile_images/826555732493479936/LFxy5dYt_normal.jpg</t>
  </si>
  <si>
    <t>http://pbs.twimg.com/profile_images/552758408424603648/9uczFiL5_normal.jpeg</t>
  </si>
  <si>
    <t>http://pbs.twimg.com/profile_images/399816146/Joslin_Nov_normal.jpg</t>
  </si>
  <si>
    <t>http://pbs.twimg.com/profile_images/823376551194529792/74PUX45m_normal.jpg</t>
  </si>
  <si>
    <t>http://pbs.twimg.com/profile_images/505941625495760896/G500J2cz_normal.jpeg</t>
  </si>
  <si>
    <t>http://pbs.twimg.com/profile_images/145297057/40356766735_1227529321_332213132_1232210579891_normal.jpeg</t>
  </si>
  <si>
    <t>http://pbs.twimg.com/profile_images/583251311010922496/FDAG6VE2_normal.jpg</t>
  </si>
  <si>
    <t>http://pbs.twimg.com/profile_images/830000468659142656/oW3t3JMT_normal.jpg</t>
  </si>
  <si>
    <t>http://pbs.twimg.com/profile_images/829914766437187585/7v4sQPS8_normal.jpg</t>
  </si>
  <si>
    <t>http://pbs.twimg.com/profile_images/815620626056675328/jOBkLAyA_normal.jpg</t>
  </si>
  <si>
    <t>http://pbs.twimg.com/profile_images/601311568740024320/TfciP25O_normal.jpg</t>
  </si>
  <si>
    <t>http://pbs.twimg.com/profile_images/821139586428661761/ejEK7aWA_normal.jpg</t>
  </si>
  <si>
    <t>http://pbs.twimg.com/profile_images/250781952/RJBmooismall_normal.jpg</t>
  </si>
  <si>
    <t>http://pbs.twimg.com/profile_images/829018825899253760/uipz72DP_normal.jpg</t>
  </si>
  <si>
    <t>http://pbs.twimg.com/profile_images/794224180774453252/uhwVXBwZ_normal.jpg</t>
  </si>
  <si>
    <t>http://pbs.twimg.com/profile_images/816789199244447744/ffVJZ_GE_normal.jpg</t>
  </si>
  <si>
    <t>http://pbs.twimg.com/profile_images/829352392344875008/KNigEMXR_normal.jpg</t>
  </si>
  <si>
    <t>http://pbs.twimg.com/profile_images/819460857063149569/NyplCBSu_normal.jpg</t>
  </si>
  <si>
    <t>http://pbs.twimg.com/profile_images/814449243809345541/K_iezFcM_normal.jpg</t>
  </si>
  <si>
    <t>http://pbs.twimg.com/profile_images/3207703484/ea5e469b3ef46356f8f576dbcc8f79c4_normal.jpeg</t>
  </si>
  <si>
    <t>http://pbs.twimg.com/profile_images/1304582304/davehead_normal.jpg</t>
  </si>
  <si>
    <t>http://pbs.twimg.com/profile_images/828046046722875392/IG55actI_normal.jpg</t>
  </si>
  <si>
    <t>http://pbs.twimg.com/profile_images/820199205247414272/kD5W0EbD_normal.jpg</t>
  </si>
  <si>
    <t>http://pbs.twimg.com/profile_images/809125072178909185/kce_7fnU_normal.jpg</t>
  </si>
  <si>
    <t>http://pbs.twimg.com/profile_images/829996801545617408/SXXdLNt5_normal.jpg</t>
  </si>
  <si>
    <t>http://pbs.twimg.com/profile_images/829181691432464385/n6mS5LYJ_normal.jpg</t>
  </si>
  <si>
    <t>http://pbs.twimg.com/profile_images/639228951433351168/ASnJ_lTK_normal.jpg</t>
  </si>
  <si>
    <t>http://pbs.twimg.com/profile_images/826525236879204353/MraLXOgm_normal.jpg</t>
  </si>
  <si>
    <t>http://pbs.twimg.com/profile_images/557330752934006784/5YLNWChg_normal.jpeg</t>
  </si>
  <si>
    <t>http://pbs.twimg.com/profile_images/583732146822516736/BvsBWDq3_normal.jpg</t>
  </si>
  <si>
    <t>http://pbs.twimg.com/profile_images/824994536405491715/jNdbsUO5_normal.jpg</t>
  </si>
  <si>
    <t>http://pbs.twimg.com/profile_images/2539101789/IMG00035-20120824-1406_normal.jpg</t>
  </si>
  <si>
    <t>http://pbs.twimg.com/profile_images/551452378595987456/j1ydC16c_normal.jpeg</t>
  </si>
  <si>
    <t>http://pbs.twimg.com/profile_images/1995716304/krd_normal.jpg</t>
  </si>
  <si>
    <t>http://pbs.twimg.com/profile_images/808756406711160832/2b10hKMo_normal.jpg</t>
  </si>
  <si>
    <t>http://pbs.twimg.com/profile_images/789232824159174658/Ji3L4c2U_normal.jpg</t>
  </si>
  <si>
    <t>http://pbs.twimg.com/profile_images/749556629004226560/1V4VcviR_normal.jpg</t>
  </si>
  <si>
    <t>http://pbs.twimg.com/profile_images/703960233622806528/EHquRaI2_normal.jpg</t>
  </si>
  <si>
    <t>http://pbs.twimg.com/profile_images/777373517859872768/9h-OzHVK_normal.jpg</t>
  </si>
  <si>
    <t>http://pbs.twimg.com/profile_images/806093819057840128/2-RwL8jA_normal.jpg</t>
  </si>
  <si>
    <t>http://pbs.twimg.com/profile_images/825686171766374400/JQa05vPP_normal.jpg</t>
  </si>
  <si>
    <t>http://pbs.twimg.com/profile_images/714946924105883648/4fgNVF4H_normal.jpg</t>
  </si>
  <si>
    <t>http://pbs.twimg.com/profile_images/826849264819171328/IkCP3LsZ_normal.jpg</t>
  </si>
  <si>
    <t>http://pbs.twimg.com/profile_images/2157089347/9f721942-1cfc-41a2-8544-7d7a176917e3_normal.png</t>
  </si>
  <si>
    <t>http://pbs.twimg.com/profile_images/378800000031548572/e7a899cbf006925a8012db1cafba36b4_normal.jpeg</t>
  </si>
  <si>
    <t>http://pbs.twimg.com/profile_images/790302822722113536/r3WQpsE3_normal.jpg</t>
  </si>
  <si>
    <t>http://pbs.twimg.com/profile_images/814362112306737153/7zrkZm4y_normal.jpg</t>
  </si>
  <si>
    <t>http://pbs.twimg.com/profile_images/748971918586482692/3ixqcoLF_normal.jpg</t>
  </si>
  <si>
    <t>http://pbs.twimg.com/profile_images/825117109885796352/kImub2Sh_normal.jpg</t>
  </si>
  <si>
    <t>http://pbs.twimg.com/profile_images/496066000/hn.logo.twitter_normal.JPG</t>
  </si>
  <si>
    <t>http://pbs.twimg.com/profile_images/726520879656636417/HBOMnW9W_normal.jpg</t>
  </si>
  <si>
    <t>http://pbs.twimg.com/profile_images/691419544/the_eco_honey_normal.jpg</t>
  </si>
  <si>
    <t>http://pbs.twimg.com/profile_images/688691953224011776/QgmbJx9T_normal.jpg</t>
  </si>
  <si>
    <t>http://pbs.twimg.com/profile_images/615616401550782464/e9w3Atmm_normal.jpg</t>
  </si>
  <si>
    <t>http://pbs.twimg.com/profile_images/763533646045118465/D-UZeZHX_normal.jpg</t>
  </si>
  <si>
    <t>http://pbs.twimg.com/profile_images/820416429254025216/gPhfgq9t_normal.jpg</t>
  </si>
  <si>
    <t>http://pbs.twimg.com/profile_images/734681691743195136/WPm3-b9L_normal.jpg</t>
  </si>
  <si>
    <t>http://pbs.twimg.com/profile_images/677162402769674241/0w-spWQL_normal.jpg</t>
  </si>
  <si>
    <t>http://pbs.twimg.com/profile_images/803665892295016448/mfe3_quT_normal.jpg</t>
  </si>
  <si>
    <t>http://pbs.twimg.com/profile_images/826929883959934978/mjobz3Rh_normal.jpg</t>
  </si>
  <si>
    <t>http://pbs.twimg.com/profile_images/618363458/images_normal.jpg</t>
  </si>
  <si>
    <t>http://pbs.twimg.com/profile_images/827519522613690369/AkOlIB0s_normal.jpg</t>
  </si>
  <si>
    <t>http://pbs.twimg.com/profile_images/710718741202345984/Ig5odx0Q_normal.jpg</t>
  </si>
  <si>
    <t>http://pbs.twimg.com/profile_images/761413281030344710/8foLuB90_normal.jpg</t>
  </si>
  <si>
    <t>http://pbs.twimg.com/profile_images/575714849109364737/-iVEp9va_normal.jpeg</t>
  </si>
  <si>
    <t>http://pbs.twimg.com/profile_images/557343521791676416/_HL6hz54_normal.png</t>
  </si>
  <si>
    <t>http://pbs.twimg.com/profile_images/744208599782567936/VMldbZgV_normal.jpg</t>
  </si>
  <si>
    <t>http://pbs.twimg.com/profile_images/811944338964017152/Sa1_ma1z_normal.jpg</t>
  </si>
  <si>
    <t>http://pbs.twimg.com/profile_images/816196535947902977/ZxiSYG68_normal.jpg</t>
  </si>
  <si>
    <t>http://pbs.twimg.com/profile_images/806674239914971137/DhaHo5Py_normal.jpg</t>
  </si>
  <si>
    <t>http://pbs.twimg.com/profile_images/3538450639/e65f3c031f53569eb032b8713789efdc_normal.png</t>
  </si>
  <si>
    <t>http://pbs.twimg.com/profile_images/819102767419625472/RsW1Gdde_normal.jpg</t>
  </si>
  <si>
    <t>http://pbs.twimg.com/profile_images/1153136670/madmen_icon_normal.jpg</t>
  </si>
  <si>
    <t>http://pbs.twimg.com/profile_images/824687719087497222/SmUTcH1M_normal.jpg</t>
  </si>
  <si>
    <t>http://pbs.twimg.com/profile_images/826480398892941313/3cUteijs_normal.jpg</t>
  </si>
  <si>
    <t>http://pbs.twimg.com/profile_images/584162688042987520/uN58xw8M_normal.jpg</t>
  </si>
  <si>
    <t>http://pbs.twimg.com/profile_images/469072348629327873/Gg91WkGv_normal.jpeg</t>
  </si>
  <si>
    <t>http://pbs.twimg.com/profile_images/797134866097831936/y5P8MdYq_normal.jpg</t>
  </si>
  <si>
    <t>http://pbs.twimg.com/profile_images/597881237177507840/iz3gRK5W_normal.jpg</t>
  </si>
  <si>
    <t>http://pbs.twimg.com/profile_images/2172252437/f2-cropped_normal.jpg</t>
  </si>
  <si>
    <t>http://pbs.twimg.com/profile_images/827110218706325504/kMkTk0kK_normal.jpg</t>
  </si>
  <si>
    <t>http://pbs.twimg.com/profile_images/615046694/96410002_1_normal.jpg</t>
  </si>
  <si>
    <t>http://pbs.twimg.com/profile_images/508823442288685056/HdEn697t_normal.jpeg</t>
  </si>
  <si>
    <t>http://pbs.twimg.com/profile_images/692173939263606785/5RwOEUAJ_normal.jpg</t>
  </si>
  <si>
    <t>http://pbs.twimg.com/profile_images/780861855912828928/q3iDkZXE_normal.jpg</t>
  </si>
  <si>
    <t>http://pbs.twimg.com/profile_images/713891081209950208/MLlfJ3ce_normal.jpg</t>
  </si>
  <si>
    <t>http://pbs.twimg.com/profile_images/816712341572222976/Iq2We2S-_normal.jpg</t>
  </si>
  <si>
    <t>http://pbs.twimg.com/profile_images/817438512979083266/4hthMQBd_normal.jpg</t>
  </si>
  <si>
    <t>http://pbs.twimg.com/profile_images/608650194947735552/wP1XOW5h_normal.jpg</t>
  </si>
  <si>
    <t>http://pbs.twimg.com/profile_images/623482209287057408/ERFDgbCX_normal.jpg</t>
  </si>
  <si>
    <t>http://pbs.twimg.com/profile_images/771161995034947589/w6XBBmKd_normal.jpg</t>
  </si>
  <si>
    <t>http://pbs.twimg.com/profile_images/814246886307598336/nYPrQ3MN_normal.jpg</t>
  </si>
  <si>
    <t>http://pbs.twimg.com/profile_images/247195135/becker_normal.GIF</t>
  </si>
  <si>
    <t>http://pbs.twimg.com/profile_images/824506693673488384/-VkcO6Ft_normal.jpg</t>
  </si>
  <si>
    <t>http://pbs.twimg.com/profile_images/500656247/2nd_to_fix_normal.jpg</t>
  </si>
  <si>
    <t>http://pbs.twimg.com/profile_images/822541888918089729/MawLKuOn_normal.jpg</t>
  </si>
  <si>
    <t>http://pbs.twimg.com/profile_images/827920165132079105/Wbhcj4X7_normal.jpg</t>
  </si>
  <si>
    <t>http://pbs.twimg.com/profile_images/666188701509152768/pRak57kw_normal.jpg</t>
  </si>
  <si>
    <t>http://pbs.twimg.com/profile_images/502529784963166208/Zhd_a59K_normal.jpeg</t>
  </si>
  <si>
    <t>http://pbs.twimg.com/profile_images/827309367422775296/1pFjBEBU_normal.jpg</t>
  </si>
  <si>
    <t>http://pbs.twimg.com/profile_images/527338772997107713/lxgoawVs_normal.jpeg</t>
  </si>
  <si>
    <t>http://pbs.twimg.com/profile_images/777206999721373696/E1xsU1HN_normal.jpg</t>
  </si>
  <si>
    <t>http://pbs.twimg.com/profile_images/678381599235280896/D57j-05q_normal.jpg</t>
  </si>
  <si>
    <t>http://pbs.twimg.com/profile_images/826542259248197635/uA3uG9MZ_normal.jpg</t>
  </si>
  <si>
    <t>http://pbs.twimg.com/profile_images/796217783721873408/x_wKibai_normal.jpg</t>
  </si>
  <si>
    <t>http://pbs.twimg.com/profile_images/829962878249758720/hmSXMaPY_normal.jpg</t>
  </si>
  <si>
    <t>http://pbs.twimg.com/profile_images/748884319645667328/UVm0R__Q_normal.jpg</t>
  </si>
  <si>
    <t>http://pbs.twimg.com/profile_images/716594249538478080/F1uyZqZK_normal.jpg</t>
  </si>
  <si>
    <t>http://pbs.twimg.com/profile_images/752215849126146048/wiUpY5yN_normal.jpg</t>
  </si>
  <si>
    <t>http://pbs.twimg.com/profile_images/646880117311041536/02yTbq9m_normal.jpg</t>
  </si>
  <si>
    <t>http://pbs.twimg.com/profile_images/829884707277910017/dTNJsY_E_normal.jpg</t>
  </si>
  <si>
    <t>http://pbs.twimg.com/profile_images/782337413318225920/DlENV3d8_normal.jpg</t>
  </si>
  <si>
    <t>http://pbs.twimg.com/profile_images/378800000021529451/4c234fce2e8fdfa3171854d3d2c905af_normal.png</t>
  </si>
  <si>
    <t>http://pbs.twimg.com/profile_images/827686656127930369/jMgvooFj_normal.jpg</t>
  </si>
  <si>
    <t>https://twitter.com/davidezell11</t>
  </si>
  <si>
    <t>https://twitter.com/susummerhlcks</t>
  </si>
  <si>
    <t>https://twitter.com/rotatinghead</t>
  </si>
  <si>
    <t>https://twitter.com/khanoisseur</t>
  </si>
  <si>
    <t>https://twitter.com/newyorker2212</t>
  </si>
  <si>
    <t>https://twitter.com/erinmbarlow</t>
  </si>
  <si>
    <t>https://twitter.com/hudsonvalstrong</t>
  </si>
  <si>
    <t>https://twitter.com/lisawestbrook64</t>
  </si>
  <si>
    <t>https://twitter.com/utterlybespoke</t>
  </si>
  <si>
    <t>https://twitter.com/danbethyname</t>
  </si>
  <si>
    <t>https://twitter.com/aztecaboy8387</t>
  </si>
  <si>
    <t>https://twitter.com/c4mms</t>
  </si>
  <si>
    <t>https://twitter.com/duncancastles</t>
  </si>
  <si>
    <t>https://twitter.com/paulsimpsonhn</t>
  </si>
  <si>
    <t>https://twitter.com/comet_layth</t>
  </si>
  <si>
    <t>https://twitter.com/ohmrporter</t>
  </si>
  <si>
    <t>https://twitter.com/indyvoices</t>
  </si>
  <si>
    <t>https://twitter.com/daradebrun</t>
  </si>
  <si>
    <t>https://twitter.com/tabootrump</t>
  </si>
  <si>
    <t>https://twitter.com/anthonymcintyre</t>
  </si>
  <si>
    <t>https://twitter.com/franpol4</t>
  </si>
  <si>
    <t>https://twitter.com/nospin_43</t>
  </si>
  <si>
    <t>https://twitter.com/upstaging</t>
  </si>
  <si>
    <t>https://twitter.com/carmensaurusrex</t>
  </si>
  <si>
    <t>https://twitter.com/aruby33</t>
  </si>
  <si>
    <t>https://twitter.com/badgirl_loony</t>
  </si>
  <si>
    <t>https://twitter.com/stephenebaker</t>
  </si>
  <si>
    <t>https://twitter.com/ericgeller</t>
  </si>
  <si>
    <t>https://twitter.com/karethdreams</t>
  </si>
  <si>
    <t>https://twitter.com/chiefbrody10</t>
  </si>
  <si>
    <t>https://twitter.com/japachon1</t>
  </si>
  <si>
    <t>https://twitter.com/yelidiaz</t>
  </si>
  <si>
    <t>https://twitter.com/sjkottke</t>
  </si>
  <si>
    <t>https://twitter.com/vanityfair</t>
  </si>
  <si>
    <t>https://twitter.com/tony_cleveland</t>
  </si>
  <si>
    <t>https://twitter.com/discreetsecure</t>
  </si>
  <si>
    <t>https://twitter.com/fullerjohn1119</t>
  </si>
  <si>
    <t>https://twitter.com/rizz_wa</t>
  </si>
  <si>
    <t>https://twitter.com/emrzcnnozcan</t>
  </si>
  <si>
    <t>https://twitter.com/flightpathbook</t>
  </si>
  <si>
    <t>https://twitter.com/jimmy_jarkarta</t>
  </si>
  <si>
    <t>https://twitter.com/camila_giovanin</t>
  </si>
  <si>
    <t>https://twitter.com/asfandkhan6</t>
  </si>
  <si>
    <t>https://twitter.com/roeld_</t>
  </si>
  <si>
    <t>https://twitter.com/lefreniere</t>
  </si>
  <si>
    <t>https://twitter.com/josemorah</t>
  </si>
  <si>
    <t>https://twitter.com/standardissueuk</t>
  </si>
  <si>
    <t>https://twitter.com/saffysoot</t>
  </si>
  <si>
    <t>https://twitter.com/rodbamberry</t>
  </si>
  <si>
    <t>https://twitter.com/gauravpandhi</t>
  </si>
  <si>
    <t>https://twitter.com/imr4444</t>
  </si>
  <si>
    <t>https://twitter.com/daryafightsback</t>
  </si>
  <si>
    <t>https://twitter.com/jenlhoie</t>
  </si>
  <si>
    <t>https://twitter.com/prajdizan</t>
  </si>
  <si>
    <t>https://twitter.com/pizzajzla</t>
  </si>
  <si>
    <t>https://twitter.com/donmannik</t>
  </si>
  <si>
    <t>https://twitter.com/pirulo_rivera</t>
  </si>
  <si>
    <t>https://twitter.com/mikiebarb</t>
  </si>
  <si>
    <t>https://twitter.com/philiprucker</t>
  </si>
  <si>
    <t>https://twitter.com/writersyndrome</t>
  </si>
  <si>
    <t>https://twitter.com/jackfowler</t>
  </si>
  <si>
    <t>https://twitter.com/saravalt</t>
  </si>
  <si>
    <t>https://twitter.com/ellmgr80</t>
  </si>
  <si>
    <t>https://twitter.com/this_bros</t>
  </si>
  <si>
    <t>https://twitter.com/causticbob</t>
  </si>
  <si>
    <t>https://twitter.com/mycounsinvin</t>
  </si>
  <si>
    <t>https://twitter.com/maloney875</t>
  </si>
  <si>
    <t>https://twitter.com/zebercet0</t>
  </si>
  <si>
    <t>https://twitter.com/serkanacar007</t>
  </si>
  <si>
    <t>https://twitter.com/peoplestarworld</t>
  </si>
  <si>
    <t>https://twitter.com/kadirr</t>
  </si>
  <si>
    <t>https://twitter.com/conhockeyguy</t>
  </si>
  <si>
    <t>https://twitter.com/jonahnro</t>
  </si>
  <si>
    <t>https://twitter.com/barbolsonmke</t>
  </si>
  <si>
    <t>https://twitter.com/jennxpennwho</t>
  </si>
  <si>
    <t>https://twitter.com/jennmcallister</t>
  </si>
  <si>
    <t>https://twitter.com/auka_asante</t>
  </si>
  <si>
    <t>https://twitter.com/__yessbree</t>
  </si>
  <si>
    <t>https://twitter.com/scooterissima</t>
  </si>
  <si>
    <t>https://twitter.com/greg21olson</t>
  </si>
  <si>
    <t>https://twitter.com/agustinps</t>
  </si>
  <si>
    <t>https://twitter.com/900amwurd</t>
  </si>
  <si>
    <t>https://twitter.com/mrmason2801</t>
  </si>
  <si>
    <t>https://twitter.com/movingus4ward</t>
  </si>
  <si>
    <t>https://twitter.com/hpong0809</t>
  </si>
  <si>
    <t>https://twitter.com/claytravis</t>
  </si>
  <si>
    <t>https://twitter.com/aynati22</t>
  </si>
  <si>
    <t>https://twitter.com/kuzlushi</t>
  </si>
  <si>
    <t>https://twitter.com/insanejoelakane</t>
  </si>
  <si>
    <t>https://twitter.com/katymkowal14125</t>
  </si>
  <si>
    <t>https://twitter.com/bryan_moore</t>
  </si>
  <si>
    <t>https://twitter.com/ximenapineda19</t>
  </si>
  <si>
    <t>https://twitter.com/notgr8ernotless</t>
  </si>
  <si>
    <t>https://twitter.com/nancyherr4</t>
  </si>
  <si>
    <t>https://twitter.com/slate</t>
  </si>
  <si>
    <t>https://twitter.com/sinjinbugs</t>
  </si>
  <si>
    <t>https://twitter.com/lucasrenard1</t>
  </si>
  <si>
    <t>https://twitter.com/picturingpe</t>
  </si>
  <si>
    <t>https://twitter.com/dienudel09</t>
  </si>
  <si>
    <t>https://twitter.com/benhowe</t>
  </si>
  <si>
    <t>https://twitter.com/threepo1</t>
  </si>
  <si>
    <t>https://twitter.com/licandrespolan</t>
  </si>
  <si>
    <t>https://twitter.com/hikako_o</t>
  </si>
  <si>
    <t>https://twitter.com/gosipartisyuk</t>
  </si>
  <si>
    <t>https://twitter.com/closerange44</t>
  </si>
  <si>
    <t>https://twitter.com/danafromct</t>
  </si>
  <si>
    <t>https://twitter.com/prinessra</t>
  </si>
  <si>
    <t>https://twitter.com/modeutschmann</t>
  </si>
  <si>
    <t>https://twitter.com/maxangelo987</t>
  </si>
  <si>
    <t>https://twitter.com/missyneal</t>
  </si>
  <si>
    <t>https://twitter.com/newyorker</t>
  </si>
  <si>
    <t>https://twitter.com/emma_brandow</t>
  </si>
  <si>
    <t>https://twitter.com/raztazzz</t>
  </si>
  <si>
    <t>https://twitter.com/thastonernation</t>
  </si>
  <si>
    <t>https://twitter.com/jplang43</t>
  </si>
  <si>
    <t>https://twitter.com/kunpixiaos</t>
  </si>
  <si>
    <t>https://twitter.com/llacigart</t>
  </si>
  <si>
    <t>https://twitter.com/stoptrumpus</t>
  </si>
  <si>
    <t>https://twitter.com/pacoandujar</t>
  </si>
  <si>
    <t>https://twitter.com/andrewlillie2</t>
  </si>
  <si>
    <t>https://twitter.com/hulkandtankgirl</t>
  </si>
  <si>
    <t>https://twitter.com/jrenee60193868</t>
  </si>
  <si>
    <t>https://twitter.com/rob_cart123</t>
  </si>
  <si>
    <t>https://twitter.com/ranroberto</t>
  </si>
  <si>
    <t>https://twitter.com/emmaechristley</t>
  </si>
  <si>
    <t>https://twitter.com/frobertjacobs</t>
  </si>
  <si>
    <t>https://twitter.com/ramburner1</t>
  </si>
  <si>
    <t>https://twitter.com/sandrajpastore2</t>
  </si>
  <si>
    <t>https://twitter.com/harbg</t>
  </si>
  <si>
    <t>https://twitter.com/jamieeldridgema</t>
  </si>
  <si>
    <t>https://twitter.com/davekingthing</t>
  </si>
  <si>
    <t>https://twitter.com/philkid3</t>
  </si>
  <si>
    <t>https://twitter.com/jdwcubot</t>
  </si>
  <si>
    <t>https://twitter.com/akhtarkhushboo1</t>
  </si>
  <si>
    <t>https://twitter.com/taibaah321</t>
  </si>
  <si>
    <t>https://twitter.com/danclngto</t>
  </si>
  <si>
    <t>https://twitter.com/staystreet__</t>
  </si>
  <si>
    <t>https://twitter.com/bosnerdley</t>
  </si>
  <si>
    <t>https://twitter.com/defender51_001</t>
  </si>
  <si>
    <t>https://twitter.com/tx_1</t>
  </si>
  <si>
    <t>https://twitter.com/texmargo</t>
  </si>
  <si>
    <t>https://twitter.com/maidebrah</t>
  </si>
  <si>
    <t>https://twitter.com/jookintv</t>
  </si>
  <si>
    <t>https://twitter.com/_thelightt_</t>
  </si>
  <si>
    <t>https://twitter.com/citylife70</t>
  </si>
  <si>
    <t>https://twitter.com/bannyayna</t>
  </si>
  <si>
    <t>https://twitter.com/obregen</t>
  </si>
  <si>
    <t>https://twitter.com/psycreflections</t>
  </si>
  <si>
    <t>https://twitter.com/simplycarla7</t>
  </si>
  <si>
    <t>https://twitter.com/jordanwithers93</t>
  </si>
  <si>
    <t>https://twitter.com/economytweets</t>
  </si>
  <si>
    <t>https://twitter.com/finkowska</t>
  </si>
  <si>
    <t>https://twitter.com/snoopy1310</t>
  </si>
  <si>
    <t>https://twitter.com/monalisazelf</t>
  </si>
  <si>
    <t>https://twitter.com/makhan360</t>
  </si>
  <si>
    <t>https://twitter.com/idkjae</t>
  </si>
  <si>
    <t>https://twitter.com/aclu</t>
  </si>
  <si>
    <t>https://twitter.com/gusmerwin</t>
  </si>
  <si>
    <t>https://twitter.com/coffeespoonie</t>
  </si>
  <si>
    <t>https://twitter.com/armor_10</t>
  </si>
  <si>
    <t>https://twitter.com/_jennyger_</t>
  </si>
  <si>
    <t>https://twitter.com/osterlohmichael</t>
  </si>
  <si>
    <t>https://twitter.com/katie_flyline</t>
  </si>
  <si>
    <t>https://twitter.com/sadgyalrae</t>
  </si>
  <si>
    <t>https://twitter.com/armsivilli</t>
  </si>
  <si>
    <t>https://twitter.com/lordxmen2k</t>
  </si>
  <si>
    <t>https://twitter.com/canwestrepublic</t>
  </si>
  <si>
    <t>https://twitter.com/alrapee</t>
  </si>
  <si>
    <t>https://twitter.com/liamstack</t>
  </si>
  <si>
    <t>https://twitter.com/elizapublishing</t>
  </si>
  <si>
    <t>https://twitter.com/unpluggedcrazy</t>
  </si>
  <si>
    <t>https://twitter.com/anthonypetrosky</t>
  </si>
  <si>
    <t>https://twitter.com/dubai_escorts</t>
  </si>
  <si>
    <t>https://twitter.com/karhatsu</t>
  </si>
  <si>
    <t>https://twitter.com/atm464</t>
  </si>
  <si>
    <t>https://twitter.com/daverussell</t>
  </si>
  <si>
    <t>https://twitter.com/telegraph</t>
  </si>
  <si>
    <t>https://twitter.com/jacqui703</t>
  </si>
  <si>
    <t>https://twitter.com/aniakaci</t>
  </si>
  <si>
    <t>https://twitter.com/msousa1980</t>
  </si>
  <si>
    <t>https://twitter.com/washingtonpost</t>
  </si>
  <si>
    <t>https://twitter.com/jcbarnes62</t>
  </si>
  <si>
    <t>https://twitter.com/bognerlynn</t>
  </si>
  <si>
    <t>https://twitter.com/shaunyc</t>
  </si>
  <si>
    <t>https://twitter.com/ricjonesmusic</t>
  </si>
  <si>
    <t>https://twitter.com/huffpostpol</t>
  </si>
  <si>
    <t>https://twitter.com/sosezadrienne</t>
  </si>
  <si>
    <t>https://twitter.com/nattyoo8</t>
  </si>
  <si>
    <t>https://twitter.com/pulseghana</t>
  </si>
  <si>
    <t>https://twitter.com/officiallyapril</t>
  </si>
  <si>
    <t>https://twitter.com/miriam_oehzen</t>
  </si>
  <si>
    <t>https://twitter.com/kunzmannhans1</t>
  </si>
  <si>
    <t>https://twitter.com/parismatch</t>
  </si>
  <si>
    <t>https://twitter.com/azviet</t>
  </si>
  <si>
    <t>https://twitter.com/imperioushadow</t>
  </si>
  <si>
    <t>https://twitter.com/2vatika</t>
  </si>
  <si>
    <t>https://twitter.com/mwpxco7tpvzagk4</t>
  </si>
  <si>
    <t>https://twitter.com/justinalpertesq</t>
  </si>
  <si>
    <t>https://twitter.com/ac_phila</t>
  </si>
  <si>
    <t>https://twitter.com/sergiosarmiento</t>
  </si>
  <si>
    <t>https://twitter.com/maresa76</t>
  </si>
  <si>
    <t>https://twitter.com/neeratanden</t>
  </si>
  <si>
    <t>https://twitter.com/dcwine1</t>
  </si>
  <si>
    <t>https://twitter.com/jim_cressman</t>
  </si>
  <si>
    <t>https://twitter.com/dannysullivan</t>
  </si>
  <si>
    <t>https://twitter.com/maestrodarius</t>
  </si>
  <si>
    <t>https://twitter.com/aimgilmour</t>
  </si>
  <si>
    <t>https://twitter.com/akrubina</t>
  </si>
  <si>
    <t>https://twitter.com/lorrayneslgh</t>
  </si>
  <si>
    <t>https://twitter.com/citizenpatriot0</t>
  </si>
  <si>
    <t>https://twitter.com/twitchyteam</t>
  </si>
  <si>
    <t>https://twitter.com/_icze4r</t>
  </si>
  <si>
    <t>https://twitter.com/johnbowethejoke</t>
  </si>
  <si>
    <t>https://twitter.com/_silversmith</t>
  </si>
  <si>
    <t>https://twitter.com/catgl</t>
  </si>
  <si>
    <t>https://twitter.com/tkurdi</t>
  </si>
  <si>
    <t>https://twitter.com/jonsamon</t>
  </si>
  <si>
    <t>https://twitter.com/ohsarahreally</t>
  </si>
  <si>
    <t>https://twitter.com/ryuujiner</t>
  </si>
  <si>
    <t>https://twitter.com/manemane_beat68</t>
  </si>
  <si>
    <t>https://twitter.com/eykis</t>
  </si>
  <si>
    <t>https://twitter.com/missykillion</t>
  </si>
  <si>
    <t>https://twitter.com/emily_mascuilli</t>
  </si>
  <si>
    <t>https://twitter.com/grootsmatter</t>
  </si>
  <si>
    <t>https://twitter.com/donkushpet</t>
  </si>
  <si>
    <t>https://twitter.com/ronn_von_dexter</t>
  </si>
  <si>
    <t>https://twitter.com/fluffscruffjrs</t>
  </si>
  <si>
    <t>https://twitter.com/jdd2169</t>
  </si>
  <si>
    <t>https://twitter.com/kalifani6</t>
  </si>
  <si>
    <t>https://twitter.com/gnuman1979</t>
  </si>
  <si>
    <t>https://twitter.com/evinfox</t>
  </si>
  <si>
    <t>https://twitter.com/sandfostcat</t>
  </si>
  <si>
    <t>https://twitter.com/elsavargasvar</t>
  </si>
  <si>
    <t>https://twitter.com/justinhendrix</t>
  </si>
  <si>
    <t>https://twitter.com/prpltnkr</t>
  </si>
  <si>
    <t>https://twitter.com/laurajaxheights</t>
  </si>
  <si>
    <t>https://twitter.com/martinacuna3</t>
  </si>
  <si>
    <t>https://twitter.com/angelakroe</t>
  </si>
  <si>
    <t>https://twitter.com/johnrentoul</t>
  </si>
  <si>
    <t>https://twitter.com/willjgore</t>
  </si>
  <si>
    <t>https://twitter.com/ronniemden</t>
  </si>
  <si>
    <t>https://twitter.com/seimim0905</t>
  </si>
  <si>
    <t>https://twitter.com/bently46</t>
  </si>
  <si>
    <t>https://twitter.com/sylviethebunnyt</t>
  </si>
  <si>
    <t>https://twitter.com/sporty109</t>
  </si>
  <si>
    <t>https://twitter.com/abdul_al_azred</t>
  </si>
  <si>
    <t>https://twitter.com/mercurytwin</t>
  </si>
  <si>
    <t>https://twitter.com/n8wood4d</t>
  </si>
  <si>
    <t>https://twitter.com/misteraltair</t>
  </si>
  <si>
    <t>https://twitter.com/mustafa1slam</t>
  </si>
  <si>
    <t>https://twitter.com/fatihtezcan</t>
  </si>
  <si>
    <t>https://twitter.com/bevvincent</t>
  </si>
  <si>
    <t>https://twitter.com/jesssargus</t>
  </si>
  <si>
    <t>https://twitter.com/jessimica28</t>
  </si>
  <si>
    <t>https://twitter.com/strategycoach</t>
  </si>
  <si>
    <t>https://twitter.com/clo_np</t>
  </si>
  <si>
    <t>https://twitter.com/nprpolitics</t>
  </si>
  <si>
    <t>https://twitter.com/rclbd</t>
  </si>
  <si>
    <t>https://twitter.com/kefer83512</t>
  </si>
  <si>
    <t>https://twitter.com/yoga_and_more</t>
  </si>
  <si>
    <t>https://twitter.com/nadhirahhakim9</t>
  </si>
  <si>
    <t>https://twitter.com/caspar_lee</t>
  </si>
  <si>
    <t>https://twitter.com/panatl</t>
  </si>
  <si>
    <t>https://twitter.com/milkrris</t>
  </si>
  <si>
    <t>https://twitter.com/xwave21</t>
  </si>
  <si>
    <t>https://twitter.com/teapainusa</t>
  </si>
  <si>
    <t>https://twitter.com/yg</t>
  </si>
  <si>
    <t>https://twitter.com/menacetosc</t>
  </si>
  <si>
    <t>https://twitter.com/carrillopablo</t>
  </si>
  <si>
    <t>https://twitter.com/nanoandro</t>
  </si>
  <si>
    <t>https://twitter.com/tomwalkom</t>
  </si>
  <si>
    <t>https://twitter.com/wjrnluk</t>
  </si>
  <si>
    <t>https://twitter.com/slgtauslu</t>
  </si>
  <si>
    <t>https://twitter.com/artifaxgaming</t>
  </si>
  <si>
    <t>https://twitter.com/jhonrules</t>
  </si>
  <si>
    <t>https://twitter.com/jillianpipps</t>
  </si>
  <si>
    <t>https://twitter.com/werhere2stay</t>
  </si>
  <si>
    <t>https://twitter.com/nbcpolitics</t>
  </si>
  <si>
    <t>https://twitter.com/ldyforce6</t>
  </si>
  <si>
    <t>https://twitter.com/mar_jihar</t>
  </si>
  <si>
    <t>https://twitter.com/kenny_logins</t>
  </si>
  <si>
    <t>https://twitter.com/deviantcombatnt</t>
  </si>
  <si>
    <t>https://twitter.com/timesofislambad</t>
  </si>
  <si>
    <t>https://twitter.com/jusmajor</t>
  </si>
  <si>
    <t>https://twitter.com/guykawasaki</t>
  </si>
  <si>
    <t>https://twitter.com/jononno</t>
  </si>
  <si>
    <t>https://twitter.com/tusk81</t>
  </si>
  <si>
    <t>https://twitter.com/kellyg1160</t>
  </si>
  <si>
    <t>https://twitter.com/lehuffpost</t>
  </si>
  <si>
    <t>https://twitter.com/hafsoim</t>
  </si>
  <si>
    <t>https://twitter.com/sunsetpalms1988</t>
  </si>
  <si>
    <t>https://twitter.com/islamiacuba</t>
  </si>
  <si>
    <t>https://twitter.com/studkinss</t>
  </si>
  <si>
    <t>https://twitter.com/raphaelhivon</t>
  </si>
  <si>
    <t>https://twitter.com/mrhurst</t>
  </si>
  <si>
    <t>https://twitter.com/romajsmith36</t>
  </si>
  <si>
    <t>https://twitter.com/byinarie</t>
  </si>
  <si>
    <t>https://twitter.com/alertatropa</t>
  </si>
  <si>
    <t>https://twitter.com/ppirrotta1</t>
  </si>
  <si>
    <t>https://twitter.com/thepomom</t>
  </si>
  <si>
    <t>https://twitter.com/steventinel</t>
  </si>
  <si>
    <t>https://twitter.com/jstraus726</t>
  </si>
  <si>
    <t>https://twitter.com/chefripley</t>
  </si>
  <si>
    <t>https://twitter.com/trlangton</t>
  </si>
  <si>
    <t>https://twitter.com/heffrondrlveink</t>
  </si>
  <si>
    <t>https://twitter.com/anthraxxxx</t>
  </si>
  <si>
    <t>https://twitter.com/erockola</t>
  </si>
  <si>
    <t>https://twitter.com/mdoukmas</t>
  </si>
  <si>
    <t>https://twitter.com/tripleminority</t>
  </si>
  <si>
    <t>https://twitter.com/kushkandy95</t>
  </si>
  <si>
    <t>https://twitter.com/manniemforever</t>
  </si>
  <si>
    <t>https://twitter.com/teenagecloseted</t>
  </si>
  <si>
    <t>https://twitter.com/deaddilf69</t>
  </si>
  <si>
    <t>https://twitter.com/xanianews_com</t>
  </si>
  <si>
    <t>https://twitter.com/seanmcgurr</t>
  </si>
  <si>
    <t>https://twitter.com/redlotus2</t>
  </si>
  <si>
    <t>https://twitter.com/dailydot</t>
  </si>
  <si>
    <t>https://twitter.com/lauren_hughes</t>
  </si>
  <si>
    <t>https://twitter.com/nufc1892chad</t>
  </si>
  <si>
    <t>https://twitter.com/yisucrist</t>
  </si>
  <si>
    <t>https://twitter.com/hhtk_trn</t>
  </si>
  <si>
    <t>https://twitter.com/habertaze</t>
  </si>
  <si>
    <t>https://twitter.com/sugaree303</t>
  </si>
  <si>
    <t>https://twitter.com/breannacarollo</t>
  </si>
  <si>
    <t>https://twitter.com/okayplayer</t>
  </si>
  <si>
    <t>https://twitter.com/c_jas</t>
  </si>
  <si>
    <t>https://twitter.com/sarinablkhrtnj</t>
  </si>
  <si>
    <t>https://twitter.com/erickaj_love</t>
  </si>
  <si>
    <t>https://twitter.com/shutterbugbabe</t>
  </si>
  <si>
    <t>https://twitter.com/ajarivas72</t>
  </si>
  <si>
    <t>https://twitter.com/gi581d</t>
  </si>
  <si>
    <t>https://twitter.com/leomass</t>
  </si>
  <si>
    <t>https://twitter.com/femaleproblems</t>
  </si>
  <si>
    <t>https://twitter.com/hellotherevicks</t>
  </si>
  <si>
    <t>https://twitter.com/eylemunver2</t>
  </si>
  <si>
    <t>https://twitter.com/farkhansaeed</t>
  </si>
  <si>
    <t>https://twitter.com/85thlegislature</t>
  </si>
  <si>
    <t>https://twitter.com/knottyxnapture</t>
  </si>
  <si>
    <t>https://twitter.com/alifaith55</t>
  </si>
  <si>
    <t>https://twitter.com/pdiddie</t>
  </si>
  <si>
    <t>https://twitter.com/boshidobrown</t>
  </si>
  <si>
    <t>https://twitter.com/erinlealight</t>
  </si>
  <si>
    <t>https://twitter.com/keitholbermann</t>
  </si>
  <si>
    <t>https://twitter.com/wsthomas23</t>
  </si>
  <si>
    <t>https://twitter.com/ffrenchay2</t>
  </si>
  <si>
    <t>https://twitter.com/sroelandt</t>
  </si>
  <si>
    <t>https://twitter.com/yunusa_ysf</t>
  </si>
  <si>
    <t>https://twitter.com/patelroow</t>
  </si>
  <si>
    <t>https://twitter.com/unclerocky1</t>
  </si>
  <si>
    <t>https://twitter.com/ivanarecount</t>
  </si>
  <si>
    <t>https://twitter.com/m76hall</t>
  </si>
  <si>
    <t>https://twitter.com/chasdiem</t>
  </si>
  <si>
    <t>https://twitter.com/sibenjam</t>
  </si>
  <si>
    <t>https://twitter.com/sarzimmermann</t>
  </si>
  <si>
    <t>https://twitter.com/waladshami</t>
  </si>
  <si>
    <t>https://twitter.com/muelann</t>
  </si>
  <si>
    <t>https://twitter.com/newscaliente</t>
  </si>
  <si>
    <t>https://twitter.com/tdougnews</t>
  </si>
  <si>
    <t>https://twitter.com/jordan_olsen26</t>
  </si>
  <si>
    <t>https://twitter.com/report24ca</t>
  </si>
  <si>
    <t>https://twitter.com/reactionlibrary</t>
  </si>
  <si>
    <t>https://twitter.com/sophiehenwood</t>
  </si>
  <si>
    <t>https://twitter.com/whimsikal</t>
  </si>
  <si>
    <t>https://twitter.com/oldtrooper75</t>
  </si>
  <si>
    <t>https://twitter.com/williamisworldw</t>
  </si>
  <si>
    <t>https://twitter.com/paul_bettany</t>
  </si>
  <si>
    <t>https://twitter.com/csectumsempra</t>
  </si>
  <si>
    <t>https://twitter.com/fairimmigration</t>
  </si>
  <si>
    <t>https://twitter.com/dgatri310</t>
  </si>
  <si>
    <t>https://twitter.com/brics_jp</t>
  </si>
  <si>
    <t>https://twitter.com/thorbahjerry</t>
  </si>
  <si>
    <t>https://twitter.com/jaymoni_swaggz</t>
  </si>
  <si>
    <t>https://twitter.com/_administrator</t>
  </si>
  <si>
    <t>https://twitter.com/little__bando</t>
  </si>
  <si>
    <t>https://twitter.com/iamr0semcnutty</t>
  </si>
  <si>
    <t>https://twitter.com/sara_ftwx3</t>
  </si>
  <si>
    <t>https://twitter.com/tweetbot21__</t>
  </si>
  <si>
    <t>https://twitter.com/infovenezolano</t>
  </si>
  <si>
    <t>https://twitter.com/foxnewspolitics</t>
  </si>
  <si>
    <t>https://twitter.com/mjdery02</t>
  </si>
  <si>
    <t>https://twitter.com/kimberl34110488</t>
  </si>
  <si>
    <t>https://twitter.com/monkeycageblog</t>
  </si>
  <si>
    <t>https://twitter.com/0fficialcr7</t>
  </si>
  <si>
    <t>https://twitter.com/h0tbreakingnews</t>
  </si>
  <si>
    <t>https://twitter.com/kaimangaknight</t>
  </si>
  <si>
    <t>https://twitter.com/tino__dinero</t>
  </si>
  <si>
    <t>https://twitter.com/pkflrda</t>
  </si>
  <si>
    <t>https://twitter.com/rubberrob_</t>
  </si>
  <si>
    <t>https://twitter.com/krispharell</t>
  </si>
  <si>
    <t>https://twitter.com/oyetunmbi</t>
  </si>
  <si>
    <t>https://twitter.com/chellisse</t>
  </si>
  <si>
    <t>https://twitter.com/toniroldanm</t>
  </si>
  <si>
    <t>https://twitter.com/diego_boadilla</t>
  </si>
  <si>
    <t>https://twitter.com/honey89052</t>
  </si>
  <si>
    <t>https://twitter.com/_ninahazel</t>
  </si>
  <si>
    <t>https://twitter.com/vorgon6</t>
  </si>
  <si>
    <t>https://twitter.com/usaredorchestra</t>
  </si>
  <si>
    <t>https://twitter.com/57cheyenne</t>
  </si>
  <si>
    <t>https://twitter.com/mathildehavet</t>
  </si>
  <si>
    <t>https://twitter.com/gaderk</t>
  </si>
  <si>
    <t>https://twitter.com/quarklesparkle</t>
  </si>
  <si>
    <t>https://twitter.com/medpierre</t>
  </si>
  <si>
    <t>https://twitter.com/ariasyj</t>
  </si>
  <si>
    <t>https://twitter.com/erconger</t>
  </si>
  <si>
    <t>https://twitter.com/jankoch4</t>
  </si>
  <si>
    <t>https://twitter.com/celebornlegend</t>
  </si>
  <si>
    <t>https://twitter.com/raphaelbourges</t>
  </si>
  <si>
    <t>https://twitter.com/critikcotidiana</t>
  </si>
  <si>
    <t>https://twitter.com/sensanders</t>
  </si>
  <si>
    <t>https://twitter.com/germansor</t>
  </si>
  <si>
    <t>https://twitter.com/melissa_reeves3</t>
  </si>
  <si>
    <t>https://twitter.com/qianchanmi</t>
  </si>
  <si>
    <t>https://twitter.com/nickkristof</t>
  </si>
  <si>
    <t>https://twitter.com/lorenz_louise</t>
  </si>
  <si>
    <t>https://twitter.com/cnni</t>
  </si>
  <si>
    <t>https://twitter.com/monique6012</t>
  </si>
  <si>
    <t>https://twitter.com/shadygrandes</t>
  </si>
  <si>
    <t>https://twitter.com/yxsinyoh</t>
  </si>
  <si>
    <t>https://twitter.com/zero_hour099</t>
  </si>
  <si>
    <t>https://twitter.com/respect4alllife</t>
  </si>
  <si>
    <t>https://twitter.com/zrhh</t>
  </si>
  <si>
    <t>https://twitter.com/kamalete</t>
  </si>
  <si>
    <t>https://twitter.com/anne_sinclair</t>
  </si>
  <si>
    <t>https://twitter.com/castinissa</t>
  </si>
  <si>
    <t>https://twitter.com/_alfre_</t>
  </si>
  <si>
    <t>https://twitter.com/breezy_steez</t>
  </si>
  <si>
    <t>https://twitter.com/desalambre</t>
  </si>
  <si>
    <t>https://twitter.com/mattjcolley</t>
  </si>
  <si>
    <t>https://twitter.com/jeeery692</t>
  </si>
  <si>
    <t>https://twitter.com/ccraken</t>
  </si>
  <si>
    <t>https://twitter.com/honoflife</t>
  </si>
  <si>
    <t>https://twitter.com/mykeindestin</t>
  </si>
  <si>
    <t>https://twitter.com/namvietnetwork</t>
  </si>
  <si>
    <t>https://twitter.com/noyzesmythe</t>
  </si>
  <si>
    <t>https://twitter.com/salinasja</t>
  </si>
  <si>
    <t>https://twitter.com/need4spd_c4s</t>
  </si>
  <si>
    <t>https://twitter.com/mariusostrowski</t>
  </si>
  <si>
    <t>https://twitter.com/gcluley</t>
  </si>
  <si>
    <t>https://twitter.com/garylawuk</t>
  </si>
  <si>
    <t>https://twitter.com/__mmmmmmmu_</t>
  </si>
  <si>
    <t>https://twitter.com/dinamico_7</t>
  </si>
  <si>
    <t>https://twitter.com/bspegele</t>
  </si>
  <si>
    <t>https://twitter.com/tokyotyrell</t>
  </si>
  <si>
    <t>https://twitter.com/ljd1977</t>
  </si>
  <si>
    <t>https://twitter.com/thescotsman</t>
  </si>
  <si>
    <t>https://twitter.com/mrconnies</t>
  </si>
  <si>
    <t>https://twitter.com/mcspocky</t>
  </si>
  <si>
    <t>https://twitter.com/ganeshmuthuram</t>
  </si>
  <si>
    <t>https://twitter.com/bbcle</t>
  </si>
  <si>
    <t>https://twitter.com/melindagale</t>
  </si>
  <si>
    <t>https://twitter.com/drmartyfox</t>
  </si>
  <si>
    <t>https://twitter.com/crisrice</t>
  </si>
  <si>
    <t>https://twitter.com/lormand17</t>
  </si>
  <si>
    <t>https://twitter.com/dwnews</t>
  </si>
  <si>
    <t>https://twitter.com/andrewchengca</t>
  </si>
  <si>
    <t>https://twitter.com/michell16834305</t>
  </si>
  <si>
    <t>https://twitter.com/thebabs780</t>
  </si>
  <si>
    <t>https://twitter.com/conservatexian</t>
  </si>
  <si>
    <t>https://twitter.com/javascriptisez</t>
  </si>
  <si>
    <t>https://twitter.com/brennduhhh</t>
  </si>
  <si>
    <t>https://twitter.com/_sckid_</t>
  </si>
  <si>
    <t>https://twitter.com/madref1</t>
  </si>
  <si>
    <t>https://twitter.com/ep_medios</t>
  </si>
  <si>
    <t>https://twitter.com/justnana620</t>
  </si>
  <si>
    <t>https://twitter.com/amikaalert</t>
  </si>
  <si>
    <t>https://twitter.com/edwardchelednik</t>
  </si>
  <si>
    <t>https://twitter.com/carlbullock16</t>
  </si>
  <si>
    <t>https://twitter.com/deadline</t>
  </si>
  <si>
    <t>https://twitter.com/n0namae</t>
  </si>
  <si>
    <t>https://twitter.com/ep_social_</t>
  </si>
  <si>
    <t>https://twitter.com/democracymotion</t>
  </si>
  <si>
    <t>https://twitter.com/karysjones</t>
  </si>
  <si>
    <t>https://twitter.com/peterbakernyt</t>
  </si>
  <si>
    <t>https://twitter.com/davidbecton</t>
  </si>
  <si>
    <t>https://twitter.com/creeper6548</t>
  </si>
  <si>
    <t>https://twitter.com/ep_noticias_</t>
  </si>
  <si>
    <t>https://twitter.com/businessslut</t>
  </si>
  <si>
    <t>https://twitter.com/n_jayaram</t>
  </si>
  <si>
    <t>https://twitter.com/missconception0</t>
  </si>
  <si>
    <t>https://twitter.com/aberranteve</t>
  </si>
  <si>
    <t>https://twitter.com/hester216p</t>
  </si>
  <si>
    <t>https://twitter.com/tirzahyerusalem</t>
  </si>
  <si>
    <t>https://twitter.com/gingerant</t>
  </si>
  <si>
    <t>https://twitter.com/smerdyakovlou</t>
  </si>
  <si>
    <t>https://twitter.com/eeriecris</t>
  </si>
  <si>
    <t>https://twitter.com/mrnickharvey</t>
  </si>
  <si>
    <t>https://twitter.com/intrepid144</t>
  </si>
  <si>
    <t>https://twitter.com/ordilyordily</t>
  </si>
  <si>
    <t>https://twitter.com/ep_enespanol</t>
  </si>
  <si>
    <t>https://twitter.com/leanne862</t>
  </si>
  <si>
    <t>https://twitter.com/amyj3sse</t>
  </si>
  <si>
    <t>https://twitter.com/eliotacohen</t>
  </si>
  <si>
    <t>https://twitter.com/jfitzgaynard</t>
  </si>
  <si>
    <t>https://twitter.com/ktvicker</t>
  </si>
  <si>
    <t>https://twitter.com/infobaeamerica</t>
  </si>
  <si>
    <t>https://twitter.com/laurieworby</t>
  </si>
  <si>
    <t>https://twitter.com/ep_titulares_</t>
  </si>
  <si>
    <t>https://twitter.com/occuworld</t>
  </si>
  <si>
    <t>https://twitter.com/ketanbshah5</t>
  </si>
  <si>
    <t>https://twitter.com/springrose12</t>
  </si>
  <si>
    <t>https://twitter.com/kpdailybrasil</t>
  </si>
  <si>
    <t>https://twitter.com/lareees_</t>
  </si>
  <si>
    <t>https://twitter.com/headcace1906</t>
  </si>
  <si>
    <t>https://twitter.com/drewisgooden</t>
  </si>
  <si>
    <t>https://twitter.com/espiegel8</t>
  </si>
  <si>
    <t>https://twitter.com/ann68carol</t>
  </si>
  <si>
    <t>https://twitter.com/vibershield</t>
  </si>
  <si>
    <t>https://twitter.com/katekoza</t>
  </si>
  <si>
    <t>https://twitter.com/rcolema75</t>
  </si>
  <si>
    <t>https://twitter.com/mrjimbob</t>
  </si>
  <si>
    <t>https://twitter.com/thewhippetbeans</t>
  </si>
  <si>
    <t>https://twitter.com/dreamndean</t>
  </si>
  <si>
    <t>https://twitter.com/the_otter_queen</t>
  </si>
  <si>
    <t>https://twitter.com/jon_snow_420</t>
  </si>
  <si>
    <t>https://twitter.com/teionneai</t>
  </si>
  <si>
    <t>https://twitter.com/pak_godz</t>
  </si>
  <si>
    <t>https://twitter.com/lagarder81</t>
  </si>
  <si>
    <t>https://twitter.com/juanmi_news</t>
  </si>
  <si>
    <t>https://twitter.com/faz_top</t>
  </si>
  <si>
    <t>https://twitter.com/kellyha49456132</t>
  </si>
  <si>
    <t>https://twitter.com/ashleyny06</t>
  </si>
  <si>
    <t>https://twitter.com/emilyseldman</t>
  </si>
  <si>
    <t>https://twitter.com/a35362</t>
  </si>
  <si>
    <t>https://twitter.com/ritarebel64</t>
  </si>
  <si>
    <t>https://twitter.com/uspolnews247</t>
  </si>
  <si>
    <t>https://twitter.com/wekeepitsimplee</t>
  </si>
  <si>
    <t>https://twitter.com/scottmadin</t>
  </si>
  <si>
    <t>https://twitter.com/mdvnaseer</t>
  </si>
  <si>
    <t>https://twitter.com/cccsjb</t>
  </si>
  <si>
    <t>https://twitter.com/jorgegelpi</t>
  </si>
  <si>
    <t>https://twitter.com/sibersong</t>
  </si>
  <si>
    <t>https://twitter.com/radiotrestres</t>
  </si>
  <si>
    <t>https://twitter.com/koalawebfr</t>
  </si>
  <si>
    <t>https://twitter.com/ogpterodactyl</t>
  </si>
  <si>
    <t>https://twitter.com/thegame</t>
  </si>
  <si>
    <t>https://twitter.com/thelewjd</t>
  </si>
  <si>
    <t>https://twitter.com/susannlopresti</t>
  </si>
  <si>
    <t>https://twitter.com/ep_farandula</t>
  </si>
  <si>
    <t>https://twitter.com/kyle_lippert</t>
  </si>
  <si>
    <t>https://twitter.com/woodenhorsefor2</t>
  </si>
  <si>
    <t>https://twitter.com/art2u2</t>
  </si>
  <si>
    <t>https://twitter.com/chitownbarb</t>
  </si>
  <si>
    <t>https://twitter.com/ktinoj</t>
  </si>
  <si>
    <t>https://twitter.com/ericaneveau</t>
  </si>
  <si>
    <t>https://twitter.com/rebelgeo</t>
  </si>
  <si>
    <t>https://twitter.com/complainster</t>
  </si>
  <si>
    <t>https://twitter.com/mauldin_laura</t>
  </si>
  <si>
    <t>https://twitter.com/ep_actualidad</t>
  </si>
  <si>
    <t>https://twitter.com/lusa_noticias</t>
  </si>
  <si>
    <t>https://twitter.com/ambinc1</t>
  </si>
  <si>
    <t>https://twitter.com/calminthecut</t>
  </si>
  <si>
    <t>https://twitter.com/noticiasvenezue</t>
  </si>
  <si>
    <t>https://twitter.com/mamptecnocrata</t>
  </si>
  <si>
    <t>https://twitter.com/wtflily</t>
  </si>
  <si>
    <t>https://twitter.com/karakdamnaz</t>
  </si>
  <si>
    <t>https://twitter.com/kraft_house</t>
  </si>
  <si>
    <t>https://twitter.com/extinctsymbol</t>
  </si>
  <si>
    <t>https://twitter.com/thegoddessrlb</t>
  </si>
  <si>
    <t>https://twitter.com/ldupc3</t>
  </si>
  <si>
    <t>https://twitter.com/monapawar3</t>
  </si>
  <si>
    <t>https://twitter.com/stefshap</t>
  </si>
  <si>
    <t>https://twitter.com/rakeshk24</t>
  </si>
  <si>
    <t>https://twitter.com/sadgllrl</t>
  </si>
  <si>
    <t>https://twitter.com/noon_althamer</t>
  </si>
  <si>
    <t>https://twitter.com/kevin_haji</t>
  </si>
  <si>
    <t>https://twitter.com/glointhedark48</t>
  </si>
  <si>
    <t>https://twitter.com/metacirque</t>
  </si>
  <si>
    <t>https://twitter.com/dj25yank</t>
  </si>
  <si>
    <t>https://twitter.com/people</t>
  </si>
  <si>
    <t>https://twitter.com/habib2001</t>
  </si>
  <si>
    <t>https://twitter.com/bojess1984</t>
  </si>
  <si>
    <t>https://twitter.com/tropicalmelanin</t>
  </si>
  <si>
    <t>https://twitter.com/mister__parker</t>
  </si>
  <si>
    <t>https://twitter.com/davidschneider</t>
  </si>
  <si>
    <t>https://twitter.com/marc_27tm</t>
  </si>
  <si>
    <t>https://twitter.com/bsimmons25</t>
  </si>
  <si>
    <t>https://twitter.com/jacobsbladder</t>
  </si>
  <si>
    <t>https://twitter.com/kaetrin67</t>
  </si>
  <si>
    <t>https://twitter.com/smeecol</t>
  </si>
  <si>
    <t>https://twitter.com/pgkroeger</t>
  </si>
  <si>
    <t>https://twitter.com/marisolp13</t>
  </si>
  <si>
    <t>https://twitter.com/dnolan11</t>
  </si>
  <si>
    <t>https://twitter.com/jimwaterson</t>
  </si>
  <si>
    <t>https://twitter.com/moonshine1931</t>
  </si>
  <si>
    <t>https://twitter.com/ragnarok12</t>
  </si>
  <si>
    <t>https://twitter.com/kathystricker2</t>
  </si>
  <si>
    <t>https://twitter.com/tweetsbyhala</t>
  </si>
  <si>
    <t>https://twitter.com/lucas_cane</t>
  </si>
  <si>
    <t>https://twitter.com/dondonjean</t>
  </si>
  <si>
    <t>https://twitter.com/colbydroscher</t>
  </si>
  <si>
    <t>https://twitter.com/prodlzr</t>
  </si>
  <si>
    <t>https://twitter.com/lindagarceau</t>
  </si>
  <si>
    <t>https://twitter.com/lisamirandocnn</t>
  </si>
  <si>
    <t>https://twitter.com/goifmedia</t>
  </si>
  <si>
    <t>https://twitter.com/blackmorpheus07</t>
  </si>
  <si>
    <t>https://twitter.com/kimschwan</t>
  </si>
  <si>
    <t>https://twitter.com/taylorheatman</t>
  </si>
  <si>
    <t>https://twitter.com/chrisxdavi3s</t>
  </si>
  <si>
    <t>https://twitter.com/restrepojuanfe</t>
  </si>
  <si>
    <t>https://twitter.com/chubbiboi2119</t>
  </si>
  <si>
    <t>https://twitter.com/greg_jenner</t>
  </si>
  <si>
    <t>https://twitter.com/notsowittyun</t>
  </si>
  <si>
    <t>https://twitter.com/schaeferhessen</t>
  </si>
  <si>
    <t>https://twitter.com/jeejily</t>
  </si>
  <si>
    <t>https://twitter.com/bbdevices</t>
  </si>
  <si>
    <t>https://twitter.com/tomzapata</t>
  </si>
  <si>
    <t>https://twitter.com/lcompaore</t>
  </si>
  <si>
    <t>https://twitter.com/ramseur</t>
  </si>
  <si>
    <t>https://twitter.com/psicodomecq</t>
  </si>
  <si>
    <t>https://twitter.com/shakunetsuhadou</t>
  </si>
  <si>
    <t>https://twitter.com/politico_once</t>
  </si>
  <si>
    <t>https://twitter.com/sternde</t>
  </si>
  <si>
    <t>https://twitter.com/adrianrhuber</t>
  </si>
  <si>
    <t>https://twitter.com/faz_net</t>
  </si>
  <si>
    <t>https://twitter.com/dublany</t>
  </si>
  <si>
    <t>https://twitter.com/keineafd2017</t>
  </si>
  <si>
    <t>https://twitter.com/kmrtweet</t>
  </si>
  <si>
    <t>https://twitter.com/nicole79214925</t>
  </si>
  <si>
    <t>https://twitter.com/bramcrackerr</t>
  </si>
  <si>
    <t>https://twitter.com/ericlavalle</t>
  </si>
  <si>
    <t>https://twitter.com/hrhjorge</t>
  </si>
  <si>
    <t>https://twitter.com/hyperyoongi</t>
  </si>
  <si>
    <t>https://twitter.com/artrift</t>
  </si>
  <si>
    <t>https://twitter.com/valitariff</t>
  </si>
  <si>
    <t>https://twitter.com/ghanagirl74</t>
  </si>
  <si>
    <t>https://twitter.com/josh__atkins</t>
  </si>
  <si>
    <t>https://twitter.com/gerbear234</t>
  </si>
  <si>
    <t>https://twitter.com/_blackmuses</t>
  </si>
  <si>
    <t>https://twitter.com/mattyorke</t>
  </si>
  <si>
    <t>https://twitter.com/_naiara1</t>
  </si>
  <si>
    <t>https://twitter.com/falcon2332</t>
  </si>
  <si>
    <t>https://twitter.com/haroldoverdinke</t>
  </si>
  <si>
    <t>https://twitter.com/ovie52009</t>
  </si>
  <si>
    <t>https://twitter.com/grandyprince</t>
  </si>
  <si>
    <t>https://twitter.com/c64reloaded</t>
  </si>
  <si>
    <t>https://twitter.com/politicoeurope</t>
  </si>
  <si>
    <t>https://twitter.com/valtasaari</t>
  </si>
  <si>
    <t>https://twitter.com/satanshottie</t>
  </si>
  <si>
    <t>https://twitter.com/penis_fairy</t>
  </si>
  <si>
    <t>https://twitter.com/claudiazunigam</t>
  </si>
  <si>
    <t>https://twitter.com/pepeiru</t>
  </si>
  <si>
    <t>https://twitter.com/nephenstorton</t>
  </si>
  <si>
    <t>https://twitter.com/littlebytesnews</t>
  </si>
  <si>
    <t>https://twitter.com/njmike319</t>
  </si>
  <si>
    <t>https://twitter.com/davecannella</t>
  </si>
  <si>
    <t>https://twitter.com/veteran4trump</t>
  </si>
  <si>
    <t>https://twitter.com/octaviahenke</t>
  </si>
  <si>
    <t>https://twitter.com/tackettdc</t>
  </si>
  <si>
    <t>https://twitter.com/cmilosemilose</t>
  </si>
  <si>
    <t>https://twitter.com/iambosswrlter</t>
  </si>
  <si>
    <t>https://twitter.com/limbicrunning1</t>
  </si>
  <si>
    <t>https://twitter.com/rocknglam1</t>
  </si>
  <si>
    <t>https://twitter.com/aidanhenri</t>
  </si>
  <si>
    <t>https://twitter.com/leire_official</t>
  </si>
  <si>
    <t>https://twitter.com/eileenbgardner</t>
  </si>
  <si>
    <t>https://twitter.com/kkkhulood</t>
  </si>
  <si>
    <t>https://twitter.com/twowisegals</t>
  </si>
  <si>
    <t>https://twitter.com/peoplerawful</t>
  </si>
  <si>
    <t>https://twitter.com/kellymohreaton</t>
  </si>
  <si>
    <t>https://twitter.com/guardian_elite</t>
  </si>
  <si>
    <t>https://twitter.com/paulineritter</t>
  </si>
  <si>
    <t>https://twitter.com/ricksmithshow</t>
  </si>
  <si>
    <t>https://twitter.com/stillnasty2017</t>
  </si>
  <si>
    <t>https://twitter.com/facer95</t>
  </si>
  <si>
    <t>https://twitter.com/eatthenswim</t>
  </si>
  <si>
    <t>https://twitter.com/little_cobain_</t>
  </si>
  <si>
    <t>https://twitter.com/doleshka</t>
  </si>
  <si>
    <t>https://twitter.com/pluralprints</t>
  </si>
  <si>
    <t>https://twitter.com/muvalauren</t>
  </si>
  <si>
    <t>https://twitter.com/supaman_vt</t>
  </si>
  <si>
    <t>https://twitter.com/techieanalyst</t>
  </si>
  <si>
    <t>https://twitter.com/chelsgottldawg</t>
  </si>
  <si>
    <t>https://twitter.com/shiningsicaa</t>
  </si>
  <si>
    <t>https://twitter.com/matrbl</t>
  </si>
  <si>
    <t>https://twitter.com/ojorogo</t>
  </si>
  <si>
    <t>https://twitter.com/ladydmash</t>
  </si>
  <si>
    <t>https://twitter.com/radar_below</t>
  </si>
  <si>
    <t>https://twitter.com/amjustfree</t>
  </si>
  <si>
    <t>https://twitter.com/russian_photos</t>
  </si>
  <si>
    <t>https://twitter.com/erikafb</t>
  </si>
  <si>
    <t>https://twitter.com/effdonaldtrump</t>
  </si>
  <si>
    <t>https://twitter.com/annmclan</t>
  </si>
  <si>
    <t>https://twitter.com/cormacpro</t>
  </si>
  <si>
    <t>https://twitter.com/guille_x77</t>
  </si>
  <si>
    <t>https://twitter.com/michaelscalise4</t>
  </si>
  <si>
    <t>https://twitter.com/roguepotusstaff</t>
  </si>
  <si>
    <t>https://twitter.com/dontjudgeimfat</t>
  </si>
  <si>
    <t>https://twitter.com/reamina_</t>
  </si>
  <si>
    <t>https://twitter.com/bigtime1957</t>
  </si>
  <si>
    <t>https://twitter.com/puerllerogue</t>
  </si>
  <si>
    <t>https://twitter.com/ifbranding</t>
  </si>
  <si>
    <t>https://twitter.com/montanamodi</t>
  </si>
  <si>
    <t>https://twitter.com/badpersonbot</t>
  </si>
  <si>
    <t>https://twitter.com/dumptrump22</t>
  </si>
  <si>
    <t>https://twitter.com/u_wanna_eh</t>
  </si>
  <si>
    <t>https://twitter.com/prasannavishy</t>
  </si>
  <si>
    <t>https://twitter.com/profabanerjee</t>
  </si>
  <si>
    <t>https://twitter.com/dashannestokes</t>
  </si>
  <si>
    <t>https://twitter.com/twit_artis</t>
  </si>
  <si>
    <t>https://twitter.com/heavehoorg</t>
  </si>
  <si>
    <t>https://twitter.com/slobbymcslob</t>
  </si>
  <si>
    <t>https://twitter.com/lllmartinezz</t>
  </si>
  <si>
    <t>https://twitter.com/nikougly</t>
  </si>
  <si>
    <t>https://twitter.com/harrison2k18</t>
  </si>
  <si>
    <t>https://twitter.com/miqdaad</t>
  </si>
  <si>
    <t>https://twitter.com/amraja75</t>
  </si>
  <si>
    <t>https://twitter.com/theolyvious</t>
  </si>
  <si>
    <t>https://twitter.com/alexandergold</t>
  </si>
  <si>
    <t>https://twitter.com/jacklucas5</t>
  </si>
  <si>
    <t>https://twitter.com/iraqhappenings</t>
  </si>
  <si>
    <t>https://twitter.com/2020fight</t>
  </si>
  <si>
    <t>https://twitter.com/lorenhallfarrar</t>
  </si>
  <si>
    <t>https://twitter.com/mensan98th</t>
  </si>
  <si>
    <t>https://twitter.com/bstnpblc</t>
  </si>
  <si>
    <t>https://twitter.com/fran_filardo</t>
  </si>
  <si>
    <t>https://twitter.com/reddit50k</t>
  </si>
  <si>
    <t>https://twitter.com/dylandebs</t>
  </si>
  <si>
    <t>https://twitter.com/es_3</t>
  </si>
  <si>
    <t>https://twitter.com/narrendram</t>
  </si>
  <si>
    <t>https://twitter.com/real_mekubra</t>
  </si>
  <si>
    <t>https://twitter.com/mathum1</t>
  </si>
  <si>
    <t>https://twitter.com/nof</t>
  </si>
  <si>
    <t>https://twitter.com/lbp11lp</t>
  </si>
  <si>
    <t>https://twitter.com/randysosua</t>
  </si>
  <si>
    <t>https://twitter.com/kdscioscia</t>
  </si>
  <si>
    <t>https://twitter.com/anewamericanera</t>
  </si>
  <si>
    <t>https://twitter.com/realjack</t>
  </si>
  <si>
    <t>https://twitter.com/britainbreaking</t>
  </si>
  <si>
    <t>https://twitter.com/ben_sherlock98</t>
  </si>
  <si>
    <t>https://twitter.com/y0ts3r</t>
  </si>
  <si>
    <t>https://twitter.com/carlos10_rs</t>
  </si>
  <si>
    <t>https://twitter.com/rossbrittain</t>
  </si>
  <si>
    <t>https://twitter.com/fishthestar</t>
  </si>
  <si>
    <t>https://twitter.com/nosubmarines</t>
  </si>
  <si>
    <t>https://twitter.com/colectivoraro</t>
  </si>
  <si>
    <t>https://twitter.com/louanne_roccio</t>
  </si>
  <si>
    <t>https://twitter.com/greeneyedlilo</t>
  </si>
  <si>
    <t>https://twitter.com/heyitsrave_</t>
  </si>
  <si>
    <t>https://twitter.com/sj_cahalan</t>
  </si>
  <si>
    <t>https://twitter.com/glanrhydwilym</t>
  </si>
  <si>
    <t>https://twitter.com/cpj9069</t>
  </si>
  <si>
    <t>https://twitter.com/d__trumpnews</t>
  </si>
  <si>
    <t>https://twitter.com/favaxannon_</t>
  </si>
  <si>
    <t>https://twitter.com/fatkidsarehard</t>
  </si>
  <si>
    <t>https://twitter.com/nicolechaidez</t>
  </si>
  <si>
    <t>https://twitter.com/maxalbedo</t>
  </si>
  <si>
    <t>https://twitter.com/buzzfeed</t>
  </si>
  <si>
    <t>https://twitter.com/amelnel</t>
  </si>
  <si>
    <t>https://twitter.com/thejoker20161</t>
  </si>
  <si>
    <t>https://twitter.com/anmolalphonso</t>
  </si>
  <si>
    <t>https://twitter.com/nativebeebot</t>
  </si>
  <si>
    <t>https://twitter.com/pollinisation</t>
  </si>
  <si>
    <t>https://twitter.com/pro_clup_st</t>
  </si>
  <si>
    <t>https://twitter.com/marlinrodriguez</t>
  </si>
  <si>
    <t>https://twitter.com/followbackanyon</t>
  </si>
  <si>
    <t>https://twitter.com/cryptnick80</t>
  </si>
  <si>
    <t>https://twitter.com/theallradar</t>
  </si>
  <si>
    <t>https://twitter.com/fotemp</t>
  </si>
  <si>
    <t>https://twitter.com/goidmaiik</t>
  </si>
  <si>
    <t>https://twitter.com/lulurocky</t>
  </si>
  <si>
    <t>https://twitter.com/lou_hou</t>
  </si>
  <si>
    <t>https://twitter.com/vlvldzouis</t>
  </si>
  <si>
    <t>https://twitter.com/fujogo</t>
  </si>
  <si>
    <t>https://twitter.com/bhollaran</t>
  </si>
  <si>
    <t>https://twitter.com/retwenglish</t>
  </si>
  <si>
    <t>https://twitter.com/cali_n8vgrl</t>
  </si>
  <si>
    <t>https://twitter.com/donaldbkipkorir</t>
  </si>
  <si>
    <t>https://twitter.com/katumariam</t>
  </si>
  <si>
    <t>https://twitter.com/haxpor</t>
  </si>
  <si>
    <t>https://twitter.com/maspalomasahora</t>
  </si>
  <si>
    <t>https://twitter.com/matmirth</t>
  </si>
  <si>
    <t>https://twitter.com/dr_of_nursing</t>
  </si>
  <si>
    <t>https://twitter.com/sashalman</t>
  </si>
  <si>
    <t>https://twitter.com/artzthings</t>
  </si>
  <si>
    <t>https://twitter.com/davidgilray</t>
  </si>
  <si>
    <t>https://twitter.com/elizabethdanger</t>
  </si>
  <si>
    <t>https://twitter.com/brentj_douglass</t>
  </si>
  <si>
    <t>https://twitter.com/ilenepinnt</t>
  </si>
  <si>
    <t>https://twitter.com/bellacristal20</t>
  </si>
  <si>
    <t>https://twitter.com/xloyal_royalx</t>
  </si>
  <si>
    <t>https://twitter.com/hg_creutzburg</t>
  </si>
  <si>
    <t>https://twitter.com/gjmccarthy</t>
  </si>
  <si>
    <t>https://twitter.com/gabyleveille1</t>
  </si>
  <si>
    <t>https://twitter.com/khalilkhalf</t>
  </si>
  <si>
    <t>https://twitter.com/4ever_mperfect</t>
  </si>
  <si>
    <t>https://twitter.com/cynthiamukadi</t>
  </si>
  <si>
    <t>https://twitter.com/telemundonews</t>
  </si>
  <si>
    <t>https://twitter.com/diarioherculino</t>
  </si>
  <si>
    <t>https://twitter.com/haw_tc</t>
  </si>
  <si>
    <t>https://twitter.com/ulyss3</t>
  </si>
  <si>
    <t>https://twitter.com/joslinvk</t>
  </si>
  <si>
    <t>https://twitter.com/180cme</t>
  </si>
  <si>
    <t>https://twitter.com/emanuelgzz</t>
  </si>
  <si>
    <t>https://twitter.com/mwchin</t>
  </si>
  <si>
    <t>https://twitter.com/bstevant</t>
  </si>
  <si>
    <t>https://twitter.com/joejamailjr</t>
  </si>
  <si>
    <t>https://twitter.com/twtsastro</t>
  </si>
  <si>
    <t>https://twitter.com/randallbroman</t>
  </si>
  <si>
    <t>https://twitter.com/dianamahmoud8</t>
  </si>
  <si>
    <t>https://twitter.com/feb_14news</t>
  </si>
  <si>
    <t>https://twitter.com/rjbteam</t>
  </si>
  <si>
    <t>https://twitter.com/ukreports1</t>
  </si>
  <si>
    <t>https://twitter.com/jenniams</t>
  </si>
  <si>
    <t>https://twitter.com/elisalc108</t>
  </si>
  <si>
    <t>https://twitter.com/shiwantsthec</t>
  </si>
  <si>
    <t>https://twitter.com/esthersandra</t>
  </si>
  <si>
    <t>https://twitter.com/arcangelmaggo</t>
  </si>
  <si>
    <t>https://twitter.com/andymuza</t>
  </si>
  <si>
    <t>https://twitter.com/borgiasalva</t>
  </si>
  <si>
    <t>https://twitter.com/delnordo</t>
  </si>
  <si>
    <t>https://twitter.com/thomaswinston</t>
  </si>
  <si>
    <t>https://twitter.com/bricklesss</t>
  </si>
  <si>
    <t>https://twitter.com/timingparfait</t>
  </si>
  <si>
    <t>https://twitter.com/chichikookiie</t>
  </si>
  <si>
    <t>https://twitter.com/nfb11</t>
  </si>
  <si>
    <t>https://twitter.com/kmcfall</t>
  </si>
  <si>
    <t>https://twitter.com/emeraldmusic7</t>
  </si>
  <si>
    <t>https://twitter.com/tony_spumoni</t>
  </si>
  <si>
    <t>https://twitter.com/pablocesarsol</t>
  </si>
  <si>
    <t>https://twitter.com/yes_truth_hurts</t>
  </si>
  <si>
    <t>https://twitter.com/rainelaw1</t>
  </si>
  <si>
    <t>https://twitter.com/lizzysnewsdude</t>
  </si>
  <si>
    <t>https://twitter.com/kirtanrasadas</t>
  </si>
  <si>
    <t>https://twitter.com/ruimarujo</t>
  </si>
  <si>
    <t>https://twitter.com/solange_lebourg</t>
  </si>
  <si>
    <t>https://twitter.com/big_shout</t>
  </si>
  <si>
    <t>https://twitter.com/hchirnos</t>
  </si>
  <si>
    <t>https://twitter.com/johnmulaneybot</t>
  </si>
  <si>
    <t>https://twitter.com/thejokerxo</t>
  </si>
  <si>
    <t>https://twitter.com/verahiggs</t>
  </si>
  <si>
    <t>https://twitter.com/business</t>
  </si>
  <si>
    <t>https://twitter.com/yungshimada</t>
  </si>
  <si>
    <t>https://twitter.com/rangerwomen</t>
  </si>
  <si>
    <t>https://twitter.com/frackus_b</t>
  </si>
  <si>
    <t>https://twitter.com/stockmknews</t>
  </si>
  <si>
    <t>https://twitter.com/jcartillier</t>
  </si>
  <si>
    <t>https://twitter.com/arafatkerim2</t>
  </si>
  <si>
    <t>https://twitter.com/magandawright</t>
  </si>
  <si>
    <t>https://twitter.com/saletan</t>
  </si>
  <si>
    <t>https://twitter.com/avuxeni_</t>
  </si>
  <si>
    <t>https://twitter.com/leshasselhikes</t>
  </si>
  <si>
    <t>https://twitter.com/france4hillary</t>
  </si>
  <si>
    <t>https://twitter.com/cubillos77</t>
  </si>
  <si>
    <t>https://twitter.com/marc_normandin</t>
  </si>
  <si>
    <t>https://twitter.com/dawnlena1109</t>
  </si>
  <si>
    <t>https://twitter.com/alicecyusa</t>
  </si>
  <si>
    <t>https://twitter.com/jazzmasterlv75</t>
  </si>
  <si>
    <t>https://twitter.com/dreamweasel</t>
  </si>
  <si>
    <t>https://twitter.com/dwaters59</t>
  </si>
  <si>
    <t>https://twitter.com/byeffelicia</t>
  </si>
  <si>
    <t>https://twitter.com/raoces</t>
  </si>
  <si>
    <t>https://twitter.com/zhuykovv</t>
  </si>
  <si>
    <t>https://twitter.com/pdamon411</t>
  </si>
  <si>
    <t>https://twitter.com/brandonlancast2</t>
  </si>
  <si>
    <t>https://twitter.com/joe_jpm</t>
  </si>
  <si>
    <t>https://twitter.com/judefrances</t>
  </si>
  <si>
    <t>https://twitter.com/allanmargolin</t>
  </si>
  <si>
    <t>https://twitter.com/amaanibee</t>
  </si>
  <si>
    <t>https://twitter.com/romaingrd04</t>
  </si>
  <si>
    <t>https://twitter.com/hippie_juice</t>
  </si>
  <si>
    <t>https://twitter.com/cmegrateful</t>
  </si>
  <si>
    <t>https://twitter.com/unademagiaporfa</t>
  </si>
  <si>
    <t>https://twitter.com/capitan_swing</t>
  </si>
  <si>
    <t>https://twitter.com/rezashaer</t>
  </si>
  <si>
    <t>https://twitter.com/animauxpolitik</t>
  </si>
  <si>
    <t>https://twitter.com/clint_bing</t>
  </si>
  <si>
    <t>https://twitter.com/meatballwizard</t>
  </si>
  <si>
    <t>https://twitter.com/maaax78</t>
  </si>
  <si>
    <t>https://twitter.com/gmitchew</t>
  </si>
  <si>
    <t>https://twitter.com/adambienkov</t>
  </si>
  <si>
    <t>https://twitter.com/asmaa_pir</t>
  </si>
  <si>
    <t>https://twitter.com/dean_jenkins</t>
  </si>
  <si>
    <t>https://twitter.com/alfawisk</t>
  </si>
  <si>
    <t>https://twitter.com/farah_pandith</t>
  </si>
  <si>
    <t>https://twitter.com/knitifine</t>
  </si>
  <si>
    <t>https://twitter.com/nighthawkmoon</t>
  </si>
  <si>
    <t>https://twitter.com/22_minutes</t>
  </si>
  <si>
    <t>https://twitter.com/betsyeldon</t>
  </si>
  <si>
    <t>https://twitter.com/maggienyt</t>
  </si>
  <si>
    <t>https://twitter.com/lmlm248</t>
  </si>
  <si>
    <t>https://twitter.com/loveis_nomyth</t>
  </si>
  <si>
    <t>https://twitter.com/awholeskeptic</t>
  </si>
  <si>
    <t>https://twitter.com/laurakeet</t>
  </si>
  <si>
    <t>https://twitter.com/thekareem</t>
  </si>
  <si>
    <t>https://twitter.com/arazyr</t>
  </si>
  <si>
    <t>https://twitter.com/jimmydoes_</t>
  </si>
  <si>
    <t>https://twitter.com/clownsareevil</t>
  </si>
  <si>
    <t>https://twitter.com/gakrivos</t>
  </si>
  <si>
    <t>https://twitter.com/kattnasty</t>
  </si>
  <si>
    <t>https://twitter.com/buddaimond</t>
  </si>
  <si>
    <t>https://twitter.com/natsgirl12</t>
  </si>
  <si>
    <t>https://twitter.com/guillencarlosv</t>
  </si>
  <si>
    <t>https://twitter.com/samuelgrubbs1</t>
  </si>
  <si>
    <t>https://twitter.com/woolfie24</t>
  </si>
  <si>
    <t>https://twitter.com/machinebot</t>
  </si>
  <si>
    <t>https://twitter.com/erickerick5</t>
  </si>
  <si>
    <t>https://twitter.com/clinicboss</t>
  </si>
  <si>
    <t>https://twitter.com/hoeshiko</t>
  </si>
  <si>
    <t>https://twitter.com/xzeywaa</t>
  </si>
  <si>
    <t>https://twitter.com/shawnmpatterson</t>
  </si>
  <si>
    <t>https://twitter.com/eughko</t>
  </si>
  <si>
    <t>https://twitter.com/warpfactor13</t>
  </si>
  <si>
    <t>https://twitter.com/egrette</t>
  </si>
  <si>
    <t>https://twitter.com/politicomx</t>
  </si>
  <si>
    <t>https://twitter.com/janamo2</t>
  </si>
  <si>
    <t>https://twitter.com/krelkosh</t>
  </si>
  <si>
    <t>cnnee
Corte falla contra el decreto de
Trump: ¿Y ahora qué sigue? https://t.co/S9qAdGGeWA</t>
  </si>
  <si>
    <t>foxnews
Did Neil Gorsuch distance himself
from Donald Trump? It's complicated
https://t.co/maSiY4NE51 via @HowardKurtz…
https://t.co/AQ8kVaVyt8</t>
  </si>
  <si>
    <t>hayalaalfalah
RT @Independent: 'Donald Trump
will start a war with Iran' https://t.co/s7lElra7PZ</t>
  </si>
  <si>
    <t>palmerreport
Donald Trump’s increasingly suspicious
tweets suggest he may be planning
a phony terrorist attack https://t.co/4ozOyaJz7d</t>
  </si>
  <si>
    <t>newrepublic
What relevance do archives have
now, in an age that has rejected
historical thinking? https://t.co/pl1vjvuI40
https://t.co/W72XEFxVqY</t>
  </si>
  <si>
    <t>time
Pope Francis slams President Trump's
policies without naming him: 'Build
bridges,' not walls https://t.co/xqf0MpSQXx</t>
  </si>
  <si>
    <t>inxsys
Lance Wallnau: Donald Trump Evicted
Witchcraft From The White House
https://t.co/o8rYwQ84K6</t>
  </si>
  <si>
    <t>lehigh389
RT @Khanoisseur: 7. Roth also saved
Trump's hide–gave him his most
lucrative deal to date–despite
Trump's repeated bungling https://t.co/dD…</t>
  </si>
  <si>
    <t>lemondefr
La suspension du décret anti-immigration
de Donald Trump maintenue par la
cour d’appel de San Francisco https://t.co/jDuAMgxKek</t>
  </si>
  <si>
    <t>mrtommycampbell
Donald Trump, "Respect our vets!"
*Sh*ts on Senator McCain* Donald
Trump, "Respect the law!" *Sh*ts
on Judge Robart*</t>
  </si>
  <si>
    <t>amyrightside
02-10 Donald Trump contracts AIDS
in #SachaBaronCohen's Brothers
Grimsby #SachaBaronCohen https://t.co/fSdDlFh5sb</t>
  </si>
  <si>
    <t>impeach_d_trump
Donald Trump -- meet your nemesis.
It's undefeated, and it will outlast
you. https://t.co/NZgmrhMXFu</t>
  </si>
  <si>
    <t>sosbaiji
RT @JustNana620: Is Melania Trump
Being Abused By Donald Trump? with
Proof #FreeMelania https://t.co/EtDzeWs6ha</t>
  </si>
  <si>
    <t>darren32895836
What has happened to Our Great
Country!!?? Time for President
Donald Trump to Unleash the Craken
!!! immigration Or… https://t.co/K8ca831W4s</t>
  </si>
  <si>
    <t>cookiemuffen
Alleged Child Murder3r Casey Anthony
Joins Liberal Left In Protesting
President Donald Trump! https://t.co/uaGtAzOS1K</t>
  </si>
  <si>
    <t>vg123e
RT @politico: .@realDonaldTrump's
allies say he has been surprised
that government can’t be run like
his business https://t.co/gUu8LqzLLK
h…</t>
  </si>
  <si>
    <t>grannyging
"He's a LIAR!" Whoopi Goldberg
LOSES temper over Donald Trump
https://t.co/fk1qYRjURX</t>
  </si>
  <si>
    <t>resisttildeath
RT @AdamSerwer: Trump didn't realize
you can't actually run the government
like it's your family business
https://t.co/fxiYkdimSG https://t…</t>
  </si>
  <si>
    <t>realmuckmaker
Insider: Donald Trump "fully rabid"
after Muslim ban struck down, threatening
to fire people https://t.co/KZnc1Vi4pY
via @PalmerReport</t>
  </si>
  <si>
    <t>aerdt
Donald #Trump had to ask aides
what nuclear treaty with Russia
was during call with Vladimir Putin
|By @Independent https://t.co/4oF2MbxAAM</t>
  </si>
  <si>
    <t>nevvah8n
RT @ShaunKing: Donald Trump is
just so damn embarrassing. The
dude makes a complete ass of himself
several times a day now. It's hard
to ke…</t>
  </si>
  <si>
    <t>chrisjzullo
Donald Trump says 9th circuit is
putting the security of our nation
at stake but more Americans died
by armed toddlers than by terrorists</t>
  </si>
  <si>
    <t>canousconcerne
RT @ParisMatch: Une conseillère
de Trump fait la pub des produits
d'Ivanka en direct https://t.co/vbNpULaB9N
https://t.co/T7NH3Tmuns</t>
  </si>
  <si>
    <t>independent
France is asking American climate
scientists to come to them https://t.co/h5JSBCPMCK</t>
  </si>
  <si>
    <t>templarioresist
Cuando a nivel mundial conocen
a Tarek El Aissami por los Pasaportes
a Narcos Terroristas este video
va llegar a Do… https://t.co/xIhnwQWxa5</t>
  </si>
  <si>
    <t>pas5974
RT @PalmerReport: The bizarre Donald
Trump White House sex scandal that
caused two senior advisors to quit
https://t.co/ZWkpbwF9nc</t>
  </si>
  <si>
    <t>cnn
The travel ban remains a sticking
point in President Trump's calls
with US allies https://t.co/88nTpCSQc8
https://t.co/p9RDYQrS02</t>
  </si>
  <si>
    <t>guardian
Meet the rightwing power players
lurking beneath Silicon Valley's
liberal facade https://t.co/QnzIJ00QAE</t>
  </si>
  <si>
    <t>mato66
Elizabeth Warren blasts Trump for
not "draining the swamp" https://t.co/vdIGp8zKWI
via @HuffPostPol</t>
  </si>
  <si>
    <t>posiependerson
RT @theDirtyVegan: @realDonaldTrump
"Donald Trump Says Hillary Doesn’t
Have the ‘Temperament’ to Be President"
then you got this ALL CAPS s…</t>
  </si>
  <si>
    <t>nbcnews
BREAKING: Tom Price confirmed as
Donald Trump’s Health and Human
Services Secretary https://t.co/s2fTolhEOY
https://t.co/eJ37h7qpt3</t>
  </si>
  <si>
    <t>scottgubesch
RT @alexandergold: Donald Trump's
first instinct is to tweet in all-caps
when he's mad like a drunk college
freshman who got turned down.</t>
  </si>
  <si>
    <t>nytimes
Morning Briefing: Here's what you
need to know to start your day
https://t.co/A2ETQuwcQw https://t.co/WE8s3c1pvR</t>
  </si>
  <si>
    <t>omarsdayoff
RT @HuffingtonPost: Elizabeth Warren
blasts Trump for not "draining
the swamp" https://t.co/WqBG6TpwDR
https://t.co/gX8MPn60Lr</t>
  </si>
  <si>
    <t>computerlover5
Joe Rogan &amp;amp; Henry Rollins on
Donald Trump and politics https://t.co/DpJjQhuiYN
via @YouTube</t>
  </si>
  <si>
    <t>davidezell11
RT @Impeach_D_Trump: Donald Trump
-- meet your nemesis. It's undefeated,
and it will outlast you. https://t.co/NZgmrhMXFu</t>
  </si>
  <si>
    <t>susummerhlcks
RT @982thebeat: #LiveOn982thebeat
Katt Williams talks about Donald
Trump by @KattPackAllDay https://t.co/js5ZfvYa1d
https://t.co/tyEVCm0DNm</t>
  </si>
  <si>
    <t>rotatinghead
@Khanoisseur Giuliani &amp;amp; others
have apparently been protecting
Trump from organized crime prosecution
for decades.… https://t.co/qRdXkHDK56</t>
  </si>
  <si>
    <t>khanoisseur
7. Roth also saved Trump's hide–gave
him his most lucrative deal to
date–despite Trump's repeated bungling…
https://t.co/4DmReKdmpg</t>
  </si>
  <si>
    <t>newyorker2212
RT @RotatingHead: @Khanoisseur
Giuliani &amp;amp; others have apparently
been protecting Trump from organized
crime prosecution for decades.
https…</t>
  </si>
  <si>
    <t>erinmbarlow
RT @TerryMoran: THIS IS BIG: 9th
Circuit judges say Donald Trump's
sweeping talk of a "Muslim ban"
can be used as evidence for discriminati…</t>
  </si>
  <si>
    <t>hudsonvalstrong
Donald Trump just lost, bigly https://t.co/Bmjy3rciPf</t>
  </si>
  <si>
    <t>lisawestbrook64
RT @hudsonvalstrong: Donald Trump
just lost, bigly https://t.co/Bmjy3rciPf</t>
  </si>
  <si>
    <t>utterlybespoke
5 reasons UK farmers should not
rush into a trade deal with the
US https://t.co/kgO8zBa8e1</t>
  </si>
  <si>
    <t>danbethyname
@KomptonMusic Donald Trump when
he sees that little girl. https://t.co/AHzD2wdUcW</t>
  </si>
  <si>
    <t>aztecaboy8387
RT @FoxNews: Did Neil Gorsuch distance
himself from Donald Trump? It's
complicated https://t.co/maSiY4NE51
via @HowardKurtz @MediaBuzzFNC
h…</t>
  </si>
  <si>
    <t>c4mms
Justicia gringa le quiebra el saque
a Donald Trump por el veto migratorio
que impuso https://t.co/2nAkhKFCHy
https://t.co/Dzrpn95qUd</t>
  </si>
  <si>
    <t>duncancastles
RT @paulsimpsonHN: We may all be
going to hell in Donald Trump's
handcart but at least we'll be
entertained by some great magazine
covers a…</t>
  </si>
  <si>
    <t>paulsimpsonhn
We may all be going to hell in
Donald Trump's handcart but at
least we'll be entertained by some
great magazine cov… https://t.co/LsVoxvF67T</t>
  </si>
  <si>
    <t>comet_layth
My @thecomet24 story about Conservative
councillor who voted himself pay
rise having Donald Trump-style
rant #BBCQT https://t.co/dXHyQqp2Rp</t>
  </si>
  <si>
    <t>ohmrporter
RT @comet_layth: My @thecomet24
story about Conservative councillor
who voted himself pay rise having
Donald Trump-style rant #BBCQT
https:…</t>
  </si>
  <si>
    <t>indyvoices
What Trump has planned next for
American Muslims is shocking https://t.co/n0dXQs62tU</t>
  </si>
  <si>
    <t>daradebrun
RT @IndyVoices: What Trump has
planned next for American Muslims
is shocking https://t.co/n0dXQs62tU</t>
  </si>
  <si>
    <t>tabootrump
Donald Trump's Feud With Nordstrom
Sparks Warnings From Ethics Experts
- NBC News https://t.co/vB3nmCgs27</t>
  </si>
  <si>
    <t>anthonymcintyre
"The autocrat can be feared or
despised and still maintain his
power. But he cannot be ridiculous"
https://t.co/wZW54cBlJz</t>
  </si>
  <si>
    <t>franpol4
Donald Trump, Iraq, Jacqueline
Kennedy: Your Friday Briefing https://t.co/4dh1FiGMtd
https://t.co/6l1SGd9asi</t>
  </si>
  <si>
    <t>nospin_43
#bbctw @afneil puts Bercow in his
place https://t.co/w2ZyCX5k4A</t>
  </si>
  <si>
    <t>upstaging
Now Croatia Is Mocking Trump’s
‘America First’ With a Hilarious
Viral Video https://t.co/g9d6pYtL7U</t>
  </si>
  <si>
    <t>carmensaurusrex
RT @RegardingJosh: Donald Trump:
See you in Court! The Court: I'm
a court so... https://t.co/itq5unj1fY</t>
  </si>
  <si>
    <t>aruby33
RT @SInow: A group of Patriots
say they won't visit President
Trump at the White House. Here’s
why: https://t.co/iwl7XqKC8d https://t.co/9E…</t>
  </si>
  <si>
    <t>badgirl_loony
Donald Trump just lost, bigly https://t.co/4raJEwRdpB</t>
  </si>
  <si>
    <t>stephenebaker
RT @badgirl_loony: Donald Trump
just lost, bigly https://t.co/4raJEwRdpB</t>
  </si>
  <si>
    <t>ericgeller
WOW. "Relations between Washington
and Beijing have been frozen since
December" over Taiwan phone call.
Not good.… https://t.co/Y7Krzr3JaZ</t>
  </si>
  <si>
    <t>karethdreams
RT @ericgeller: WOW. "Relations
between Washington and Beijing
have been frozen since December"
over Taiwan phone call. Not good.
https://t…</t>
  </si>
  <si>
    <t>chiefbrody10
RT @heyyybonita: Donald Trump:
SEE YOU IN COURT! Judge: https://t.co/gKFyT26eIc</t>
  </si>
  <si>
    <t>japachon1
RT @LaVanguardia: Rafa Márquez
dedica un mensaje a Trump en un
partido de México en Estados Unidos.
&amp;gt;&amp;gt; https://t.co/vmPSctgSil
https://t.co…</t>
  </si>
  <si>
    <t>yelidiaz
RT @TemplarioResisT: Cuando a nivel
mundial conocen Tarek El Aissami
por los Pasaportes a Narcos Terroristas
este video va llegar a Donald…</t>
  </si>
  <si>
    <t>sjkottke
The Economist | Russia and America:
Courting Russia https://t.co/5s05pgQxyg
@TheEconomist https://t.co/w7JXlPZNu9</t>
  </si>
  <si>
    <t>vanityfair
Once well-liked among D.C. press,
Sean Spicer’s new role as Trump’s
attack dog has people scratching
their heads https://t.co/BmFKYGTYrP</t>
  </si>
  <si>
    <t>tony_cleveland
RT @VanityFair: Once well-liked
among D.C. press, Sean Spicer’s
new role as Trump’s attack dog
has people scratching their heads
https://t.…</t>
  </si>
  <si>
    <t>discreetsecure
RT @mikko: This bot watches Donald
Trump's tweets for mentions of
companies, and automatically executes
trades on their stocks. https://t.c…</t>
  </si>
  <si>
    <t>fullerjohn1119
RT @richardhine: Trump embarrasses
himself globally by saying botched
Yemen raid that killed 9 kids is
example of America "winning" https:/…</t>
  </si>
  <si>
    <t>rizz_wa
RT @nytimes: Under Armour described
President Trump as “a real asset"
to the country. Then Stephen Curry
responded. https://t.co/DtzsUI830M</t>
  </si>
  <si>
    <t>emrzcnnozcan
RT @ForeignPolicy: Donald Trump
cannot avoid conflict with Russia.
Doing so will inevitably lead to
war, argues Robert Kagan. https://t.co/…</t>
  </si>
  <si>
    <t>flightpathbook
Donald Trump, Dirty Money, &amp;amp;
the Filthy Rich in Palm Beach https://t.co/BF1rq9JUX6
via @danielhopsicker</t>
  </si>
  <si>
    <t>jimmy_jarkarta
RT @flightpathbook: Donald Trump,
Dirty Money, &amp;amp; the Filthy Rich
in Palm Beach https://t.co/BF1rq9JUX6
via @danielhopsicker</t>
  </si>
  <si>
    <t>camila_giovanin
RT @MenCodes: Donald Trump's debate
notes https://t.co/Tq629DLL4S</t>
  </si>
  <si>
    <t>asfandkhan6
RT @realMelanaTrump: Throwback
to when I met Donald Trump for
the first time https://t.co/fygSOV8JNG</t>
  </si>
  <si>
    <t>roeld_
RT @politico: .@realDonaldTrump's
allies say he has been surprised
that government can’t be run like
his business https://t.co/gUu8LqzLLK
h…</t>
  </si>
  <si>
    <t>lefreniere
The Islamic State’s Thank You Letter
to the Infidel King, Donald Trump
https://t.co/4DDVmK01p3</t>
  </si>
  <si>
    <t>josemorah
RT @CNNEE: Ni los tuits de Trump
pueden salvar a Twitter https://t.co/eTtN9LEhkv</t>
  </si>
  <si>
    <t>standardissueuk
.@thatdunleavy's had a bloody good
guess at what music makes up Donald
Trump's playlist. We think it's
bob on.… https://t.co/yLseqWGoAc</t>
  </si>
  <si>
    <t>saffysoot
RT @StandardIssueUK: .@thatdunleavy's
had a bloody good guess at what
music makes up Donald Trump's playlist.
We think it's bob on. https:/…</t>
  </si>
  <si>
    <t>rodbamberry
RT @HuffingtonPost: Elizabeth Warren
blasts Trump for not "draining
the swamp" https://t.co/WqBG6TpwDR
https://t.co/gX8MPn60Lr</t>
  </si>
  <si>
    <t>gauravpandhi
Now Croatia Is Mocking President
Trump’s ‘America First’ With a
Hilarious Viral Video A must watch!…
https://t.co/GbOcYbqDmc</t>
  </si>
  <si>
    <t>imr4444
RT @GauravPandhi: Now Croatia Is
Mocking President Trump’s ‘America
First’ With a Hilarious Viral Video
A must watch! https://t.co/bdkN7U…</t>
  </si>
  <si>
    <t>daryafightsback
When you act like stoner hippie
punks while giving away THE PEOPLE'S
money and COUNTRY, we hire Donald
Trump and he… https://t.co/qY2LLQtGMK</t>
  </si>
  <si>
    <t>jenlhoie
RT @daryafightsback: When you act
like stoner hippie punks while
giving away THE PEOPLE'S money
and COUNTRY, we hire Donald Trump
and he ki…</t>
  </si>
  <si>
    <t>prajdizan
This philosopher predicted Trump's
rise in 1998 — and he has another
warning for the left https://t.co/DcKmxjRd3G
via @voxdotcom</t>
  </si>
  <si>
    <t>pizzajzla
RT @Prajdizan: This philosopher
predicted Trump's rise in 1998
— and he has another warning for
the left https://t.co/DcKmxjRd3G
via @voxdo…</t>
  </si>
  <si>
    <t>donmannik
RT @Independent: White House says
Donald Trump will continue to attack
the judiciary https://t.co/UaKqFahiQC</t>
  </si>
  <si>
    <t>pirulo_rivera
RT @nytimes: Morning Briefing:
Here's what you need to know to
start your day https://t.co/A2ETQuwcQw
https://t.co/WE8s3c1pvR</t>
  </si>
  <si>
    <t>mikiebarb
RT @PhilipRucker: More WH palace
intrigue &amp;amp; a fuming president
weighing a staff shakeup in this
@politicoalex @kenvogel @jdawsey1
read http…</t>
  </si>
  <si>
    <t>philiprucker
More WH palace intrigue &amp;amp; a
fuming president weighing a staff
shakeup in this @politicoalex @kenvogel
@jdawsey1 read https://t.co/Ajnrni2FxL</t>
  </si>
  <si>
    <t>writersyndrome
RT @Independent: Donald Trump signs
executive order giving police more
authority https://t.co/WC7xMy2wcI
https://t.co/pJV9ypFKOz</t>
  </si>
  <si>
    <t>jackfowler
Our Overly Sanctified Judiciary
https://t.co/ZgFm5W4DJK via @NRO
A column that long need to be written.
Kudos @RichLowry</t>
  </si>
  <si>
    <t>saravalt
RT @jackfowler: Our Overly Sanctified
Judiciary https://t.co/ZgFm5W4DJK
via @NRO A column that long need
to be written. Kudos @RichLowry</t>
  </si>
  <si>
    <t>ellmgr80
RT @TemplarioResisT: Cuando a nivel
mundial conocen Tarek El Aissami
por los Pasaportes a Narcos Terroristas
este video va llegar a Donald…</t>
  </si>
  <si>
    <t>this_bros
RT @causticbob: Steve jobs would
have been a better president than
Donald Trump. But its a silly comparison
really, its like comparing ap…</t>
  </si>
  <si>
    <t>causticbob
Steve jobs would have been a better
president than Donald Trump. But
its a silly comparison really,
its like comparing apples to oranges.</t>
  </si>
  <si>
    <t>mycounsinvin
@UnderArmour Your praise of Donald
Trump is why my household will
never purchase another piece of
UnderArmour merchandise.</t>
  </si>
  <si>
    <t>maloney875
RT @KlayVolk: Guy Protesting Donald
Trump Doesn't Know He Agrees With
Him 😂 https://t.co/hd2Fossvrg</t>
  </si>
  <si>
    <t>zebercet0
ABD başkan adayı Donald Trump:
Alman halkı ayaklanıp Merkel'i
indirecek. https://t.co/itFwfCnnCP</t>
  </si>
  <si>
    <t>serkanacar007
RT @zebercet0: ABD başkan adayı
Donald Trump: Alman halkı ayaklanıp
Merkel'i indirecek. https://t.co/itFwfCnnCP</t>
  </si>
  <si>
    <t>peoplestarworld
Katy Perry Takes On Trump In New
'Chained To The Rhythm' Single
https://t.co/zVJZUip1z0 https://t.co/b4LHFVeSRQ</t>
  </si>
  <si>
    <t>kadirr
RT @politico: .@realDonaldTrump's
allies say he has been surprised
that government can’t be run like
his business https://t.co/gUu8LqzLLK
h…</t>
  </si>
  <si>
    <t>conhockeyguy
RT @JonahNRO: Excellent work by
@DavidAFrench https://t.co/UwuX1oyxS6</t>
  </si>
  <si>
    <t>jonahnro
Excellent work by @DavidAFrench
https://t.co/UwuX1oyxS6</t>
  </si>
  <si>
    <t>barbolsonmke
RT @nytimes: The victim of President
Trump's latest Twitter attack?
Democratic Senator Richard Blumenthal.
https://t.co/FL1QV2I8is</t>
  </si>
  <si>
    <t>jennxpennwho
RT @jennmcallister: @RickyPDillon
omg I would if I wasn't Donald
trump right now https://t.co/JCmBlKjNhz</t>
  </si>
  <si>
    <t>jennmcallister
@RickyPDillon omg I would if I
wasn't Donald trump right now https://t.co/JCmBlKjNhz</t>
  </si>
  <si>
    <t>auka_asante
RT @causticbob: Steve jobs would
have been a better president than
Donald Trump. But its a silly comparison
really, its like comparing ap…</t>
  </si>
  <si>
    <t>__yessbree
RT @RegardingJosh: Donald Trump:
See you in Court! The Court: I'm
a court so... https://t.co/itq5unj1fY</t>
  </si>
  <si>
    <t>scooterissima
RT @aerdt: Canadian woman turned
away from US border after Muslim
prayer videos found on her phone
|By Harry Cockburn https://t.co/UYtMY8Q…</t>
  </si>
  <si>
    <t>greg21olson
It's almost like the institutions
&amp;amp; processes of govt were built
on values &amp;amp; politics, rather
than on efficiency... https://t.co/WPmmjqfDL9</t>
  </si>
  <si>
    <t>agustinps
Ni los tuits de Donald Trump pueden
salvar a Twitter https://t.co/m9zN4Lejpc</t>
  </si>
  <si>
    <t>900amwurd
The question of the day: Will Donald
Trump win in the supreme court
when it comes to the supreme court?
#900amwurd @solomonjones1</t>
  </si>
  <si>
    <t>mrmason2801
@PrisonPlanet le Pen is like Donald
Trump but with better hair. #MFGA
https://t.co/faiFYnq9W2</t>
  </si>
  <si>
    <t>movingus4ward
RT @TIME: How Brits are planning
to resist Donald Trump's state
visit https://t.co/zUayWLxHU1</t>
  </si>
  <si>
    <t>hpong0809
RT @nytimes: President Trump helped
turn Kuwait's "visa ban" into big
news — but it was a story from
2011 https://t.co/XdwvkwjzDW</t>
  </si>
  <si>
    <t>claytravis
Guess who Steph Curry cites as
source for his political opinions?
Fake black dude Shaun King. Really.
https://t.co/1p1NM3Rsny</t>
  </si>
  <si>
    <t>aynati22
RT @ClayTravis: Guess who Steph
Curry cites as source for his political
opinions? Fake black dude Shaun
King. Really. https://t.co/1p1NM3Rs…</t>
  </si>
  <si>
    <t>kuzlushi
RT @ParaComedian09: Donald Trump:
"I'LL SEE YOU IN COURT!" Ninth
Circuit: "We are a court." Donald
Trump: "FAKE NEWS!"</t>
  </si>
  <si>
    <t>insanejoelakane
RT @politico: .@realDonaldTrump's
allies say he has been surprised
that government can’t be run like
his business https://t.co/gUu8LqzLLK
h…</t>
  </si>
  <si>
    <t>katymkowal14125
RT @HuffingtonPost: Elizabeth Warren
blasts Trump for not "draining
the swamp" https://t.co/WqBG6TpwDR
https://t.co/gX8MPn60Lr</t>
  </si>
  <si>
    <t>bryan_moore
RT @bpolitics: "SEE YOU IN COURT,"
Donald Trump tweets after latest
ruling on travel ban https://t.co/mgKdq5lPh0
https://t.co/diEpSvMVyd</t>
  </si>
  <si>
    <t>ximenapineda19
RT @jennmcallister: @RickyPDillon
omg I would if I wasn't Donald
trump right now https://t.co/JCmBlKjNhz</t>
  </si>
  <si>
    <t>notgr8ernotless
RT @ThePoke: UPDATE: Hillary Clinton
and all the other best responses
to Donald Trump's "see you in court"
fury https://t.co/vNUjZQfN1j htt…</t>
  </si>
  <si>
    <t>nancyherr4
RT @Impeach_D_Trump: Donald Trump
-- meet your nemesis. It's undefeated,
and it will outlast you. https://t.co/NZgmrhMXFu</t>
  </si>
  <si>
    <t>slate
Donald Trump’s unnerving belief
that the judiciary should stay
out of his way: https://t.co/5UZVD1gf7y
https://t.co/OgpNLve61D</t>
  </si>
  <si>
    <t>sinjinbugs
RT @Slate: Donald Trump’s unnerving
belief that the judiciary should
stay out of his way: https://t.co/5UZVD1gf7y
https://t.co/OgpNLve61D</t>
  </si>
  <si>
    <t>lucasrenard1
RT @Scipionista: Donald Trump est
capable de débarquer comme ça au
tribunal pour déglinguer le juge
qui a annulé son décret anti-immigratio…</t>
  </si>
  <si>
    <t>picturingpe
LOL "Is Obama's official White
House photographer trolling Donald
Trump?" https://t.co/EsDm8EmGmq</t>
  </si>
  <si>
    <t>dienudel09
RT @picturingpe: LOL "Is Obama's
official White House photographer
trolling Donald Trump?" https://t.co/EsDm8EmGmq</t>
  </si>
  <si>
    <t>benhowe
Nothing that I put together in
this film about Donald Trump has
changed 2 weeks into his term.
https://t.co/a6vbTo992c</t>
  </si>
  <si>
    <t>threepo1
RT @BenHowe: Nothing that I put
together in this film about Donald
Trump has changed 2 weeks into
his term. https://t.co/a6vbTo992c</t>
  </si>
  <si>
    <t>licandrespolan
Donald Trump pierde la apelación
a la suspensión judicial del veto
migratorio: ¿qué va a pasar ahora?
https://t.co/NXeGLmQUki</t>
  </si>
  <si>
    <t>hikako_o
"Kellyanne Conway tweets: 'POTUS
supports me'"Kellyanne Conway,
top adviser to President Donald
Trump, tweeted Fri… https://t.co/hAy25Prulr</t>
  </si>
  <si>
    <t>gosipartisyuk
Single Anyar Katy Perry 'Chained
to the Rhythm' Sindir Donald Trump?
https://t.co/VUnNcfsxLI #gosipartisyuk
https://t.co/YBqrWHKK6j</t>
  </si>
  <si>
    <t>closerange44
RT @davidfrum: Donald Trump got
tired of winning. https://t.co/EbkHBAfR9k</t>
  </si>
  <si>
    <t>danafromct
RT @politico: .@realDonaldTrump's
allies say he has been surprised
that government can’t be run like
his business https://t.co/gUu8LqzLLK
h…</t>
  </si>
  <si>
    <t>prinessra
▶ https://t.co/F6kvAsSLUc ←← #tantenakal
#bokep #ayamkampus #ngentot #bisyar
Video Barat Jepang Begini Kelakuan
Aneh Donald Trump Sejak Ja…</t>
  </si>
  <si>
    <t>modeutschmann
Wolfgang Schäuble vergleicht Martin
Schulz mit Donald Trump. Der Schäuble,
dessen Junge Union Trump begrüßt
hat. Al… https://t.co/A0gWMC9vkX</t>
  </si>
  <si>
    <t>maxangelo987
What Donald Trump can learn from
the Queen https://t.co/n3YqLpyTKO 
by NicRobertsonCNN via https://t.co/BDtZCYTdGj
…</t>
  </si>
  <si>
    <t>missyneal
RT @NewYorker: Since Donald Trump’s
Inauguration, U.S. scientists have
begun looking north for signs of
what’s to come: https://t.co/yOM6n8…</t>
  </si>
  <si>
    <t>newyorker
Why Republicans won’t break with
Donald Trump. https://t.co/T2tstL6lvT</t>
  </si>
  <si>
    <t>emma_brandow
RT @NPR: "I care about facts the
way I care about oxygen and imbibing
enough water a day to live," says
@iamjohnoliver. https://t.co/Yw26o…</t>
  </si>
  <si>
    <t>raztazzz
RT @ThaStonerNation: Am I high
? Or is this nigga Donald Trump
watching me shit 😳😐 https://t.co/2IxOw1M7ob</t>
  </si>
  <si>
    <t>thastonernation
Am I high ? Or is this nigga Donald
Trump watching me shit 😳😐 https://t.co/2IxOw1M7ob</t>
  </si>
  <si>
    <t>jplang43
RT @TerryMoran: THIS IS BIG: 9th
Circuit judges say Donald Trump's
sweeping talk of a "Muslim ban"
can be used as evidence for discriminati…</t>
  </si>
  <si>
    <t>kunpixiaos
RT @CertifiedFool_: IM TIRED OF
HEARING ABOUT DONALD TRUMP AND
HIS FUCK ASS ADMINISTRATION BUT
I NEED TO STAY AWARE OF WHATS HAPPENING
http…</t>
  </si>
  <si>
    <t>llacigart
RT @mikko: This bot watches Donald
Trump's tweets for mentions of
companies, and automatically executes
trades on their stocks. https://t.c…</t>
  </si>
  <si>
    <t>stoptrumpus
CNN: Trump finds the limits of
executive power. https://t.co/O7Ml9qIj1J
#checksandbalances #ResistTrump</t>
  </si>
  <si>
    <t>pacoandujar
EEUU: jueces rechazan en apelación
decreto Donald Trump - Periodistas
en Español https://t.co/wTGxaAfFYv
vía @periodistas_es</t>
  </si>
  <si>
    <t>andrewlillie2
RT @paulsimpsonHN: We may all be
going to hell in Donald Trump's
handcart but at least we'll be
entertained by some great magazine
covers a…</t>
  </si>
  <si>
    <t>hulkandtankgirl
Alt fact: Donald Trump realises
he's wrong about well ummm! everything
really and he does not talk out
of his... https://t.co/FJEYOOfmSG</t>
  </si>
  <si>
    <t>jrenee60193868
The Great Jim Brown Is Still Team
Donald Trump After Yeezy Defection
- HipHopWired 🗣🗣Say it's not
so🗣🗣 https://t.co/vXr61w1ndS</t>
  </si>
  <si>
    <t>rob_cart123
Wow, Evene Patrick Cockburn predicts
a major US-Iran clash during Trump's
term in office. #Iran #USA #Trump
https://t.co/8hnDX9Zd7E</t>
  </si>
  <si>
    <t>ranroberto
RT @politico: .@realDonaldTrump's
allies say he has been surprised
that government can’t be run like
his business https://t.co/gUu8LqzLLK
h…</t>
  </si>
  <si>
    <t>emmaechristley
RT @NPR: "I care about facts the
way I care about oxygen and imbibing
enough water a day to live," says
@iamjohnoliver. https://t.co/Yw26o…</t>
  </si>
  <si>
    <t>frobertjacobs
A push from Trump would be good.
Air-Traffic System on Trump Radar
https://t.co/Ph2MGDev35</t>
  </si>
  <si>
    <t>ramburner1
Donald Trump Have The List Of People
Who Are Leaking From His Administration
https://t.co/5iukaql7hA via @thetrumpmedia</t>
  </si>
  <si>
    <t>sandrajpastore2
RT @ramburner1: Donald Trump Have
The List Of People Who Are Leaking
From His Administration https://t.co/5iukaql7hA
via @thetrumpmedia</t>
  </si>
  <si>
    <t>harbg
@SenBillNelson @marcorubio @BenSasse
Great, no one above the Constitution
and Law. https://t.co/1kS0WWDr24</t>
  </si>
  <si>
    <t>jamieeldridgema
RT @MikePrysner: Jesus, Trump's
quote signing this is scary af:
"Your day is over. A new era of
justice begins &amp;amp; it begins
right now" https…</t>
  </si>
  <si>
    <t>davekingthing
"SEE YOU IN HELL!" - donald trump
after getting kicked out of hell,
twice</t>
  </si>
  <si>
    <t>philkid3
RT @DaveKingThing: "SEE YOU IN
HELL!" - donald trump after getting
kicked out of hell, twice</t>
  </si>
  <si>
    <t>jdwcubot
This just in, Donald Trump worries
zero moms should be protected ...</t>
  </si>
  <si>
    <t>akhtarkhushboo1
Donald Trump seeks a grand bargain
with Vladimir Putin https://t.co/VCKG6IQ0y6
by #TheEconomist via @c0nvey</t>
  </si>
  <si>
    <t>taibaah321
RT @HuffingtonPost: Seth Meyers
calls out @realDonaldTrump’s continued
silence on the Quebec shooting
https://t.co/QRxcghmcG6 https://t.co/…</t>
  </si>
  <si>
    <t>danclngto
TYLER DANCING TO HEY DONALD TRUMP
I WANNA KNOW WHY YOURE SUCH A CUNT
https://t.co/B7TqB9q2QR</t>
  </si>
  <si>
    <t>staystreet__
RT @DANClNGTO: TYLER DANCING TO
HEY DONALD TRUMP I WANNA KNOW WHY
YOURE SUCH A CUNT https://t.co/B7TqB9q2QR</t>
  </si>
  <si>
    <t>bosnerdley
In 3 weeks President Donald Trump
who was blasted as "not conservative"
has shown more "fight" against
liberals than anybody since Reagan</t>
  </si>
  <si>
    <t>defender51_001
RT @BoSnerdley: In 3 weeks President
Donald Trump who was blasted as
"not conservative" has shown more
"fight" against liberals than anybod…</t>
  </si>
  <si>
    <t>tx_1
@NewtTrump @Voter20162 Please,
Let Donald Trump decide how he
will handle this. He's NOT powerless.
9th Circuit is in error in it's
reading.</t>
  </si>
  <si>
    <t>texmargo
RT @TX_1: @NewtTrump @Voter20162
Please, Let Donald Trump decide
how he will handle this. He's NOT
powerless. 9th Circuit is in error
in it…</t>
  </si>
  <si>
    <t>maidebrah
RT @politico: .@realDonaldTrump's
allies say he has been surprised
that government can’t be run like
his business https://t.co/gUu8LqzLLK
h…</t>
  </si>
  <si>
    <t>jookintv
RT @MenCodes: Donald Trump's debate
notes https://t.co/Tq629DLL4S</t>
  </si>
  <si>
    <t>_thelightt_
RT @BJCalvillo: "That'll be $3.90"
Donald Trump: "I only have a quarter"
"Well....I can't give you the ice
cream if..." Donald Trump: "S…</t>
  </si>
  <si>
    <t>citylife70
RT @HuffingtonPost: Elizabeth Warren
blasts Trump for not "draining
the swamp" https://t.co/WqBG6TpwDR
https://t.co/gX8MPn60Lr</t>
  </si>
  <si>
    <t>bannyayna
RT @JamesMelville: Nail. On. The.
Head. #Trump. @frankieboyle https://t.co/CIAw6dmX6G</t>
  </si>
  <si>
    <t>obregen
RT @NPR: "I care about facts the
way I care about oxygen and imbibing
enough water a day to live," says
@iamjohnoliver. https://t.co/Yw26o…</t>
  </si>
  <si>
    <t>psycreflections
Modern-Orthodox Synagogues and
The Jewish Sabbath are not to Blame
for Donald Trump https://t.co/Wr03wkVq1v
via @HuffPostBlog</t>
  </si>
  <si>
    <t>simplycarla7
RT @RegardingJosh: Donald Trump:
See you in Court! The Court: I'm
a court so... https://t.co/itq5unj1fY</t>
  </si>
  <si>
    <t>jordanwithers93
RT @paddypower: Donald Trump tweets,
'See you in court.' https://t.co/WVMhzpzORQ</t>
  </si>
  <si>
    <t>economytweets
Jimmy Carter dislikes Donald Trump
even more than he dislikes Bill
Clinton. https://t.co/950jEjS2Sj</t>
  </si>
  <si>
    <t>finkowska
RT @AdamSerwer: Trump didn't realize
you can't actually run the government
like it's your family business
https://t.co/fxiYkdimSG https://t…</t>
  </si>
  <si>
    <t>snoopy1310
RT @bowleggednerd: Did anyone else
notice how the voodoo doll had
the hair of Donald Trump? https://t.co/Q4vMqmhPFO</t>
  </si>
  <si>
    <t>monalisazelf
RT @PhilipRucker: More WH palace
intrigue &amp;amp; a fuming president
weighing a staff shakeup in this
@politicoalex @kenvogel @jdawsey1
read http…</t>
  </si>
  <si>
    <t>makhan360
https://t.co/wfWvL8IOqI</t>
  </si>
  <si>
    <t>idkjae
RT @ACLU: Should President-elect
Donald Trump attempt to implement
his unconstitutional campaign promises,
we'll see him in court.</t>
  </si>
  <si>
    <t>aclu
Should President-elect Donald Trump
attempt to implement his unconstitutional
campaign promises, we'll see him
in court.</t>
  </si>
  <si>
    <t>gusmerwin
RT @NewYorker: Since Donald Trump’s
Inauguration, U.S. scientists have
begun looking north for signs of
what’s to come: https://t.co/yOM6n8…</t>
  </si>
  <si>
    <t>coffeespoonie
RT @coffeespoonie: Donald Trump
on hiring Disabled veterans: unfair
to customers, detriment to the
city, and a "serious downgrade".
https:…</t>
  </si>
  <si>
    <t>armor_10
RT @Independent: At least nine
children died in Trump's first
'botched' raid. He just claimed
it showed America 'winning' https://t.co/ieU4…</t>
  </si>
  <si>
    <t>_jennyger_
Donald Trump – die logische Abrissbirne
des babylonisch-römischen multikulti
Imperiums https://t.co/oH3cg2hHJC</t>
  </si>
  <si>
    <t>osterlohmichael
RT @_JennyGER_: Donald Trump –
die logische Abrissbirne des babylonisch-römischen
multikulti Imperiums https://t.co/oH3cg2hHJC</t>
  </si>
  <si>
    <t>katie_flyline
RT @ParaComedian09: Donald Trump:
"I'LL SEE YOU IN COURT!" Ninth
Circuit: "We are a court." Donald
Trump: "FAKE NEWS!"</t>
  </si>
  <si>
    <t>sadgyalrae
RT @RegardingJosh: Donald Trump:
See you in Court! The Court: I'm
a court so... https://t.co/itq5unj1fY</t>
  </si>
  <si>
    <t>armsivilli
RT @lordxmen2k: One China policy
is here to stay: China said war
and Donald Trump soiled his diaper
so fast Kellyanne had no time to
Go Buy…</t>
  </si>
  <si>
    <t>lordxmen2k
The Face You Make When Donald Trump
Tweets "See You In Court" after
losing... Bigly in court today!!
#The9thCircuit… https://t.co/pJnFvFr60z</t>
  </si>
  <si>
    <t>canwestrepublic
Pope Francis Offers Latest Criticism
of President Donald Trump:https://t.co/qXunAITU9R
Francis may be the anti Christ
who cares what he says</t>
  </si>
  <si>
    <t>alrapee
RT @BBCWorld: Donald Trump loses
appeal court bid to reinstate travel
ban https://t.co/tpJrBoQbo3 https://t.co/J1kdJtuc5F</t>
  </si>
  <si>
    <t>liamstack
Trump spent the Vietnam War partying
in NYC. "When I graduated from
college, I had a net worth of perhaps
$200,000" https://t.co/oG7GsTRtom</t>
  </si>
  <si>
    <t>elizapublishing
RT @liamstack: Trump spent the
Vietnam War partying in NYC. "When
I graduated from college, I had
a net worth of perhaps $200,000"
https://…</t>
  </si>
  <si>
    <t>unpluggedcrazy
RT @AdamSerwer: Trump didn't realize
you can't actually run the government
like it's your family business
https://t.co/fxiYkdimSG https://t…</t>
  </si>
  <si>
    <t>anthonypetrosky
How President Trump uses fear in
his political rhetoric https://t.co/aSw8iB3Icm</t>
  </si>
  <si>
    <t>dubai_escorts
Did Kuwait Copy Trump’s Travel
Ban? Not Quite https://t.co/RzjCVFm2YB
#FridayFeeling https://t.co/pY4uAuRES6
#kuwaitescorts #العين_دبا</t>
  </si>
  <si>
    <t>karhatsu
RT @mikko: This bot watches Donald
Trump's tweets for mentions of
companies, and automatically executes
trades on their stocks. https://t.c…</t>
  </si>
  <si>
    <t>atm464
RT @TerryMoran: THIS IS BIG: 9th
Circuit judges say Donald Trump's
sweeping talk of a "Muslim ban"
can be used as evidence for discriminati…</t>
  </si>
  <si>
    <t>daverussell
Bercow faces calls to 'think about
his position' over Trump ' | via
@telegraph https://t.co/viCQtmKgTW
Why? The sp… https://t.co/rSr88l9lDK</t>
  </si>
  <si>
    <t>telegraph
. @realDonaldTrump has suffered
the biggest legal defeat of his
presidency so far https://t.co/tbh2pf9Xc6
https://t.co/twUbmJHrem</t>
  </si>
  <si>
    <t>jacqui703
RT @daverussell: Bercow faces calls
to 'think about his position' over
Trump ' | via @telegraph https://t.co/viCQtmKgTW
Why? The speaker h…</t>
  </si>
  <si>
    <t>aniakaci
RT @BBCWorld: Donald Trump loses
appeal court bid to reinstate travel
ban https://t.co/tpJrBoQbo3 https://t.co/J1kdJtuc5F</t>
  </si>
  <si>
    <t>msousa1980
RT @washingtonpost: How a federal
appeals court just ended Trump’s
18-month winning streak https://t.co/0VFDLSOznE</t>
  </si>
  <si>
    <t>washingtonpost
How a federal appeals court just
ended Trump’s 18-month winning
streak https://t.co/0VFDLSOznE</t>
  </si>
  <si>
    <t>jcbarnes62
RT @PoliticsNation: #DonaldTrump’s
feud With Nordstrom sparks warnings
from ethics experts https://t.co/NhSEr7Sug2</t>
  </si>
  <si>
    <t>bognerlynn
RT @NPR: "I care about facts the
way I care about oxygen and imbibing
enough water a day to live," says
@iamjohnoliver. https://t.co/Yw26o…</t>
  </si>
  <si>
    <t>shaunyc
RT @BBCWorld: Donald Trump loses
appeal court bid to reinstate travel
ban https://t.co/tpJrBoQbo3 https://t.co/J1kdJtuc5F</t>
  </si>
  <si>
    <t>ricjonesmusic
https://t.co/iHNBRcPjGb via @HuffPostPol</t>
  </si>
  <si>
    <t>huffpostpol
It took CNN just seconds to debunk
Donald Trump's latest false claim
https://t.co/qeVNGRm8hN https://t.co/n7IlxuYvBo</t>
  </si>
  <si>
    <t>sosezadrienne
RT @AdamSerwer: Trump didn't realize
you can't actually run the government
like it's your family business
https://t.co/fxiYkdimSG https://t…</t>
  </si>
  <si>
    <t>nattyoo8
RT @PulseGhana: Donald Trump: US
President changes tune on "One
China" policy https://t.co/JWD4c2nS95
https://t.co/1147CiVYWD</t>
  </si>
  <si>
    <t>pulseghana
Donald Trump: US President says
Israel settlement growth 'not good
for peace' https://t.co/vLVCMHF9EE
https://t.co/659IQWtZoa</t>
  </si>
  <si>
    <t>officiallyapril
RT @heyyybonita: Donald Trump:
SEE YOU IN COURT! Judge: https://t.co/gKFyT26eIc</t>
  </si>
  <si>
    <t>miriam_oehzen
Donald Trump hat Mickey Pence zu
seinem Vize gemacht. Hättet Ihr
gedacht,dass Donald und Mickey
die USA regieren? #Walt Disney
auch nicht!😅</t>
  </si>
  <si>
    <t>kunzmannhans1
RT @miriam_oehzen: Donald Trump
hat Mickey Pence zu seinem Vize
gemacht. Hättet Ihr gedacht,dass
Donald und Mickey die USA regieren?
#Walt…</t>
  </si>
  <si>
    <t>parismatch
Une conseillère de Trump fait la
pub des produits d'Ivanka en direct
https://t.co/vbNpULaB9N https://t.co/T7NH3Tmuns</t>
  </si>
  <si>
    <t>azviet
Donald Trump đang làm gì với Trung
Quốc? https://t.co/inwz3JJXxV https://t.co/vGfP3KgrLh</t>
  </si>
  <si>
    <t>imperioushadow
I liked a @YouTube video https://t.co/aeZhVZIMAG
Anderson Cooper Thinks Donald Trump
Watches Too Much Cable News</t>
  </si>
  <si>
    <t>2vatika
فلم مترجم بالعربي محارم 👇 https://t.co/cGXrxedxKB
جوال https://t.co/yGzaYD7j13 #سكس
https://t.co/RsqKa3VyXf https://t.co/APc9MJHwCx</t>
  </si>
  <si>
    <t>mwpxco7tpvzagk4
RT @2vatika: فلم مترجم بالعربي
محارم 👇 https://t.co/cGXrxedxKB
جوال https://t.co/yGzaYD7j13 #سكس
https://t.co/RsqKa3VyXf https://t.co…</t>
  </si>
  <si>
    <t>justinalpertesq
@SpeakerRyan https://t.co/DPrRLFU0Mq
@NRO @NewRepublic @politico @WSJThinkTank
@AEIdeas @AFLCIO @nytpolitics @washingtonpost
@freep @NAACP</t>
  </si>
  <si>
    <t>ac_phila
RT @AdamSerwer: Trump didn't realize
you can't actually run the government
like it's your family business
https://t.co/fxiYkdimSG https://t…</t>
  </si>
  <si>
    <t>sergiosarmiento
La gente buena no entra al gobierno.
Donald Trump</t>
  </si>
  <si>
    <t>maresa76
RT @SergioSarmiento: La gente buena
no entra al gobierno. Donald Trump</t>
  </si>
  <si>
    <t>neeratanden
Donald Trump is a loser.</t>
  </si>
  <si>
    <t>dcwine1
RT @neeratanden: Donald Trump is
a loser.</t>
  </si>
  <si>
    <t>jim_cressman
RT @richardhine: Trump embarrasses
himself globally by saying botched
Yemen raid that killed 9 kids is
example of America "winning" https:/…</t>
  </si>
  <si>
    <t>dannysullivan
I'd love to see Donald Trump walk
into the Supreme Court, scream
"You're Fired!" and be told, yeah,
no, it doesn't… https://t.co/E1EvLpdCa6</t>
  </si>
  <si>
    <t>maestrodarius
RT @dannysullivan: I'd love to
see Donald Trump walk into the
Supreme Court, scream "You're Fired!"
and be told, yeah, no, it doesn't
work…</t>
  </si>
  <si>
    <t>aimgilmour
'One theory is that he suffers
from a narcissistic-personality
disorder' - just a theory guys
https://t.co/ivHB5RfwOr via @JohnCassidy</t>
  </si>
  <si>
    <t>akrubina
Donald Trump just lost, bigly https://t.co/gaPYKf9mYZ</t>
  </si>
  <si>
    <t>lorrayneslgh
RT @982thebeat: #LiveOn982thebeat
Katt Williams talks about Donald
Trump by @KattPackAllDay https://t.co/js5ZfvYa1d
https://t.co/tyEVCm0DNm</t>
  </si>
  <si>
    <t>citizenpatriot0
RT @TwitchyTeam: ICYMI --&amp;gt; Hillary
Clinton trolls Donald Trump over
3-0 appeals court decision, but
numbers aren't her friends https://t.co…</t>
  </si>
  <si>
    <t>twitchyteam
ICYMI --&amp;gt; Hillary Clinton trolls
Donald Trump over 3-0 appeals court
decision, but numbers aren't her
friends https://t.co/bqCxeOZpsI</t>
  </si>
  <si>
    <t>_icze4r
Donald Trump: do it Courts: no
Donald Trump: I'LL SEE YOU IN COURT
Courts: you lost Donald Trump:
I'LL SEE YOU IN COURT Courts: u
lost Barbe</t>
  </si>
  <si>
    <t>johnbowethejoke
RT @_icze4r: Donald Trump: do it
Courts: no Donald Trump: I'LL SEE
YOU IN COURT Courts: you lost Donald
Trump: I'LL SEE YOU IN COURT Courts…</t>
  </si>
  <si>
    <t>_silversmith
RT @Khanoisseur: 7. Roth also saved
Trump's hide–gave him his most
lucrative deal to date–despite
Trump's repeated bungling https://t.co/dD…</t>
  </si>
  <si>
    <t>catgl
The true story of how @TeenVogue
got mad, got woke, and began terrifying
men like Donald Trump. Via @qz
https://t.co/rrONpiTY9i</t>
  </si>
  <si>
    <t>tkurdi
RT @CatGL: The true story of how
@TeenVogue got mad, got woke, and
began terrifying men like Donald
Trump. Via @qz https://t.co/rrONpiTY9i</t>
  </si>
  <si>
    <t>jonsamon
RT @MrTommyCampbell: Donald Trump
was born wealthy and got handed
everything. For the things he wasn't
handed, he'd bribe or steal to
get h…</t>
  </si>
  <si>
    <t>ohsarahreally
RT @ParaComedian09: Donald Trump:
"I'LL SEE YOU IN COURT!" Ninth
Circuit: "We are a court." Donald
Trump: "FAKE NEWS!"</t>
  </si>
  <si>
    <t>ryuujiner
Donald Trump is artistically beautiful!
Proven FACT!!!!! https://t.co/YWBYqjhUHG</t>
  </si>
  <si>
    <t>manemane_beat68
RT @Ryuujiner: Donald Trump is
artistically beautiful! Proven
FACT!!!!! https://t.co/YWBYqjhUHG</t>
  </si>
  <si>
    <t>eykis
RT @davidfrum: Donald Trump got
tired of winning. https://t.co/EbkHBAfR9k</t>
  </si>
  <si>
    <t>missykillion
RT @Darren32895836: What has happened
to Our Great Country!!?? Time for
President Donald Trump to Unleash
the Craken !!! immigration Order…</t>
  </si>
  <si>
    <t>emily_mascuilli
RT @ACLU: Should President-elect
Donald Trump attempt to implement
his unconstitutional campaign promises,
we'll see him in court.</t>
  </si>
  <si>
    <t>grootsmatter
RT @AdamSerwer: Trump didn't realize
you can't actually run the government
like it's your family business
https://t.co/fxiYkdimSG https://t…</t>
  </si>
  <si>
    <t>donkushpet
"I care about facts the way I care
about oxygen and imbibing enough
water a day to... https://t.co/1q3zHnhCvu
by #NPR via @c0nvey</t>
  </si>
  <si>
    <t>ronn_von_dexter
RT @ThePoke: UPDATE: Hillary Clinton
and all the other best responses
to Donald Trump's "see you in court"
fury https://t.co/vNUjZQfN1j htt…</t>
  </si>
  <si>
    <t>fluffscruffjrs
RT @HuffingtonPost: Seth Meyers
calls out @realDonaldTrump’s continued
silence on the Quebec shooting
https://t.co/QRxcghmcG6 https://t.co/…</t>
  </si>
  <si>
    <t>jdd2169
#FuckTrump #Trump #NotMyPresident
#NeverMyPresident #TheResistance
#NeverTrump #TrumpLeaks https://t.co/QTvunuaWHe</t>
  </si>
  <si>
    <t>kalifani6
RT @gnuman1979: Insider: Donald
Trump "fully rabid" after Muslim
ban struck down, threatening to
fire people https://t.co/gVdOvBq6he
via @P…</t>
  </si>
  <si>
    <t>gnuman1979
Insider: Donald Trump "fully rabid"
after Muslim ban struck down, threatening
to fire people https://t.co/gVdOvBq6he
via @PalmerReport</t>
  </si>
  <si>
    <t>evinfox
RT @JamesMelville: BREAKING NEWS:
Donald Trump is going to make Pink
Floyd pay for the wall.</t>
  </si>
  <si>
    <t>sandfostcat
RT @WashTimes: #Senate #GOP suspends
rules, advances Trump picks without
#Democrats https://t.co/YRDxGe1gMs
#TomPrice #SteveMnuchin https:/…</t>
  </si>
  <si>
    <t>elsavargasvar
RT @TemplarioResisT: Cuando a nivel
mundial conocen a Tarek El Aissami
por los Pasaportes a Narcos Terroristas
este video va llegar a Donal…</t>
  </si>
  <si>
    <t>justinhendrix
2/ There is evidence #PresidentBannon
is pulling the strings in the Oval
Office. He described Donald as
his "tool".… https://t.co/Hni8mXSrUq</t>
  </si>
  <si>
    <t>prpltnkr
RT @justinhendrix: 2/ There is
evidence #PresidentBannon is pulling
the strings in the Oval Office.
He described Donald as his "tool".
http…</t>
  </si>
  <si>
    <t>laurajaxheights
RT @RegardingJosh: Donald Trump:
See you in Court! The Court: I'm
a court so... https://t.co/itq5unj1fY</t>
  </si>
  <si>
    <t>martinacuna3
RT @WSJ: Trump commits to ‘One
China’ policy in call with Xi Jinping
https://t.co/4oAPWqHXMP</t>
  </si>
  <si>
    <t>angelakroe
Trump’s EPA pick 'made false statements
under oath' in Senate... https://t.co/IX8dK1j4TZ</t>
  </si>
  <si>
    <t>johnrentoul
RT @willjgore: For anyone thinking
Donald Trump has egg on his face
after 2 adverse legal rulings,
remember this: he'll see you en
cocotte.…</t>
  </si>
  <si>
    <t>willjgore
For anyone thinking Donald Trump
has egg on his face after 2 adverse
legal rulings, remember this: he'll
see you en cocotte... *gets coat*</t>
  </si>
  <si>
    <t>ronniemden
RT @politico: .@realDonaldTrump's
allies say he has been surprised
that government can’t be run like
his business https://t.co/gUu8LqzLLK
h…</t>
  </si>
  <si>
    <t>seimim0905
Stephen Curry Takes Issue With
Under Armour Leader on Trump, via
@nytimes https://t.co/o5Tzmcajtq</t>
  </si>
  <si>
    <t>bently46
Trump vexed by challenges, scale
of government https://t.co/Jd5pzUiEQ3</t>
  </si>
  <si>
    <t>sylviethebunnyt
RT @JamesMelville: BREAKING NEWS:
Donald Trump is going to make Pink
Floyd pay for the wall.</t>
  </si>
  <si>
    <t>sporty109
Appeals court deals yet another
blow to Donald Trump's travel ban
targeting Muslims https://t.co/TDvU6HAyNZ
via @HuffPostPol</t>
  </si>
  <si>
    <t>abdul_al_azred
Si les ricains n'étaient pas là.....
on serait tous en Germanie....
à parler de je ne sais quoi....
à saluer Donald Trump le nazi...
euh</t>
  </si>
  <si>
    <t>mercurytwin
https://t.co/zSNt7yRQP0 @sk8sandhu</t>
  </si>
  <si>
    <t>n8wood4d
RT @DPRK_News: Fat rotting papaya
Donald Trump leaves US Capital
in petulant temper tantrum after
Court refuses to recognize Imperialist
gr…</t>
  </si>
  <si>
    <t>misteraltair
RT @CDU: Kandidat Schulz redet
Deutschland schlecht, wie es niemand
tun dürfe, der Kanzler werden wolle,
sagt Schäuble. https://t.co/GCTlRY…</t>
  </si>
  <si>
    <t>mustafa1slam
RT @fatihtezcan: 14- Bu senaryodan
gittiğimizde Donald Trump iyi bir
'oyuncu' ve fedakar bir paratoner
olarak ABD Derinleri'nin adamı
titri…</t>
  </si>
  <si>
    <t>fatihtezcan
14- Bu senaryodan gittiğimizde
Donald Trump iyi bir 'oyuncu' ve
fedakar bir paratoner olarak ABD
Derinleri'nin adamı titriyle deşifre
olur.</t>
  </si>
  <si>
    <t>bevvincent
RT @nytimes: Is the president of
China giving President Trump the
silent treatment? Some officials
think so. https://t.co/sfzPMZhd1F</t>
  </si>
  <si>
    <t>jesssargus
RT @NBCNews: Donald Trump’s feud
with Nordstrom sparks warnings
from ethics experts https://t.co/jymMrD9tWB
https://t.co/x9EDb87gBu</t>
  </si>
  <si>
    <t>jessimica28
RT @NPR: "I care about facts the
way I care about oxygen and imbibing
enough water a day to live," says
@iamjohnoliver. https://t.co/Yw26o…</t>
  </si>
  <si>
    <t>strategycoach
Meet the rightwing power players
lurking beneath Silicon Valley's
liberal facade https://t.co/m69El0JLWW</t>
  </si>
  <si>
    <t>clo_np
RT @nprpolitics: John Oliver On
Facts, Donald Trump, And The Supreme
Court For Dogs https://t.co/4E6UjvGMpV</t>
  </si>
  <si>
    <t>nprpolitics
John Oliver On Facts, Donald Trump,
And The Supreme Court For Dogs
https://t.co/4E6UjvGMpV</t>
  </si>
  <si>
    <t>rclbd
WSJ: Trump commits to ‘One China’
policy in call with Xi Jinping
https://t.co/Cs8nS3x8rP</t>
  </si>
  <si>
    <t>kefer83512
Trump scheitert vor Berufungsgericht:
So nicht https://t.co/7TIpl7tnfU
via @SPIEGELONLINE</t>
  </si>
  <si>
    <t>yoga_and_more
RT @kefer83512: Trump scheitert
vor Berufungsgericht: So nicht
https://t.co/7TIpl7tnfU via @SPIEGELONLINE</t>
  </si>
  <si>
    <t>nadhirahhakim9
RT @Caspar_Lee: Donald Trump is
a catfish.</t>
  </si>
  <si>
    <t>caspar_lee
Donald Trump is a catfish.</t>
  </si>
  <si>
    <t>panatl
lower half is ECG of ventricular
fibrillation, sudden #cardiac #death.
Up signature of Donald Trump @cnnbrk…
https://t.co/eqQ8XJ1yXu</t>
  </si>
  <si>
    <t>milkrris
Caterpillar Chairman Doug Oberhelman
is concerned about a potential
trade war under President Donald
Trump’s admini… https://t.co/oh8RUwuGnV</t>
  </si>
  <si>
    <t>xwave21
RT @TeaPainUSA: BREAKING: Donald
Trump's unconstitutional Muslim
ban has suffered "extreme vetting"
by the 9th circuit appeals court.
Ameri…</t>
  </si>
  <si>
    <t>teapainusa
BREAKING: Donald Trump's unconstitutional
Muslim ban has suffered "extreme
vetting" by the 9th circuit appeals
court. America wins again!</t>
  </si>
  <si>
    <t>yg
I'll perform Fuck Donald Trump
at his inauguration for $4,000,000</t>
  </si>
  <si>
    <t>menacetosc
RT @YG: I'll perform Fuck Donald
Trump at his inauguration for $4,000,000</t>
  </si>
  <si>
    <t>carrillopablo
RT @SInow: A group of Patriots
say they won't visit President
Trump at the White House. Here’s
why: https://t.co/iwl7XqKC8d https://t.co/9E…</t>
  </si>
  <si>
    <t>nanoandro
RT @lemondefr: La suspension du
décret anti-immigration de Donald
Trump maintenue par la cour d’appel
de San Francisco https://t.co/jDuAMgx…</t>
  </si>
  <si>
    <t>tomwalkom
Canada’s kowtow pilgrimage to Donald
Trump’s Washington: Walkom https://t.co/LMHgB8iw2r
via @torontostar</t>
  </si>
  <si>
    <t>wjrnluk
Donald Trump's US tax reform: What
we know so far about his 'phenomenal'
planned cuts - The Independent
https://t.co/8Yy6LD5BQM</t>
  </si>
  <si>
    <t>slgtauslu
RT @982thebeat: #LiveOn982thebeat
Katt Williams talks about Donald
Trump by @KattPackAllDay https://t.co/js5ZfvYa1d
https://t.co/tyEVCm0DNm</t>
  </si>
  <si>
    <t>artifaxgaming
Bitcoin, Blockchain and Trump:
Where Do We Go From Here?: As US
President Donald Trump's administration
begins to... https://t.co/krQkbALtYY</t>
  </si>
  <si>
    <t>jhonrules
sorry i'm not funny and my tweets
suck it's just that donald trump
is our president</t>
  </si>
  <si>
    <t>jillianpipps
RT @JhonRules: sorry i'm not funny
and my tweets suck it's just that
donald trump is our president</t>
  </si>
  <si>
    <t>werhere2stay
@NBCPolitics @CNBCnow @cnnbrk @nprpolitics
@FoxNews @CBS @ABCPolitics https://t.co/2irmXAYmhN</t>
  </si>
  <si>
    <t>nbcpolitics
Donald Trump's feud with Nordstrom
sparks warnings from ethics experts
https://t.co/esmz7lmaq3</t>
  </si>
  <si>
    <t>ldyforce6
RT @gnuman1979: Insider: Donald
Trump "fully rabid" after Muslim
ban struck down, threatening to
fire people https://t.co/gVdOvBq6he
via @P…</t>
  </si>
  <si>
    <t>mar_jihar
Caterpillar Chairman Doug Oberhelman
is concerned about a potential
trade war under President Donald
Trump’s admini… https://t.co/3B4cZ7k3dv</t>
  </si>
  <si>
    <t>kenny_logins
https://t.co/UmDrTssyhy</t>
  </si>
  <si>
    <t>deviantcombatnt
RT @TimesofIslambad: Donald Trump
gets a hefty blow from Judiciary
https://t.co/wDu7FAd5gg https://t.co/WtwcoDXDPW</t>
  </si>
  <si>
    <t>timesofislambad
Death to America: Hundreds of thousands
of Iranians march against Donald
Trump https://t.co/MyK77kc5sM https://t.co/q49CFw3rLL</t>
  </si>
  <si>
    <t>jusmajor
RT @heyyybonita: Donald Trump:
SEE YOU IN COURT! Judge: https://t.co/gKFyT26eIc</t>
  </si>
  <si>
    <t>guykawasaki
14 Things to Buy at Nordstrom That
Donald Trump Will Really Hate https://t.co/e8ETFouCKb</t>
  </si>
  <si>
    <t>jononno
RT @GuyKawasaki: 14 Things to Buy
at Nordstrom That Donald Trump
Will Really Hate https://t.co/e8ETFouCKb</t>
  </si>
  <si>
    <t>tusk81
Heartbreaking. She's been here
for 20 yrs and is mom of two US
citizens. Donald Trump's Deportation
Force is here. https://t.co/XjfVVOVvEU</t>
  </si>
  <si>
    <t>kellyg1160
RT @TUSK81: Heartbreaking. She's
been here for 20 yrs and is mom
of two US citizens. Donald Trump's
Deportation Force is here. https://t.co…</t>
  </si>
  <si>
    <t>lehuffpost
Les ultimes recours de Trump pour
sauver son décret anti-immigration
ne vont pas vraiment lui plaire
https://t.co/TxLc2s7pF0</t>
  </si>
  <si>
    <t>hafsoim
RT @LeHuffPost: Les ultimes recours
de Trump pour sauver son décret
anti-immigration ne vont pas vraiment
lui plaire https://t.co/TxLc2s7pF0</t>
  </si>
  <si>
    <t>sunsetpalms1988
RT @DPRK_News: Dim-witted dullard
Donald Trump proves himself a dolt,
vowing to protect US in court.
Marshal Kim Jong-Un protects DPRK
on…</t>
  </si>
  <si>
    <t>islamiacuba
Xi Jinping y Donald Trump hablan
por teléfono https://t.co/OGJMVf2mQh</t>
  </si>
  <si>
    <t>studkinss
If Donald Trump can be the President
then I can be a rapper</t>
  </si>
  <si>
    <t>raphaelhivon
RT @HuffingtonPost: Elizabeth Warren
blasts Trump for not "draining
the swamp" https://t.co/WqBG6TpwDR
https://t.co/gX8MPn60Lr</t>
  </si>
  <si>
    <t>mrhurst
RT @politico: .@realDonaldTrump's
allies say he has been surprised
that government can’t be run like
his business https://t.co/gUu8LqzLLK
h…</t>
  </si>
  <si>
    <t>romajsmith36
RT @BryanDawsonUSA: Next a #RWNJ
#Trump supporter falsely claims
Trump's #travelban is the same
as Obama's, send them this: #MuslimBan
htt…</t>
  </si>
  <si>
    <t>byinarie
RT @mikko: This bot watches Donald
Trump's tweets for mentions of
companies, and automatically executes
trades on their stocks. https://t.c…</t>
  </si>
  <si>
    <t>alertatropa
#Noticias La Justicia de EEUU decidió
mantener bloqueo al decreto migratorio
de Donald Trump https://t.co/tb6uae5sou
#Venezuela #Tropa</t>
  </si>
  <si>
    <t>ppirrotta1
Trump commits to ‘One China’ policy
in call with Xi Jinping https://t.co/G63A3tvYpK
via @WSJ the great negotiator caves.
wait til putin</t>
  </si>
  <si>
    <t>thepomom
RT @TallahForTrump: The left &amp;amp;
the corrupt judges will have blood
on their hands if something happens
here for overruling Donald Trump's
te…</t>
  </si>
  <si>
    <t>steventinel
"The last I checked, we elected
Donald Trump president. We didn't
elect the 9th Circuit Court." --Mike
Cernovich</t>
  </si>
  <si>
    <t>jstraus726
RT @StevenTinel: "The last I checked,
we elected Donald Trump president.
We didn't elect the 9th Circuit
Court." --Mike Cernovich</t>
  </si>
  <si>
    <t>chefripley
RT @ParaComedian09: Donald Trump:
"I'LL SEE YOU IN COURT!" Ninth
Circuit: "We are a court." Donald
Trump: "FAKE NEWS!"</t>
  </si>
  <si>
    <t>trlangton
RT @heyyybonita: Donald Trump:
SEE YOU IN COURT! Judge: https://t.co/gKFyT26eIc</t>
  </si>
  <si>
    <t>heffrondrlveink
RT @982thebeat: #LiveOn982thebeat
Katt Williams talks about Donald
Trump by @KattPackAllDay https://t.co/js5ZfvYa1d
https://t.co/tyEVCm0DNm</t>
  </si>
  <si>
    <t>anthraxxxx
RT @ForeignPolicy: Donald Trump
cannot avoid conflict with Russia.
Doing so will inevitably lead to
war, argues Robert Kagan. https://t.co/…</t>
  </si>
  <si>
    <t>erockola
I imagine that when Donald Trump
reads a fortune cookie out loud,
he punctuates it with, "IN COURT!"
#fortunecookie #CourtofAppeals</t>
  </si>
  <si>
    <t>mdoukmas
Lady takes Arena to task for calling
Donald Trump a "pussy" and Trump
voters "classist knuckledraggers"
on social media.</t>
  </si>
  <si>
    <t>tripleminority
RT @mdoukmas: Lady takes Arena
to task for calling Donald Trump
a "pussy" and Trump voters "classist
knuckledraggers" on social media.</t>
  </si>
  <si>
    <t>kushkandy95
RT @AdamSerwer: Trump didn't realize
you can't actually run the government
like it's your family business
https://t.co/fxiYkdimSG https://t…</t>
  </si>
  <si>
    <t>manniemforever
RT @TallahForTrump: The left &amp;amp;
the corrupt judges will have blood
on their hands if something happens
here for overruling Donald Trump's
te…</t>
  </si>
  <si>
    <t>teenagecloseted
RT @deaddilf69: Donald Trump standing
on top of the ruins of America
after his term is over https://t.co/roKcL4aKCx</t>
  </si>
  <si>
    <t>deaddilf69
Donald Trump standing on top of
the ruins of America after his
term is over https://t.co/roKcL4aKCx</t>
  </si>
  <si>
    <t>xanianews_com
How big data can win elections:
Donald Trump derided the use of
data and technology tools for his
presidential…… https://t.co/pXGhOw8P90</t>
  </si>
  <si>
    <t>seanmcgurr
RT @AdamSerwer: Trump didn't realize
you can't actually run the government
like it's your family business
https://t.co/fxiYkdimSG https://t…</t>
  </si>
  <si>
    <t>redlotus2
RT @dailydot: Donald Trump memes
are making the internet great again:
https://t.co/ldzPbZKO2S https://t.co/YnVtAr3RJd</t>
  </si>
  <si>
    <t>dailydot
Donald Trump memes are making the
internet great again: https://t.co/ldzPbZKO2S
https://t.co/YnVtAr3RJd</t>
  </si>
  <si>
    <t>lauren_hughes
"Being president is harder than
Donald Trump thought" OMG https://t.co/EiEEqb1Tlg</t>
  </si>
  <si>
    <t>nufc1892chad
RT @paddypower: Donald Trump tweets,
'See you in court.' https://t.co/WVMhzpzORQ</t>
  </si>
  <si>
    <t>yisucrist
DONALD TRUMP VS BARACK OBAMA ANIME
VERSION https://t.co/Cz7hYqCbwj</t>
  </si>
  <si>
    <t>hhtk_trn
RT @yisucrist: DONALD TRUMP VS
BARACK OBAMA ANIME VERSION https://t.co/Cz7hYqCbwj</t>
  </si>
  <si>
    <t>habertaze
Trump-Putin görüşmesindeki çarpıcı
detay! ABD Başkanı Donald Trump
ile Rusya Devlet Başkanı Vladimir
Putin arasın… https://t.co/8pIR7qOwSy</t>
  </si>
  <si>
    <t>sugaree303
RT @NPR: "I care about facts the
way I care about oxygen and imbibing
enough water a day to live," says
@iamjohnoliver. https://t.co/Yw26o…</t>
  </si>
  <si>
    <t>breannacarollo
RT @okayplayer: MAJOR: Preliminary
impeachment papers filed against
Trump. https://t.co/77UonZ1Vs3
https://t.co/7KwJHktVu8</t>
  </si>
  <si>
    <t>okayplayer
MAJOR: Preliminary impeachment
papers filed against Trump. https://t.co/77UonZ1Vs3
https://t.co/7KwJHktVu8</t>
  </si>
  <si>
    <t>c_jas
RT @willjgore: For anyone thinking
Donald Trump has egg on his face
after 2 adverse legal rulings,
remember this: he'll see you en
cocotte.…</t>
  </si>
  <si>
    <t>sarinablkhrtnj
RT @NPR: "I care about facts the
way I care about oxygen and imbibing
enough water a day to live," says
@iamjohnoliver. https://t.co/Yw26o…</t>
  </si>
  <si>
    <t>erickaj_love
RT @RegardingJosh: Donald Trump:
See you in Court! The Court: I'm
a court so... https://t.co/itq5unj1fY</t>
  </si>
  <si>
    <t>shutterbugbabe
RT @MrTommyCampbell: Donald Trump
was born wealthy and got handed
everything. For the things he wasn't
handed, he'd bribe or steal to
get h…</t>
  </si>
  <si>
    <t>ajarivas72
@spinerau @AlfredoJalifeR_ Donald
Trump es apoyado por militares
nacionalistas https://t.co/bPkBGUeUCe</t>
  </si>
  <si>
    <t>gi581d
RT @BBCWorld: Donald Trump loses
appeal court bid to reinstate travel
ban https://t.co/tpJrBoQbo3 https://t.co/J1kdJtuc5F</t>
  </si>
  <si>
    <t>leomass
RT @dailydot: Donald Trump memes
are making the internet great again:
https://t.co/ldzPbZKO2S https://t.co/YnVtAr3RJd</t>
  </si>
  <si>
    <t>femaleproblems
these actors did a rendition of
"I Will Survive" to take a stand
against donald trump i love this
https://t.co/YxHonAQxza</t>
  </si>
  <si>
    <t>hellotherevicks
RT @femaleproblems: these actors
did a rendition of "I Will Survive"
to take a stand against donald
trump i love this https://t.co/YxHonAQx…</t>
  </si>
  <si>
    <t>eylemunver2
RT @politico: .@realDonaldTrump's
allies say he has been surprised
that government can’t be run like
his business https://t.co/gUu8LqzLLK
h…</t>
  </si>
  <si>
    <t>farkhansaeed
RT @ForeignPolicy: Donald Trump
cannot avoid conflict with Russia.
Doing so will inevitably lead to
war, argues Robert Kagan. https://t.co/…</t>
  </si>
  <si>
    <t>85thlegislature
RT @dailydot: Donald Trump memes
are making the internet great again:
https://t.co/ldzPbZKO2S https://t.co/YnVtAr3RJd</t>
  </si>
  <si>
    <t>knottyxnapture
RT @heyyybonita: Donald Trump:
SEE YOU IN COURT! Judge: https://t.co/gKFyT26eIc</t>
  </si>
  <si>
    <t>alifaith55
George W Bush's senior adviser
describes Donald Trump as mentally
unwell | The Independent https://t.co/0rq5HgoPAd
https://t.co/YqzD6raAuI</t>
  </si>
  <si>
    <t>pdiddie
RT @Alifaith55: George W Bush's
senior adviser describes Donald
Trump as mentally unwell | The
Independent https://t.co/0rq5HgoPAd
https://…</t>
  </si>
  <si>
    <t>boshidobrown
RT @ParaComedian09: Donald Trump:
"I'LL SEE YOU IN COURT!" Ninth
Circuit: "We are a court." Donald
Trump: "FAKE NEWS!"</t>
  </si>
  <si>
    <t>erinlealight
RT @KeithOlbermann: 9th Circuit
Court of Appeals is calling for
a total and complete shut down
of Donald Trump until we can figure
out what…</t>
  </si>
  <si>
    <t>keitholbermann
9th Circuit Court of Appeals is
calling for a total and complete
shut down of Donald Trump until
we can figure out… https://t.co/NJDxaBFluj</t>
  </si>
  <si>
    <t>wsthomas23
RT @ThePoke: UPDATE: Hillary Clinton
and all the other best responses
to Donald Trump's "see you in court"
fury https://t.co/vNUjZQfN1j htt…</t>
  </si>
  <si>
    <t>ffrenchay2
bbcle: Donald Trump has lost his
appeal to reinstate the travel
ban. Learn how do you say ‘reinstate’
like a nativ… https://t.co/KNgKTybK8X</t>
  </si>
  <si>
    <t>sroelandt
Vice president @mike_pence neemt
voormalig @CatoInstitute econoom
@MarkCalabria aan als hoofdeconoom.
https://t.co/yncAP72BFc</t>
  </si>
  <si>
    <t>yunusa_ysf
Trump vows to fight travel ban
ruling https://t.co/D2M6ITiSsW</t>
  </si>
  <si>
    <t>patelroow
RT @janinenatt: 02-10 Titus Andronicus'
Patrick Stickles Talks Donald Trump,
Aliens, and Kanye West #KanyeWest
https://t.co/U4iMR8nrUu #kan…</t>
  </si>
  <si>
    <t>unclerocky1
#cnn So POTUS is told bad shit
can happen from overseas &amp;amp;
he has no power to control immigration.
Libs R 4 that! https://t.co/7brfROL11D</t>
  </si>
  <si>
    <t>ivanarecount
RT @HuffingtonPost: Elizabeth Warren
blasts Trump for not "draining
the swamp" https://t.co/WqBG6TpwDR
https://t.co/gX8MPn60Lr</t>
  </si>
  <si>
    <t>m76hall
RT @ThePoke: UPDATE: Hillary Clinton
and all the other best responses
to Donald Trump's "see you in court"
fury https://t.co/vNUjZQfN1j htt…</t>
  </si>
  <si>
    <t>chasdiem
Trump vexed by challenges, scale
of government - POLITICO https://t.co/Cy4EmS8NKX
#SmartNews</t>
  </si>
  <si>
    <t>sibenjam
RT @Impeach_D_Trump: Donald Trump
-- meet your nemesis. It's undefeated,
and it will outlast you. https://t.co/NZgmrhMXFu</t>
  </si>
  <si>
    <t>sarzimmermann
RT @WaladShami: Rain drops Drop
tops Donald Trump's Muslim ban
flopped flopped.</t>
  </si>
  <si>
    <t>waladshami
Rain drops Drop tops Donald Trump's
Muslim ban flopped flopped.</t>
  </si>
  <si>
    <t>muelann
RT @JonahNRO: Excellent work by
@DavidAFrench https://t.co/UwuX1oyxS6</t>
  </si>
  <si>
    <t>newscaliente
#Cuba Xi Jinping y Donald Trump
hablan por teléfono https://t.co/hxFrx48LNZ</t>
  </si>
  <si>
    <t>tdougnews
Alec Baldwin Needles Donald Trump
Over Nordstrom Twitter Tirade,
On ‘Tonight Show’ https://t.co/RNllUQeeoo
#TDoug https://t.co/RUcGLeG7o3</t>
  </si>
  <si>
    <t>jordan_olsen26
RT @NPR: "I care about facts the
way I care about oxygen and imbibing
enough water a day to live," says
@iamjohnoliver. https://t.co/Yw26o…</t>
  </si>
  <si>
    <t>report24ca
Donald Trump’s ‘See you in court!’
tweet spawns a flood of cheeky
reactions... https://t.co/pftjFLOE9P
https://t.co/hUpRdaSkZY</t>
  </si>
  <si>
    <t>reactionlibrary
President Donald Trump has been
announced dead as of 2:55pm February
9th, 2017. https://t.co/W2I9Rrv4xh</t>
  </si>
  <si>
    <t>sophiehenwood
RT @reactionlibrary: President
Donald Trump has been announced
dead as of 2:55pm February 9th,
2017. https://t.co/W2I9Rrv4xh</t>
  </si>
  <si>
    <t>whimsikal
RT @TerryMoran: THIS IS BIG: 9th
Circuit judges say Donald Trump's
sweeping talk of a "Muslim ban"
can be used as evidence for discriminati…</t>
  </si>
  <si>
    <t>oldtrooper75
Irony? MSNBC's Brian Williams Hosts
Segment on President Trump's Lying
https://t.co/TPTQ492OF1 Brian Williams,
a Notorious Liar. Yup!</t>
  </si>
  <si>
    <t>williamisworldw
Strict Laws are needed for presidents
who use #government to steer #money
to their inner circles. https://t.co/TQQxlyxQ2m
via @nbcnews</t>
  </si>
  <si>
    <t>paul_bettany
Poetry https://t.co/rRWzi6DQVg</t>
  </si>
  <si>
    <t>csectumsempra
RT @Paul_Bettany: Poetry https://t.co/rRWzi6DQVg</t>
  </si>
  <si>
    <t>fairimmigration
U.S. visa applicants could be asked
for Facebook passwords in Donald
Trump border crackdown https://t.co/u3fN0FqHTZ
via @standardnews</t>
  </si>
  <si>
    <t>dgatri310
RT @FAIRImmigration: U.S. visa
applicants could be asked for Facebook
passwords in Donald Trump border
crackdown https://t.co/u3fN0FqHTZ
vi…</t>
  </si>
  <si>
    <t>brics_jp
トランプ米大統領、「一つの中国」尊重を表明 習主席と電話会談:
【AFP＝時事】（更新）ドナルド・トランプ（Donald Trump）米大統領は9日（日本時間10日）、中国の習近平（Xi…
https://t.co/zHtqPZmLsw #中国</t>
  </si>
  <si>
    <t>thorbahjerry
Trump vows to fight travel ban
ruling https://t.co/6UHctuX38n</t>
  </si>
  <si>
    <t>jaymoni_swaggz
Trump vows to fight travel ban
ruling https://t.co/xdU7LfbgaH</t>
  </si>
  <si>
    <t>_administrator
Donald Trump's US tax reform: What
we know so far about his 'phenomenal'
planned cuts - The Independent
https://t.co/9WQUC4DrEE</t>
  </si>
  <si>
    <t>little__bando
RT @NPR: "I care about facts the
way I care about oxygen and imbibing
enough water a day to live," says
@iamjohnoliver. https://t.co/Yw26o…</t>
  </si>
  <si>
    <t>iamr0semcnutty
RT @982thebeat: #LiveOn982thebeat
Katt Williams talks about Donald
Trump by @KattPackAllDay https://t.co/js5ZfvYa1d
https://t.co/tyEVCm0DNm</t>
  </si>
  <si>
    <t>sara_ftwx3
RT @drugproblem: Has anyone noticed
that Donald Trump tweets almost
exactly like Amanda Bynes? 💀 https://t.co/I58Bdq5L6a</t>
  </si>
  <si>
    <t>tweetbot21__
[auto tweet] Trump vows to fight
travel ban ruling https://t.co/XSpAdMBIrA
@MarcelCanzona</t>
  </si>
  <si>
    <t>infovenezolano
“Muerte a Estados Unidos”: Irán
celebró el 38º aniversario de su
revolución islámica… https://t.co/JjAtbhsh4u
https://t.co/8I8QniqdjW</t>
  </si>
  <si>
    <t>foxnewspolitics
KURTZ: Did Neil Gorsuch distance
himself from Donald Trump? It's
complicated https://t.co/WheehoaBvT
@HowardKurtz</t>
  </si>
  <si>
    <t>mjdery02
RT @foxnewspolitics: KURTZ: Did
Neil Gorsuch distance himself from
Donald Trump? It's complicated
https://t.co/WheehoaBvT @HowardKurtz</t>
  </si>
  <si>
    <t>kimberl34110488
RT @monkeycageblog: Donald Trump
wants to change U.S. nuclear policy.
Most Americans aren’t persuaded.
https://t.co/v774sOoRml</t>
  </si>
  <si>
    <t>monkeycageblog
Donald Trump wants to change U.S.
nuclear policy. Most Americans
aren’t persuaded. https://t.co/v774sOoRml</t>
  </si>
  <si>
    <t>0fficialcr7
Trump vows to fight travel ban
ruling https://t.co/5DinoKs9t8</t>
  </si>
  <si>
    <t>h0tbreakingnews
Trump vows to fight travel ban
ruling https://t.co/GsmgC9i7vW
#BreakingNews</t>
  </si>
  <si>
    <t>kaimangaknight
RT @nialloloughlin: Lots of people
messaging me asking is my Donald
Trump painting digital, as you'll
see it's hand painted with acrylics
#…</t>
  </si>
  <si>
    <t>tino__dinero
RT @KlayVolk: Guy Protesting Donald
Trump Doesn't Know He Agrees With
Him 😂 https://t.co/hd2Fossvrg</t>
  </si>
  <si>
    <t>pkflrda
No President Has Spread Fear Like
Donald Trump - https://t.co/haAxVbcb8K
via https://t.co/T6MPCZTaGm</t>
  </si>
  <si>
    <t>rubberrob_
RT @RegardingJosh: Donald Trump:
See you in Court! The Court: I'm
a court so... https://t.co/itq5unj1fY</t>
  </si>
  <si>
    <t>krispharell
Trump vows to fight travel ban
ruling https://t.co/ceP9d8D7kl</t>
  </si>
  <si>
    <t>oyetunmbi
Trump vows to fight travel ban
ruling https://t.co/muWPKVmMCd</t>
  </si>
  <si>
    <t>chellisse
RT @RegardingJosh: Donald Trump:
See you in Court! The Court: I'm
a court so... https://t.co/itq5unj1fY</t>
  </si>
  <si>
    <t>toniroldanm
Lean a @gonzalezferriz sobre Trump
y la empanada que llevan algunos
"liberales" en España https://t.co/gYdSCaImaJ</t>
  </si>
  <si>
    <t>diego_boadilla
RT @toniroldanm: Lean a @gonzalezferriz
sobre Trump y la empanada que llevan
algunos "liberales" en España https://t.co/gYdSCaImaJ</t>
  </si>
  <si>
    <t>honey89052
Joe Scarborough thinks he's smart
he's tell Donald Trump what be
should. He knows Donald watch him
they're friends #morningmika #morningjoe</t>
  </si>
  <si>
    <t>_ninahazel
@drzcarys Donald Trump ternira
à tout jamais l'image des gémeaux</t>
  </si>
  <si>
    <t>vorgon6
https://t.co/UEwCI0X2kt. #schäuble
mit Stigmatisierung des Gegners
gewinnt man nicht. Weitermachen!
#nichtalleswashinktisteinvergleich</t>
  </si>
  <si>
    <t>usaredorchestra
White Louisiana judge banned from
local restaurant after calling
a black customer a "fat n*gger"
This is the GOP &amp;amp;… https://t.co/RnbAYXw6FC</t>
  </si>
  <si>
    <t>57cheyenne
RT @USARedOrchestra: White Louisiana
judge banned from local restaurant
after calling a black customer
a "fat n*gger" This is the GOP
&amp;amp; Do…</t>
  </si>
  <si>
    <t>mathildehavet
RT @ParaComedian09: Donald Trump:
"I'LL SEE YOU IN COURT!" Ninth
Circuit: "We are a court." Donald
Trump: "FAKE NEWS!"</t>
  </si>
  <si>
    <t>gaderk
RT @Thai_Talk: "The new president’s
allies say he has been surprised
that government can’t be run like
his business." https://t.co/fDPoNAbA…</t>
  </si>
  <si>
    <t>quarklesparkle
RT @monkeycageblog: Donald Trump
wants to change U.S. nuclear policy.
Most Americans aren’t persuaded.
https://t.co/v774sOoRml</t>
  </si>
  <si>
    <t>medpierre
RT @KeithOlbermann: 9th Circuit
Court of Appeals is calling for
a total and complete shut down
of Donald Trump until we can figure
out what…</t>
  </si>
  <si>
    <t>ariasyj
RT @politico: .@realDonaldTrump's
allies say he has been surprised
that government can’t be run like
his business https://t.co/gUu8LqzLLK
h…</t>
  </si>
  <si>
    <t>erconger
Insider: Donald Trump "fully rabid"
after Muslim ban struck down, threatening
to fire people - Palmer Report
https://t.co/TPY6ir4ZiI</t>
  </si>
  <si>
    <t>jankoch4
RT @davidfrum: Donald Trump got
tired of winning. https://t.co/EbkHBAfR9k</t>
  </si>
  <si>
    <t>celebornlegend
Donald Trump on dirait un commentaire
YouTube qui a pris vie</t>
  </si>
  <si>
    <t>raphaelbourges
RT @CelebornLegend: Donald Trump
on dirait un commentaire YouTube
qui a pris vie</t>
  </si>
  <si>
    <t>critikcotidiana
RT @TemplarioResisT: Cuando a nivel
mundial conocen a Tarek El Aissami
por los Pasaportes a Narcos Terroristas
este video va llegar a Donal…</t>
  </si>
  <si>
    <t>sensanders
Donald Trump and Republicans are
quickly moving us in an un-American
and authoritarian direction. This
cannot be al… https://t.co/Q0UgITcFpX</t>
  </si>
  <si>
    <t>germansor
RT @SenSanders: Donald Trump and
Republicans are quickly moving
us in an un-American and authoritarian
direction. This cannot be allowed
to…</t>
  </si>
  <si>
    <t>melissa_reeves3
RT @TheEconomist: Donald Trump
seeks a grand bargain with Vladimir
Putin https://t.co/0Y9KiZGVsd</t>
  </si>
  <si>
    <t>qianchanmi
RT @CertifiedFool_: IM TIRED OF
HEARING ABOUT DONALD TRUMP AND
HIS FUCK ASS ADMINISTRATION BUT
I NEED TO STAY AWARE OF WHATS HAPPENING
http…</t>
  </si>
  <si>
    <t>nickkristof
2,000 people entered my Donald
Trump Poetry Contest. Here are
the winners, funny and powerful:…
https://t.co/28hVeSlUHU</t>
  </si>
  <si>
    <t>lorenz_louise
RT @NickKristof: 2,000 people entered
my Donald Trump Poetry Contest.
Here are the winners, funny and
powerful: https://t.co/1th6WSJP9s
htt…</t>
  </si>
  <si>
    <t>cnni
Timeline: How President Donald
Trump's travel ban unraveled https://t.co/ngDpgKZ9UJ
https://t.co/pvswOJzyMU</t>
  </si>
  <si>
    <t>monique6012
RT @cnni: Timeline: How President
Donald Trump's travel ban unraveled
https://t.co/ngDpgKZ9UJ https://t.co/pvswOJzyMU</t>
  </si>
  <si>
    <t>shadygrandes
RT @realMelanaTrump: Throwback
to when I met Donald Trump for
the first time https://t.co/fygSOV8JNG</t>
  </si>
  <si>
    <t>yxsinyoh
RT @paulsimpsonHN: We may all be
going to hell in Donald Trump's
handcart but at least we'll be
entertained by some great magazine
covers a…</t>
  </si>
  <si>
    <t>zero_hour099
Why #Donald_Trump Can’t Restore
Freedom to the #United_States of
#America ....#politics https://t.co/DfAa5k36qv</t>
  </si>
  <si>
    <t>respect4alllife
RT @ThePoke: UPDATE: Hillary Clinton
and all the other best responses
to Donald Trump's "see you in court"
fury https://t.co/vNUjZQfN1j htt…</t>
  </si>
  <si>
    <t>zrhh
Now that Donald Trump is president,
I never want to be told by a company
that I'm not qualified for their
job.</t>
  </si>
  <si>
    <t>kamalete
Donald Trump is making Iran's revolution
great again https://t.co/qhbcAoIf9P
by #TheEconomist via @c0nvey</t>
  </si>
  <si>
    <t>anne_sinclair
Danger public: Steve Bannon, cons
special deTrump, est un fou dangereux.
Pour lui apocalypse et guerre inévitable.
https://t.co/jNbE2ZMpMY</t>
  </si>
  <si>
    <t>castinissa
RT @anne_sinclair: Danger public:
Steve Bannon, cons special deTrump,
est un fou dangereux. Pour lui
apocalypse et guerre inévitable.
htt…</t>
  </si>
  <si>
    <t>_alfre_
Murder of a former #KGB chief probably
one of DoNaLD TRuMP s dirty dossier
source claims of #KReMLiN cover
up https://t.co/jRNHrGfMab #Mi6</t>
  </si>
  <si>
    <t>breezy_steez
RT @_aLFRe_: Murder of a former
#KGB chief probably one of DoNaLD
TRuMP s dirty dossier source claims
of #KReMLiN cover up https://t.co/jRN…</t>
  </si>
  <si>
    <t>desalambre
"Me amenazaron con matarme si no
entraba en una pandilla". Quiere
llegar a EEUU. Le dan igual los
muros… https://t.co/EqxnO0gZak</t>
  </si>
  <si>
    <t>mattjcolley
RT @paddypower: Donald Trump tweets,
'See you in court.' https://t.co/WVMhzpzORQ</t>
  </si>
  <si>
    <t>jeeery692
RT @realMelanaTrump: Throwback
to when I met Donald Trump for
the first time https://t.co/fygSOV8JNG</t>
  </si>
  <si>
    <t>ccraken
RT @SInow: A group of Patriots
say they won't visit President
Trump at the White House. Here’s
why: https://t.co/iwl7XqKC8d https://t.co/9E…</t>
  </si>
  <si>
    <t>honoflife
Trump vows to fight travel ban
ruling https://t.co/ICVgF67QMN
https://t.co/lo1EJ1h8dp</t>
  </si>
  <si>
    <t>mykeindestin
RT @TIME: Pope Francis slams President
Trump's policies without naming
him: 'Build bridges,' not walls
https://t.co/xqf0MpSQXx</t>
  </si>
  <si>
    <t>namvietnetwork
What has Donald Trump been saying
about the one-China policy since
his election victory? https://t.co/g0cwpmQQeW</t>
  </si>
  <si>
    <t>noyzesmythe
RT @TheEconomist: Donald Trump
seeks a grand bargain with Vladimir
Putin. It's a terrible idea. Our
cover this week: https://t.co/Ox4r6S1G2…</t>
  </si>
  <si>
    <t>salinasja
A Gift for Donald Trump, via @nytimes
https://t.co/d7XSV3RFqq</t>
  </si>
  <si>
    <t>need4spd_c4s
Donald Trump Minecraft Sniff https://t.co/gWY1e8DeF1
@YouTubeさんから　天才</t>
  </si>
  <si>
    <t>mariusostrowski
OK Schäuble's officially lost it.
Comparing @MartinSchulz to @realDonaldTrump?
Desperate. https://t.co/b40qqB5t4D</t>
  </si>
  <si>
    <t>gcluley
Donald Trump fires White House
cybersecurity chief, has him escorted
out of the building https://t.co/ja5S807lqW</t>
  </si>
  <si>
    <t>garylawuk
RT @gcluley: Donald Trump fires
White House cybersecurity chief,
has him escorted out of the building
https://t.co/ja5S807lqW</t>
  </si>
  <si>
    <t>__mmmmmmmu_
@pWqS1SVRvZ9Ylgo @mocchi___tm そろそろアメリカ国家に殺されるよ
Donald Trumpがでてくる</t>
  </si>
  <si>
    <t>dinamico_7
RT @AdamSerwer: Trump didn't realize
you can't actually run the government
like it's your family business
https://t.co/fxiYkdimSG https://t…</t>
  </si>
  <si>
    <t>bspegele
NYT says Xi is refusing to speak
with Trump until the administration
publicly recognizes One China.
https://t.co/WxugHoRbpv</t>
  </si>
  <si>
    <t>tokyotyrell
RT @bspegele: NYT says Xi is refusing
to speak with Trump until the administration
publicly recognizes One China.
https://t.co/WxugHoRbpv</t>
  </si>
  <si>
    <t>ljd1977
RT @paulsimpsonHN: We may all be
going to hell in Donald Trump's
handcart but at least we'll be
entertained by some great magazine
covers a…</t>
  </si>
  <si>
    <t>thescotsman
How will Scotland react to Donald
Trump’s visit? https://t.co/uNy0w9fex8
https://t.co/faK5zbRuYr</t>
  </si>
  <si>
    <t>mrconnies
RT @TheScotsman: How will Scotland
react to Donald Trump’s visit?
https://t.co/uNy0w9fex8 https://t.co/faK5zbRuYr</t>
  </si>
  <si>
    <t>mcspocky
'Full Frontal' ventures to Scotland
to school Americans on trolling
Trump https://t.co/vXrnDk66Ss #Resist
#PEEOTUS… https://t.co/iPpBPUQtQj</t>
  </si>
  <si>
    <t>ganeshmuthuram
RT @bbcle: Donald Trump has lost
his appeal to reinstate the travel
ban. Learn how do you say ‘reinstate’
like a native speaker https://t.c…</t>
  </si>
  <si>
    <t>bbcle
Donald Trump has lost his appeal
to reinstate the travel ban. Learn
how do you say ‘reinstate’ like
a native speake… https://t.co/N82dBT9qIH</t>
  </si>
  <si>
    <t>melindagale
RT @RegardingJosh: Donald Trump:
See you in Court! The Court: I'm
a court so... https://t.co/itq5unj1fY</t>
  </si>
  <si>
    <t>drmartyfox
RT @BBCWorld: Donald Trump loses
appeal court bid to reinstate travel
ban https://t.co/tpJrBoQbo3 https://t.co/J1kdJtuc5F</t>
  </si>
  <si>
    <t>crisrice
RT @AdamSerwer: Trump didn't realize
you can't actually run the government
like it's your family business
https://t.co/fxiYkdimSG https://t…</t>
  </si>
  <si>
    <t>lormand17
Donald Trump Was Elected Commander-In-Chief,
Not Judges https://t.co/elKDBsOXVn
via @YouTube</t>
  </si>
  <si>
    <t>dwnews
President #Trump affirmed respect
for the "One China" policy in a
conversation with China's President
Xi Jinping… https://t.co/WjlZjEJmB4</t>
  </si>
  <si>
    <t>andrewchengca
RT @dwnews: President #Trump affirmed
respect for the "One China" policy
in a conversation with China's
President Xi Jinping https://t.co/a…</t>
  </si>
  <si>
    <t>michell16834305
RT @politico: .@realDonaldTrump's
allies say he has been surprised
that government can’t be run like
his business https://t.co/gUu8LqzLLK
h…</t>
  </si>
  <si>
    <t>thebabs780
RT @Khanoisseur: 7. Roth also saved
Trump's hide–gave him his most
lucrative deal to date–despite
Trump's repeated bungling https://t.co/dD…</t>
  </si>
  <si>
    <t>conservatexian
News post: "Donald Trump reaffirms
'one China' policy in call with
Xi Jinping" https://t.co/k2JTvTuZK5</t>
  </si>
  <si>
    <t>javascriptisez
Donald Trump: Rassismus-Vorwurf
gegen American Airlines #fakeheadlinebot
#learntocode #makeatwitterbot #javascript</t>
  </si>
  <si>
    <t>brennduhhh
RT @TerryMoran: THIS IS BIG: 9th
Circuit judges say Donald Trump's
sweeping talk of a "Muslim ban"
can be used as evidence for discriminati…</t>
  </si>
  <si>
    <t>_sckid_
RT @RegardingJosh: Donald Trump:
See you in Court! The Court: I'm
a court so... https://t.co/itq5unj1fY</t>
  </si>
  <si>
    <t>madref1
RT @Impeach_D_Trump: Donald Trump
-- meet your nemesis. It's undefeated,
and it will outlast you. https://t.co/NZgmrhMXFu</t>
  </si>
  <si>
    <t>ep_medios
Donald Trump dice que va en serio:
“Yo no bromeo y muchas cosas sucederán”
https://t.co/mm0vwaXzjR https://t.co/USIJrNMo4S</t>
  </si>
  <si>
    <t>justnana620
Is Melania Trump Being Abused By
Donald Trump? with Proof #FreeMelania
https://t.co/EtDzeWs6ha</t>
  </si>
  <si>
    <t>amikaalert
RT @nytimes: Morning Briefing:
Here's what you need to know to
start your day https://t.co/A2ETQuwcQw
https://t.co/WE8s3c1pvR</t>
  </si>
  <si>
    <t>edwardchelednik
RT @TallahForTrump: The left &amp;amp;
the corrupt judges will have blood
on their hands if something happens
here for overruling Donald Trump's
te…</t>
  </si>
  <si>
    <t>carlbullock16
Tom Price confirmed as Donald Trump’s
Health and Human Services secretary
https://t.co/6pXWf90tP7 https://t.co/Xr3CSexD55</t>
  </si>
  <si>
    <t>deadline
Diego Luna On Berlin: “I’m Here
To Investigate How To Tear Down
Walls” https://t.co/K9jk27RKJz
https://t.co/FwHxL3cBO1</t>
  </si>
  <si>
    <t>n0namae
RT @Deadline: Diego Luna On Berlin:
“I’m Here To Investigate How To
Tear Down Walls” https://t.co/K9jk27RKJz
https://t.co/FwHxL3cBO1</t>
  </si>
  <si>
    <t>ep_social_
Donald Trump dice que va en serio:
“Yo no bromeo y muchas cosas sucederán”
https://t.co/c9RJSJ1SD0 https://t.co/T9oTEwLXfC</t>
  </si>
  <si>
    <t>democracymotion
Trump Is Vexed By Challenges Of
Government Or Something: He’s totally
surprised that government doesn’t
run like a… https://t.co/Iho3xokAgO</t>
  </si>
  <si>
    <t>karysjones
AKA DONALD TRUMP. https://t.co/z8dxRWpKmE</t>
  </si>
  <si>
    <t>peterbakernyt
Trump has “lengthy conversation”
with President Xi, commits to stand
by “One China” policy. @MarkLandler
@PekingMike https://t.co/gqQGWS24cW</t>
  </si>
  <si>
    <t>davidbecton
RT @peterbakernyt: Trump has “lengthy
conversation” with President Xi,
commits to stand by “One China”
policy. @MarkLandler @PekingMike
htt…</t>
  </si>
  <si>
    <t>creeper6548
Trump vexed by challenges, scale
of government - POLITICO https://t.co/njY6FAQ8Kz</t>
  </si>
  <si>
    <t>ep_noticias_
Donald Trump dice que va en serio:
“Yo no bromeo y muchas cosas sucederán”
https://t.co/nMNj2e3Eoy https://t.co/3cyMpiBDgq</t>
  </si>
  <si>
    <t>businessslut
RT @deaddilf69: Donald Trump standing
on top of the ruins of America
after his term is over https://t.co/roKcL4aKCx</t>
  </si>
  <si>
    <t>n_jayaram
Donald Trump 'Mr Men' cartoon :
https://t.co/uIV4CMwOdj</t>
  </si>
  <si>
    <t>missconception0
Donald Trump has successfully buried
story that worries him most https://t.co/YCGSVVtk91
@GOP IGNORES TREASON. WE BESEECH
YOU IMPEACH @POTUS</t>
  </si>
  <si>
    <t>aberranteve
RT @MissConception0: Donald Trump
has successfully buried story that
worries him most https://t.co/YCGSVVtk91
@GOP IGNORES TREASON. WE BESE…</t>
  </si>
  <si>
    <t>hester216p
https://t.co/nnauqenOK2 The insanity
of expecting something from nothing.
We have Americans supporting Donald
Trump, despite his history.</t>
  </si>
  <si>
    <t>tirzahyerusalem
Donald #Trump Calls In To Ask A
Few Basic Questions #ApocalypseOW!
https://t.co/75TPHZq0fG via @YouTube</t>
  </si>
  <si>
    <t>gingerant
Madonna claims that Donald Trump
being President is like the plot
to a bad film. I wouldn’t know,
I have never seen Evita</t>
  </si>
  <si>
    <t>smerdyakovlou
RT @realMelanaTrump: Throwback
to when I met Donald Trump for
the first time https://t.co/fygSOV8JNG</t>
  </si>
  <si>
    <t>eeriecris
RT @bbcle: Donald Trump has lost
his appeal to reinstate the travel
ban. Learn how do you say ‘reinstate’
like a native speaker https://t.c…</t>
  </si>
  <si>
    <t>mrnickharvey
What do you get if you cross Donald
Trump? A tweet.</t>
  </si>
  <si>
    <t>intrepid144
The Economist | Russia and America:
Courting Russia https://t.co/J3GzPsqi6U</t>
  </si>
  <si>
    <t>ordilyordily
RT @fatihtezcan: 14- Bu senaryodan
gittiğimizde Donald Trump iyi bir
'oyuncu' ve fedakar bir paratoner
olarak ABD Derinleri'nin adamı
titri…</t>
  </si>
  <si>
    <t>ep_enespanol
Donald Trump dice que va en serio:
“Yo no bromeo y muchas cosas sucederán”
https://t.co/tk8f9dZbVL https://t.co/BRQjF6giFr</t>
  </si>
  <si>
    <t>leanne862
RT @NBCNews: Donald Trump’s feud
with Nordstrom sparks warnings
from ethics experts https://t.co/jymMrD9tWB
https://t.co/x9EDb87gBu</t>
  </si>
  <si>
    <t>amyj3sse
RT @NBCNews: Donald Trump’s feud
with Nordstrom sparks warnings
from ethics experts https://t.co/jymMrD9tWB
https://t.co/x9EDb87gBu</t>
  </si>
  <si>
    <t>eliotacohen
"We were in danger under the feckless
Barack Obama. Now the peril is
far greater." Disturbingly good.
https://t.co/7SSMYfABij via @usatoday</t>
  </si>
  <si>
    <t>jfitzgaynard
RT @EliotACohen: "We were in danger
under the feckless Barack Obama.
Now the peril is far greater."
Disturbingly good. https://t.co/7SSMYf…</t>
  </si>
  <si>
    <t>ktvicker
RT @InfobaeAmerica: "Muerte a EEUU":
Irán celebró el 38º aniversario
de su revolución islámica pisoteando
banderas y fotos de Trump https:/…</t>
  </si>
  <si>
    <t>infobaeamerica
"Muerte a EEUU": Irán celebró el
38º aniversario de su revolución
islámica pisoteando banderas y
fotos de Trump… https://t.co/iDvHsWit01</t>
  </si>
  <si>
    <t>laurieworby
RT @Impeach_D_Trump: Today Donald
Trump Called @SenJohnMcCain a "Loser".
Republican or Democrat, McCain
is an American Hero. RETWEET YOUR…</t>
  </si>
  <si>
    <t>ep_titulares_
Donald Trump dice que va en serio:
“Yo no bromeo y muchas cosas sucederán”
https://t.co/xpp36ggxD5 https://t.co/2kdCLDjBAd</t>
  </si>
  <si>
    <t>occuworld
Revealed: FBI terrorism task force
investigating Standing Rock activists
https://t.co/9LbvBxHI8U</t>
  </si>
  <si>
    <t>ketanbshah5
@FuhrerTomBrady @PPDNews preshedunt
USA donAld trump hawaryou I'm ketan
b shah mumbai india I request to
one USA pass port issu me I'm joint</t>
  </si>
  <si>
    <t>springrose12
RT @bbcle: Donald Trump has lost
his appeal to reinstate the travel
ban. Learn how do you say ‘reinstate’
like a native speaker https://t.c…</t>
  </si>
  <si>
    <t>kpdailybrasil
"Katy modificou seu próximo álbum
de estúdio para incluir novas músicas
reagindo aos eventos recentes,
a vitória de… https://t.co/0yNArpdFNW</t>
  </si>
  <si>
    <t>lareees_
RT @kpdailybrasil: "Katy modificou
seu próximo álbum de estúdio para
incluir novas músicas reagindo
aos eventos recentes, a vitória
de Dona…</t>
  </si>
  <si>
    <t>headcace1906
RT @RegardingJosh: Donald Trump:
See you in Court! The Court: I'm
a court so... https://t.co/itq5unj1fY</t>
  </si>
  <si>
    <t>drewisgooden
These are all polls that Donald
Trump has tweeted this week. I
feel like they're gradually getting
worse... https://t.co/S2W91EXMiH</t>
  </si>
  <si>
    <t>espiegel8
RT @drewisgooden: These are all
polls that Donald Trump has tweeted
this week. I feel like they're
gradually getting worse... https://t.co/…</t>
  </si>
  <si>
    <t>ann68carol
RT @TODAYshow: 'You can't get a
worse case than this': Trump feud
with Nordstrom sparks ethics warnings
https://t.co/RfYAwCY7LR https://t.c…</t>
  </si>
  <si>
    <t>vibershield
@FoxNews why do you cover people
who oppose Donald Trump? Don't
cover them or give them any tv
time. There are hereos you could
cover</t>
  </si>
  <si>
    <t>katekoza
RT @NPR: "I care about facts the
way I care about oxygen and imbibing
enough water a day to live," says
@iamjohnoliver. https://t.co/Yw26o…</t>
  </si>
  <si>
    <t>rcolema75
I'm still stuck at #45 abuse of
women which @MSNBC @CNN @FOX @CBS
@ABC gives no voice nor does #Donald
Trump. 021017 https://t.co/Hp7yj0NUfY</t>
  </si>
  <si>
    <t>mrjimbob
I'm not complaining. Because I
understand why it's happened. But
this is essentially a Donald Trump
website now isn't it.</t>
  </si>
  <si>
    <t>thewhippetbeans
RT @mrjimBob: I'm not complaining.
Because I understand why it's happened.
But this is essentially a Donald
Trump website now isn't it.</t>
  </si>
  <si>
    <t>dreamndean
.@CNN He will live 2 eat those
words, no one can even come close
2 being as corrupt as Dirty Donald
Trump &amp;amp; his record of deception
&amp;amp; abuses</t>
  </si>
  <si>
    <t>the_otter_queen
RT @ChrisJZullo: Donald Trump says
9th circuit is putting the security
of our nation at stake but more
Americans died by armed toddlers
tha…</t>
  </si>
  <si>
    <t>jon_snow_420
it's so weird eric and donald trump
jr aren't actors from an SVU episode
about rich kids who hunt and eat
the homeless</t>
  </si>
  <si>
    <t>teionneai
RT @jon_snow_420: it's so weird
eric and donald trump jr aren't
actors from an SVU episode about
rich kids who hunt and eat the
homeless</t>
  </si>
  <si>
    <t>pak_godz
RT @ThaStonerNation: Am I high
? Or is this nigga Donald Trump
watching me shit 😳😐 https://t.co/2IxOw1M7ob</t>
  </si>
  <si>
    <t>lagarder81
RT @Juanmi_News: ÚLTIMA HORA:La
Corte de Apelaciones de Estados
Unidos se niega de manera unánime
a restablecer el veto xenófobo
de Donald…</t>
  </si>
  <si>
    <t>juanmi_news
ÚLTIMA HORA:La Corte de Apelaciones
de Estados Unidos se niega de manera
unánime a restablecer el veto xenófobo
de… https://t.co/WZSUTGwIlH</t>
  </si>
  <si>
    <t>faz_top
Ein Sieg des Pragmatismus? Mit
seinem Einlenken in der Ein-China-Frage
hat Donald #Trump Peking überrascht
https://t.co/uxmJeac93C</t>
  </si>
  <si>
    <t>kellyha49456132
Donald Trump vs Billy Connolly
— It takes just two words... https://t.co/DSjg5cUOHL</t>
  </si>
  <si>
    <t>ashleyny06
RT @CNNEE: Corte falla contra el
decreto de Trump: ¿Y ahora qué
sigue? https://t.co/S9qAdGGeWA</t>
  </si>
  <si>
    <t>emilyseldman
RT @982thebeat: #LiveOn982thebeat
Katt Williams talks about Donald
Trump by @KattPackAllDay https://t.co/js5ZfvYa1d
https://t.co/tyEVCm0DNm</t>
  </si>
  <si>
    <t>a35362
Donald Trump is angry he "was not
briefed" on executive order giving
powers to Steve Bannon: https://t.co/7NzyINk6xm
https://t.co/oR98mbz3rR</t>
  </si>
  <si>
    <t>ritarebel64
RT @a35362: Donald Trump is angry
he "was not briefed" on executive
order giving powers to Steve Bannon:
https://t.co/7NzyINk6xm https://t.…</t>
  </si>
  <si>
    <t>uspolnews247
WATCH: Donald Trump Rally in Albuquerque,
NM LIVE Stream - Right Side Broadcasting
https://t.co/PYdQuHGU2t</t>
  </si>
  <si>
    <t>wekeepitsimplee
RT @Independent: France is asking
American climate scientists to
come to them https://t.co/h5JSBCPMCK</t>
  </si>
  <si>
    <t>scottmadin
RT @AdamSerwer: Trump didn't realize
you can't actually run the government
like it's your family business
https://t.co/fxiYkdimSG https://t…</t>
  </si>
  <si>
    <t>mdvnaseer
France is asking American climate
scientists to come to them https://t.co/Vf0DDwIUeX</t>
  </si>
  <si>
    <t>cccsjb
RT @politico: .@realDonaldTrump's
allies say he has been surprised
that government can’t be run like
his business https://t.co/gUu8LqzLLK
h…</t>
  </si>
  <si>
    <t>jorgegelpi
RT @CNNEE: Corte falla contra el
decreto de Trump: ¿Y ahora qué
sigue? https://t.co/S9qAdGGeWA</t>
  </si>
  <si>
    <t>sibersong
https://t.co/HJ6q7L6ex0</t>
  </si>
  <si>
    <t>radiotrestres
#33 | Donald Trump pierde la apelación
a la suspensión judicial del veto
migratorio | https://t.co/LiGoOaZb8J</t>
  </si>
  <si>
    <t>koalawebfr
La croissance de #Twitter stagne
: https://t.co/dp44LjmMm6</t>
  </si>
  <si>
    <t>ogpterodactyl
RT @BJCalvillo: "That'll be $3.90"
Donald Trump: "I only have a quarter"
"Well....I can't give you the ice
cream if..." Donald Trump: "S…</t>
  </si>
  <si>
    <t>thegame
I don't think I'll ever get tired
of saying FUCK Donald Trump</t>
  </si>
  <si>
    <t>thelewjd
RT @thegame: I don't think I'll
ever get tired of saying FUCK Donald
Trump</t>
  </si>
  <si>
    <t>susannlopresti
https://t.co/zpdYRIzSYi Trump reaffirms
'one China policy' in call with
China's Xi</t>
  </si>
  <si>
    <t>ep_farandula
Donald Trump dice que va en serio:
“Yo no bromeo y muchas cosas sucederán”
https://t.co/nnukpkygZw https://t.co/2Kj9OLy1df</t>
  </si>
  <si>
    <t>kyle_lippert
*Donald Trump writing a scathing
review of The Constitution on Yelp*</t>
  </si>
  <si>
    <t>woodenhorsefor2
RT @Kyle_Lippert: *Donald Trump
writing a scathing review of The
Constitution on Yelp*</t>
  </si>
  <si>
    <t>art2u2
Words from Dear Leader Donald Trump:
We are under eminent threat, but
nevermind, we're going to court
for 2 years because am never wrong.</t>
  </si>
  <si>
    <t>chitownbarb
RT @Impeach_D_Trump: Donald Trump
-- meet your nemesis. It's undefeated,
and it will outlast you. https://t.co/NZgmrhMXFu</t>
  </si>
  <si>
    <t>ktinoj
Donald Trump May Be Intimidating
Critics, But So Are Democrats https://t.co/PRC4w7jf7g</t>
  </si>
  <si>
    <t>ericaneveau
RT @politico: .@realDonaldTrump's
allies say he has been surprised
that government can’t be run like
his business https://t.co/gUu8LqzLLK
h…</t>
  </si>
  <si>
    <t>rebelgeo
RT @guardian: Meet the rightwing
power players lurking beneath Silicon
Valley's liberal facade https://t.co/QnzIJ00QAE</t>
  </si>
  <si>
    <t>complainster
While McCain endured torture, #TheDonald
lived the high life | #MissionFailure
doesn't negate heroic sacrifice
https://t.co/nqfYnL3IIk</t>
  </si>
  <si>
    <t>mauldin_laura
RT @TerryMoran: THIS IS BIG: 9th
Circuit judges say Donald Trump's
sweeping talk of a "Muslim ban"
can be used as evidence for discriminati…</t>
  </si>
  <si>
    <t>ep_actualidad
Donald Trump dice que va en serio:
“Yo no bromeo y muchas cosas sucederán”
https://t.co/avZZ0JwJUc https://t.co/OlnlXfPbtF</t>
  </si>
  <si>
    <t>lusa_noticias
Donald Trump admite que "não é
fácil" mudar a embaixada dos EUA
para Jerusalém</t>
  </si>
  <si>
    <t>ambinc1
RT @TallahForTrump: The left &amp;amp;
the corrupt judges will have blood
on their hands if something happens
here for overruling Donald Trump's
te…</t>
  </si>
  <si>
    <t>calminthecut
RT @RegardingJosh: Donald Trump:
See you in Court! The Court: I'm
a court so... https://t.co/itq5unj1fY</t>
  </si>
  <si>
    <t>noticiasvenezue
Donald Trump estudia traslado a
Jerusalén de la embajada de EEUU
https://t.co/1aOK3KBp4z https://t.co/YfCJxfWV7G</t>
  </si>
  <si>
    <t>mamptecnocrata
Retweeted Noticias Venezuela (@NoticiasVenezue):
Donald Trump estudia traslado a
Jerusalén de la embajada de...
https://t.co/2RMUVMw925</t>
  </si>
  <si>
    <t>wtflily
RT @RegardingJosh: Donald Trump:
See you in Court! The Court: I'm
a court so... https://t.co/itq5unj1fY</t>
  </si>
  <si>
    <t>karakdamnaz
RT @ParaComedian09: Donald Trump:
"I'LL SEE YOU IN COURT!" Ninth
Circuit: "We are a court." Donald
Trump: "FAKE NEWS!"</t>
  </si>
  <si>
    <t>kraft_house
Check Out This New Post| Donald
Trump loses appeal court bid to
reinstate travel ban https://t.co/HkC4fRvX6b</t>
  </si>
  <si>
    <t>extinctsymbol
Trump administration blocks protections
for the first bee species due to
be listed as endangered: https://t.co/QxMWINQ11w</t>
  </si>
  <si>
    <t>thegoddessrlb
RT @extinctsymbol: Trump administration
blocks protections for the first
bee species due to be listed as
endangered: https://t.co/QxMWINQ11w</t>
  </si>
  <si>
    <t>ldupc3
RT @TwitchyTeam: ICYMI --&amp;gt; Hillary
Clinton trolls Donald Trump over
3-0 appeals court decision, but
numbers aren't her friends https://t.co…</t>
  </si>
  <si>
    <t>monapawar3
RT @SACHKAHOON: किस राह चल पड़े
हैं डोनाल्ड ट्रंप #Become #Way
#DonaldTrump https://t.co/hAfUrFl7TA</t>
  </si>
  <si>
    <t>stefshap
RT @Impeach_D_Trump: Donald Trump
-- meet your nemesis. It's undefeated,
and it will outlast you. https://t.co/NZgmrhMXFu</t>
  </si>
  <si>
    <t>rakeshk24
RT @ParaComedian09: Donald Trump:
"I'LL SEE YOU IN COURT!" Ninth
Circuit: "We are a court." Donald
Trump: "FAKE NEWS!"</t>
  </si>
  <si>
    <t>sadgllrl
THE BRITISH PARLIAMENT ROASTING
DONALD TRUMP IS MY FAVORITE THING.
https://t.co/4jF9Z6niXF</t>
  </si>
  <si>
    <t>noon_althamer
RT @SADGllRL: THE BRITISH PARLIAMENT
ROASTING DONALD TRUMP IS MY FAVORITE
THING. https://t.co/4jF9Z6niXF</t>
  </si>
  <si>
    <t>kevin_haji
RT @NPR: "I care about facts the
way I care about oxygen and imbibing
enough water a day to live," says
@iamjohnoliver. https://t.co/Yw26o…</t>
  </si>
  <si>
    <t>glointhedark48
RT @politico: .@realDonaldTrump's
allies say he has been surprised
that government can’t be run like
his business https://t.co/gUu8LqzLLK
h…</t>
  </si>
  <si>
    <t>metacirque
RT @BBCWorld: Donald Trump loses
appeal court bid to reinstate travel
ban https://t.co/tpJrBoQbo3 https://t.co/J1kdJtuc5F</t>
  </si>
  <si>
    <t>dj25yank
RT @people: Celebrities go on Nordstrom
shopping spree after Donald Trump
slams the brand on Twitter https://t.co/zqQm60rMSo
https://t.co/v…</t>
  </si>
  <si>
    <t>people
Celebrities go on Nordstrom shopping
spree after Donald Trump slams
the brand on Twitter https://t.co/zqQm60rMSo
https://t.co/vlfjMP6v2v</t>
  </si>
  <si>
    <t>habib2001
RT @JonahNRO: Excellent work by
@DavidAFrench https://t.co/UwuX1oyxS6</t>
  </si>
  <si>
    <t>bojess1984
RT @CNNEE: Corte falla contra el
decreto de Trump: ¿Y ahora qué
sigue? https://t.co/S9qAdGGeWA</t>
  </si>
  <si>
    <t>tropicalmelanin
RT @RegardingJosh: Donald Trump:
See you in Court! The Court: I'm
a court so... https://t.co/itq5unj1fY</t>
  </si>
  <si>
    <t>mister__parker
RT @davidschneider: Donald Trump
hears the appeals court has found
against him. https://t.co/8rf5Hknple</t>
  </si>
  <si>
    <t>davidschneider
Donald Trump hears the appeals
court has found against him. https://t.co/8rf5Hknple</t>
  </si>
  <si>
    <t>marc_27tm
RT @LaVanguardia: Rafa Márquez
dedica un mensaje a Trump en un
partido de México en Estados Unidos.
&amp;gt;&amp;gt; https://t.co/vmPSctgSil
https://t.co…</t>
  </si>
  <si>
    <t>bsimmons25
RT @PoliticsNation: #DonaldTrump’s
feud With Nordstrom sparks warnings
from ethics experts https://t.co/NhSEr7Sug2</t>
  </si>
  <si>
    <t>jacobsbladder
RT @DPRK_News: Dim-witted dullard
Donald Trump proves himself a dolt,
vowing to protect US in court.
Marshal Kim Jong-Un protects DPRK
on…</t>
  </si>
  <si>
    <t>kaetrin67
RT @AdamSerwer: Trump didn't realize
you can't actually run the government
like it's your family business
https://t.co/fxiYkdimSG https://t…</t>
  </si>
  <si>
    <t>smeecol
RT @paulsimpsonHN: We may all be
going to hell in Donald Trump's
handcart but at least we'll be
entertained by some great magazine
covers a…</t>
  </si>
  <si>
    <t>pgkroeger
Je kunt een regering dus helemaal
niet leiden als een onderneming,
ontdekt een verblufte Trump nu
dan toch https://t.co/3h4gQOoYX8</t>
  </si>
  <si>
    <t>marisolp13
RT @TemplarioResisT: Cuando a nivel
mundial conocen Tarek El Aissami
por los Pasaportes a Narcos Terroristas
este video va llegar a Donald…</t>
  </si>
  <si>
    <t>dnolan11
RT @jimwaterson: This is just a
little bit unusual: Rupert Murdoch
sat in on Michael's Gove interview
with Donald Trump https://t.co/TwSgIa…</t>
  </si>
  <si>
    <t>jimwaterson
This is just a little bit unusual:
Rupert Murdoch sat in on Michael's
Gove interview with Donald Trump
https://t.co/TwSgIawEZN</t>
  </si>
  <si>
    <t>moonshine1931
RT @HuffingtonPost: Elizabeth Warren
blasts Trump for not "draining
the swamp" https://t.co/WqBG6TpwDR
https://t.co/gX8MPn60Lr</t>
  </si>
  <si>
    <t>ragnarok12
RT @TeaPainUSA: BREAKING: Donald
Trump's unconstitutional Muslim
ban has suffered "extreme vetting"
by the 9th circuit appeals court.
Ameri…</t>
  </si>
  <si>
    <t>kathystricker2
RT @politico: .@realDonaldTrump's
allies say he has been surprised
that government can’t be run like
his business https://t.co/gUu8LqzLLK
h…</t>
  </si>
  <si>
    <t>tweetsbyhala
RT @politico: .@realDonaldTrump's
allies say he has been surprised
that government can’t be run like
his business https://t.co/gUu8LqzLLK
h…</t>
  </si>
  <si>
    <t>lucas_cane
weekly tweet of fuck Donald Trump,
what he stands for, and anyone
who supports his racist, fascist
orange, ugly, ass</t>
  </si>
  <si>
    <t>dondonjean
RT @BryanDawsonUSA: Next a #RWNJ
#Trump supporter falsely claims
Trump's #travelban is the same
as Obama's, send them this: #MuslimBan
htt…</t>
  </si>
  <si>
    <t>colbydroscher
Donald Trump is the Scientology
of American Presidents.</t>
  </si>
  <si>
    <t>prodlzr
RT @colbydroscher: Donald Trump
is the Scientology of American
Presidents.</t>
  </si>
  <si>
    <t>lindagarceau
RT @politico: .@realDonaldTrump's
allies say he has been surprised
that government can’t be run like
his business https://t.co/gUu8LqzLLK
h…</t>
  </si>
  <si>
    <t>lisamirandocnn
Via @politico RT Being president
is harder than Donald Trump thought,
according to aides and allies https://t.co/7wbPQCq6be</t>
  </si>
  <si>
    <t>goifmedia
So Tyler the creator is banned
from the UK but Donald Trump isn't
🤔</t>
  </si>
  <si>
    <t>blackmorpheus07
RT @GoIfMedia: So Tyler the creator
is banned from the UK but Donald
Trump isn't 🤔</t>
  </si>
  <si>
    <t>kimschwan
RT @HuffingtonPost: Elizabeth Warren
blasts Trump for not "draining
the swamp" https://t.co/WqBG6TpwDR
https://t.co/gX8MPn60Lr</t>
  </si>
  <si>
    <t>taylorheatman
Donald Trump is one ugly guy</t>
  </si>
  <si>
    <t>chrisxdavi3s
RT @taylorheatman: Donald Trump
is one ugly guy</t>
  </si>
  <si>
    <t>restrepojuanfe
RT @AP: BREAKING: China state broadcaster
says Donald Trump and President
Xi Jinping speak by phone for first
time since inauguration.</t>
  </si>
  <si>
    <t>chubbiboi2119
RT @NPR: "I care about facts the
way I care about oxygen and imbibing
enough water a day to live," says
@iamjohnoliver. https://t.co/Yw26o…</t>
  </si>
  <si>
    <t>greg_jenner
Is Obama's official White House
photographer trolling Donald Trump?
https://t.co/wryFKOnUnX</t>
  </si>
  <si>
    <t>notsowittyun
RT @greg_jenner: Is Obama's official
White House photographer trolling
Donald Trump? https://t.co/wryFKOnUnX</t>
  </si>
  <si>
    <t>schaeferhessen
Genau so ist es ! https://t.co/gnowuzq7i4</t>
  </si>
  <si>
    <t>jeejily
RT @dailydot: Donald Trump memes
are making the internet great again:
https://t.co/ldzPbZKO2S https://t.co/YnVtAr3RJd</t>
  </si>
  <si>
    <t>bbdevices
RT @markseibel: Most Californians
disapprove of Donald Trump, poll
finds | The Sacramento Bee https://t.co/gqTnUXVuEA</t>
  </si>
  <si>
    <t>tomzapata
RT @CNNEE: Ni los tuits de Trump
pueden salvar a Twitter https://t.co/eTtN9LEhkv</t>
  </si>
  <si>
    <t>lcompaore
La journée de Donald Trump : camouflet
juridique, « Chine unique » et
bandanas blancs https://t.co/uyrxI3zu4R
via @lemondefr</t>
  </si>
  <si>
    <t>ramseur
Trump vexed by challenges, scale
of government via @POLITICO for
iOS https://t.co/j1xPjKozlE https://t.co/J21U30c9gp</t>
  </si>
  <si>
    <t>psicodomecq
RT @CNNEE: Corte falla contra el
decreto de Trump: ¿Y ahora qué
sigue? https://t.co/S9qAdGGeWA</t>
  </si>
  <si>
    <t>shakunetsuhadou
RT @ParaComedian09: Donald Trump:
"I'LL SEE YOU IN COURT!" Ninth
Circuit: "We are a court." Donald
Trump: "FAKE NEWS!"</t>
  </si>
  <si>
    <t>politico_once
RT @politico: .@realDonaldTrump's
allies say he has been surprised
that government can’t be run like
his business https://t.co/gUu8LqzLLK
h…</t>
  </si>
  <si>
    <t>sternde
Da freut sich aber eine über die
Entscheidung des Gerichts gegen
Trumps Einreiseverbot https://t.co/ncYguo2Q0c</t>
  </si>
  <si>
    <t>adrianrhuber
RT @sternde: Da freut sich aber
eine über die Entscheidung des
Gerichts gegen Trumps Einreiseverbot
https://t.co/ncYguo2Q0c</t>
  </si>
  <si>
    <t>faz_net
Ein Sieg des Pragmatismus? Mit
seinem Einlenken in der Ein-China-Frage
hat Donald #Trump Peking überrascht
https://t.co/Tc3LtfLZNt</t>
  </si>
  <si>
    <t>dublany
RT @FAZ_NET: Ein Sieg des Pragmatismus?
Mit seinem Einlenken in der Ein-China-Frage
hat Donald #Trump Peking überrascht
https://t.co/Tc3Ltf…</t>
  </si>
  <si>
    <t>keineafd2017
#CDU #SPD Wolfgang Schäuble vergleicht
Martin Schulz mit Donald Trump
- WELT Angst in der CDU https://t.co/EnJEm7Iqod</t>
  </si>
  <si>
    <t>kmrtweet
RT @HuffingtonPost: Elizabeth Warren
blasts Trump for not "draining
the swamp" https://t.co/WqBG6TpwDR
https://t.co/gX8MPn60Lr</t>
  </si>
  <si>
    <t>nicole79214925
RT @nytimes: The victim of President
Trump's latest Twitter attack?
Democratic Senator Richard Blumenthal.
https://t.co/FL1QV2I8is</t>
  </si>
  <si>
    <t>bramcrackerr
RT @RegardingJosh: Donald Trump:
See you in Court! The Court: I'm
a court so... https://t.co/itq5unj1fY</t>
  </si>
  <si>
    <t>ericlavalle
We can at least agree Donald Trump
is a profoundly stupid person with
zero understanding of how the government
works, right?</t>
  </si>
  <si>
    <t>hrhjorge
RT @EricLaValle: We can at least
agree Donald Trump is a profoundly
stupid person with zero understanding
of how the government works, righ…</t>
  </si>
  <si>
    <t>hyperyoongi
RT @CertifiedFool_: IM TIRED OF
HEARING ABOUT DONALD TRUMP AND
HIS FUCK ASS ADMINISTRATION BUT
I NEED TO STAY AWARE OF WHATS HAPPENING
http…</t>
  </si>
  <si>
    <t>artrift
The brutal magazine cover designs
of Donald Trump https://t.co/qZusUpzHWY
#art #design</t>
  </si>
  <si>
    <t>valitariff
RT @CNNEE: Corte falla contra el
decreto de Trump: ¿Y ahora qué
sigue? https://t.co/S9qAdGGeWA</t>
  </si>
  <si>
    <t>ghanagirl74
RT @PhilipRucker: More WH palace
intrigue &amp;amp; a fuming president
weighing a staff shakeup in this
@politicoalex @kenvogel @jdawsey1
read http…</t>
  </si>
  <si>
    <t>josh__atkins
RT @Independent: France is asking
American climate scientists to
come to them https://t.co/h5JSBCPMCK</t>
  </si>
  <si>
    <t>gerbear234
RT @CNN: The travel ban remains
a sticking point in President Trump's
calls with US allies https://t.co/88nTpCSQc8
https://t.co/p9RDYQrS02</t>
  </si>
  <si>
    <t>_blackmuses
RT @RegardingJosh: Donald Trump:
See you in Court! The Court: I'm
a court so... https://t.co/itq5unj1fY</t>
  </si>
  <si>
    <t>mattyorke
RT @PembsLlamas: We asked Teilo
the llama what he thought about
all this Donald Trump malarkey
#nevermixllamasandpolitics https://t.co/b7…</t>
  </si>
  <si>
    <t>_naiara1
RT @Juanmi_News: ÚLTIMA HORA:La
Corte de Apelaciones de Estados
Unidos se niega de manera unánime
a restablecer el veto xenófobo
de Donald…</t>
  </si>
  <si>
    <t>falcon2332
I liked a @YouTube video https://t.co/GKFLthwl45
Donald Trump, We're Putting You
On Notice</t>
  </si>
  <si>
    <t>haroldoverdinke
Misschien is tot de orde roepen
van #trump beter belegd bij het
buitenland? https://t.co/fZQFYce0Uy
Alhoewel #SupremeCourt ook goed
bezig!</t>
  </si>
  <si>
    <t>ovie52009
Inside Tom Brady and Donald Trump’s
14-Year Bromance https://t.co/khmuMtZALz
via @thedailybeast</t>
  </si>
  <si>
    <t>grandyprince
RT @AltStateDpt: Pulitzer Prize
winning @PolitiFact shows the full
scope of Trump's lies. Only 4%
of Trump statements rate TRUE.
https://t.…</t>
  </si>
  <si>
    <t>c64reloaded
New Mr. Men book out... https://t.co/MBsopWU21H
https://t.co/xTIrbI233V</t>
  </si>
  <si>
    <t>politicoeurope
Iconic European products ranging
from Roquefort cheese to Vespa
scooters will soon be in Donald
Trump’s sights https://t.co/0to496tpOu</t>
  </si>
  <si>
    <t>valtasaari
RT @POLITICOEurope: Iconic European
products ranging from Roquefort
cheese to Vespa scooters will soon
be in Donald Trump’s sights https://…</t>
  </si>
  <si>
    <t>satanshottie
RT @drugproblem: Has anyone noticed
that Donald Trump tweets almost
exactly like Amanda Bynes? 💀 https://t.co/I58Bdq5L6a</t>
  </si>
  <si>
    <t>penis_fairy
Donald Trump signs executive order
giving police more authority https://t.co/JALyl48sUx</t>
  </si>
  <si>
    <t>claudiazunigam
Donald Trump firma una ley que
permite a colombianos viajar a
los EE.UU sin visa https://t.co/Rwd2kl7M1A</t>
  </si>
  <si>
    <t>pepeiru
RT @claudiazunigam: Donald Trump
firma una ley que permite a colombianos
viajar a los EE.UU sin visa https://t.co/Rwd2kl7M1A</t>
  </si>
  <si>
    <t>nephenstorton
RT @bowleggednerd: Did anyone else
notice how the voodoo doll had
the hair of Donald Trump? https://t.co/Q4vMqmhPFO</t>
  </si>
  <si>
    <t>littlebytesnews
#tcot #news #variety Donald Trump
just lost, bigly https://t.co/3O0F8GanhL</t>
  </si>
  <si>
    <t>njmike319
RT @littlebytesnews: #tcot #news
#variety Donald Trump just lost,
bigly https://t.co/3O0F8GanhL</t>
  </si>
  <si>
    <t>davecannella
RT @theDirtyVegan: @realDonaldTrump
"Donald Trump Says Hillary Doesn’t
Have the ‘Temperament’ to Be President"
then you got this ALL CAPS s…</t>
  </si>
  <si>
    <t>veteran4trump
Donald Trump: "We will take care
of our great Veterans like they
have never been taken care of before."
#RNCinCLE https://t.co/zazkOCAxVp</t>
  </si>
  <si>
    <t>octaviahenke
RT @Veteran4Trump: Donald Trump:
"We will take care of our great
Veterans like they have never been
taken care of before." #RNCinCLE
https:…</t>
  </si>
  <si>
    <t>tackettdc
Trump, whose bone spurs kept him
out of Vietnam attacks Blumenthals
lack of service after he revealed
judge comment https://t.co/oM1WcA9HrX</t>
  </si>
  <si>
    <t>cmilosemilose
RT @tackettdc: Trump, whose bone
spurs kept him out of Vietnam attacks
Blumenthals lack of service after
he revealed judge comment https://…</t>
  </si>
  <si>
    <t>iambosswrlter
RT @NPR: "I care about facts the
way I care about oxygen and imbibing
enough water a day to live," says
@iamjohnoliver. https://t.co/Yw26o…</t>
  </si>
  <si>
    <t>limbicrunning1
Donald Trump Presidential Candidate
Signed Autographed 8" x 10" Speaking
Photo Print COA by.. https://t.co/PIIx3z4FNY</t>
  </si>
  <si>
    <t>rocknglam1
RT @CNNPolitics: Timeline: How
President Donald Trump's travel
ban unraveled https://t.co/WcJJX1ySQ5
https://t.co/eEZQsXE3pP</t>
  </si>
  <si>
    <t>aidanhenri
RT @deaddilf69: Donald Trump standing
on top of the ruins of America
after his term is over https://t.co/roKcL4aKCx</t>
  </si>
  <si>
    <t>leire_official
RT @InfobaeAmerica: "Muerte a EEUU":
Irán celebró el 38º aniversario
de su revolución islámica pisoteando
banderas y fotos de Trump https:/…</t>
  </si>
  <si>
    <t>eileenbgardner
RT @NPR: "I care about facts the
way I care about oxygen and imbibing
enough water a day to live," says
@iamjohnoliver. https://t.co/Yw26o…</t>
  </si>
  <si>
    <t>kkkhulood
RT @heyyybonita: Donald Trump:
SEE YOU IN COURT! Judge: https://t.co/gKFyT26eIc</t>
  </si>
  <si>
    <t>twowisegals
RT @TheEconomist: Donald Trump
seeks a grand bargain with Vladimir
Putin https://t.co/0Y9KiZGVsd</t>
  </si>
  <si>
    <t>peoplerawful
RT @PhilipRucker: More WH palace
intrigue &amp;amp; a fuming president
weighing a staff shakeup in this
@politicoalex @kenvogel @jdawsey1
read http…</t>
  </si>
  <si>
    <t>kellymohreaton
RT @NPR: "I care about facts the
way I care about oxygen and imbibing
enough water a day to live," says
@iamjohnoliver. https://t.co/Yw26o…</t>
  </si>
  <si>
    <t>guardian_elite
RT @TwitchyTeam: ICYMI --&amp;gt; Hillary
Clinton trolls Donald Trump over
3-0 appeals court decision, but
numbers aren't her friends https://t.co…</t>
  </si>
  <si>
    <t>paulineritter
RT @NewRepublic: What relevance
do archives have now, in an age
that has rejected historical thinking?
https://t.co/pl1vjvuI40 https://t.co…</t>
  </si>
  <si>
    <t>ricksmithshow
Awwwwwwwwwwwwwwwwwwwwwwwwwwwwwwwwwwwwwwwwwwwwwwwwwwwwwwwwwwwwwwwwwwwwwwwwwwwwwwwwwwwwwwwwwwwwwwwwwwwwww
So sad https://t.co/3oYsuSF4Yz</t>
  </si>
  <si>
    <t>stillnasty2017
RT @RickSmithShow: Awwwwwwwwwwwwwwwwwwwwwwwwwwwwwwwwwwwwwwwwwwwwwwwwwwwwwwwwwwwwwwwwwwwwwwwwwwwwwwwwwwwwwwwwwwwwwwwwwwwwww
So sad https://t…</t>
  </si>
  <si>
    <t>facer95
RT @paddypower: Donald Trump tweets,
'See you in court.' https://t.co/WVMhzpzORQ</t>
  </si>
  <si>
    <t>eatthenswim
RT @krystalball: In first confrontation
with China, @realDonaldTrump forced
to back down: https://t.co/zHkP616Gw5</t>
  </si>
  <si>
    <t>little_cobain_
@DPucela a Donald Trump</t>
  </si>
  <si>
    <t>doleshka
RT @paulsimpsonHN: We may all be
going to hell in Donald Trump's
handcart but at least we'll be
entertained by some great magazine
covers a…</t>
  </si>
  <si>
    <t>pluralprints
RT @WSJ: Trump commits to ‘One
China’ policy in call with Xi Jinping
https://t.co/4oAPWqHXMP</t>
  </si>
  <si>
    <t>muvalauren
RT @RegardingJosh: Donald Trump:
See you in Court! The Court: I'm
a court so... https://t.co/itq5unj1fY</t>
  </si>
  <si>
    <t>supaman_vt
RT @ParaComedian09: Donald Trump:
"I'LL SEE YOU IN COURT!" Ninth
Circuit: "We are a court." Donald
Trump: "FAKE NEWS!"</t>
  </si>
  <si>
    <t>techieanalyst
Seth Meyers on Donald Trump’s ‘Impulsive’
Tweets: ‘Trump is the Meryl Streep
of Having Thin Skin’ https://t.co/yHgK0XKbdw</t>
  </si>
  <si>
    <t>chelsgottldawg
RT @TechieAnalyst: Seth Meyers
on Donald Trump’s ‘Impulsive’ Tweets:
‘Trump is the Meryl Streep of Having
Thin Skin’ https://t.co/yHgK0XKbdw</t>
  </si>
  <si>
    <t>shiningsicaa
Donald Trump FINALLY spilled tea
https://t.co/UmSnyX74wk</t>
  </si>
  <si>
    <t>matrbl
RT @shiningsicaa: Donald Trump
FINALLY spilled tea https://t.co/UmSnyX74wk</t>
  </si>
  <si>
    <t>ojorogo
If you see this do not retweet.
It could be very upsetting to the
President of the United States.
https://t.co/JKy1Be4PAO</t>
  </si>
  <si>
    <t>ladydmash
RT @ParaComedian09: Donald Trump:
"I'LL SEE YOU IN COURT!" Ninth
Circuit: "We are a court." Donald
Trump: "FAKE NEWS!"</t>
  </si>
  <si>
    <t>radar_below
RT @politico: .@realDonaldTrump's
allies say he has been surprised
that government can’t be run like
his business https://t.co/gUu8LqzLLK
h…</t>
  </si>
  <si>
    <t>amjustfree
RT @BBCWorld: Donald Trump loses
appeal court bid to reinstate travel
ban https://t.co/tpJrBoQbo3 https://t.co/J1kdJtuc5F</t>
  </si>
  <si>
    <t>russian_photos
Meet the rightwing power players
lurking beneath Silicon Valley's
liberal facade https://t.co/g30xmKHKi8</t>
  </si>
  <si>
    <t>erikafb
Jeff Sessions wasn't just Donald
Trump's doing. Blame radical Republicans,
too | Douglas Williams https://t.co/zC4pYUZOSc</t>
  </si>
  <si>
    <t>effdonaldtrump
FUCK Donald Trump</t>
  </si>
  <si>
    <t>annmclan
RT @politico: .@realDonaldTrump's
allies say he has been surprised
that government can’t be run like
his business https://t.co/gUu8LqzLLK
h…</t>
  </si>
  <si>
    <t>cormacpro
Donald Trump's popularity in Ballyhaunis
is at an all time low it would
seem if the conversation in one
of the shops is anything to go
by.</t>
  </si>
  <si>
    <t>guille_x77
RT @SInow: A group of Patriots
say they won't visit President
Trump at the White House. Here’s
why: https://t.co/iwl7XqKC8d https://t.co/9E…</t>
  </si>
  <si>
    <t>michaelscalise4
RT @RoguePOTUSStaff: Sign the petition
to ban POTUS from using social
media when he should be working.
https://t.co/e9PE4wXU3r</t>
  </si>
  <si>
    <t>roguepotusstaff
Sign the petition to ban POTUS
from using social media when he
should be working. https://t.co/e9PE4wXU3r</t>
  </si>
  <si>
    <t>dontjudgeimfat
donald trump ain't nun but a rich
twitter nigga, he always tweeting
off his account then rtin his tweets
off the potus account</t>
  </si>
  <si>
    <t>reamina_
RT @dontjudgeimFat: donald trump
ain't nun but a rich twitter nigga,
he always tweeting off his account
then rtin his tweets off the potus…</t>
  </si>
  <si>
    <t>bigtime1957
Big's News: Trump finds the limits
of executive power - President
Donald Trump suffered more than
a legal defea... https://t.co/xmAdZKUhlS</t>
  </si>
  <si>
    <t>puerllerogue
RT @bigtime1957: Big's News: Trump
finds the limits of executive power
- President Donald Trump suffered
more than a legal defea... https:/…</t>
  </si>
  <si>
    <t>ifbranding
Même Donald #Trump ne fait pas
décoller #Twitter &amp;gt;&amp;gt;&amp;gt;
— via @lemondefr https://t.co/BqAOfWVaZl</t>
  </si>
  <si>
    <t>montanamodi
RT @HelenKennedy: Lots of juicy
leaks in Politico look behind scenes
at WH - Trump not coping well with
staff he can't make sign NDAs.
http…</t>
  </si>
  <si>
    <t>badpersonbot
It is not that Donald Trump lovingly
touches his wife's hair, it's that
Richard Spencer rudely abuses babies
during Monday night football.</t>
  </si>
  <si>
    <t>dumptrump22
This is what #TREASON Looks Like
#GUILTY #Trump's national security
adviser held 'Illegal' discussions
with #Russia https://t.co/SzrYqjo5lS</t>
  </si>
  <si>
    <t>u_wanna_eh
RT @DumpTrump22: This is what #TREASON
Looks Like #GUILTY #Trump's national
security adviser held 'Illegal'
discussions with #Russia https:…</t>
  </si>
  <si>
    <t>prasannavishy
Why Prime Minister Modi Should
Wish Donald Trump A ‘Happy Darwin’s
Day!’ https://t.co/i8Ub13Jjz0</t>
  </si>
  <si>
    <t>profabanerjee
RT @prasannavishy: Why Prime Minister
Modi Should Wish Donald Trump A
‘Happy Darwin’s Day!’ https://t.co/i8Ub13Jjz0</t>
  </si>
  <si>
    <t>dashannestokes
RT @TerryMoran: THIS IS BIG: 9th
Circuit judges say Donald Trump's
sweeping talk of a "Muslim ban"
can be used as evidence for discriminati…</t>
  </si>
  <si>
    <t>twit_artis
"Single Anyar Katy Perry 'Chained
to the Rhythm' Sindir Donald Trump?"
https://t.co/SI11infJpg #hiburan</t>
  </si>
  <si>
    <t>heavehoorg
Inside Chuck Schumer’s Plan to
Take On President Trump | https://t.co/W5TWiqxjJK
https://t.co/oH5cbUU4Dy</t>
  </si>
  <si>
    <t>slobbymcslob
RT @Independent: France is asking
American climate scientists to
come to them https://t.co/h5JSBCPMCK</t>
  </si>
  <si>
    <t>lllmartinezz
Corte de Apelaciones de EE. UU.
mantiene bloqueo al veto migratorio
propuesto por Donald Trump https://t.co/JfNcG84q4x
vía @ntn24</t>
  </si>
  <si>
    <t>nikougly
AYE DONALD TRUMP ATE TF OUTTA THIS
LMAOOOOOOOOOOOO😂😂😂😂 https://t.co/opkdwRaylW</t>
  </si>
  <si>
    <t>harrison2k18
RT @NikoUgly: AYE DONALD TRUMP
ATE TF OUTTA THIS LMAOOOOOOOOOOOO😂😂😂😂
https://t.co/opkdwRaylW</t>
  </si>
  <si>
    <t>miqdaad
Disappointing that standing up
against racism &amp;amp; sexism in
Parliament is seen as a partisan
issue #bbcqt https://t.co/Tp7lK9rguC</t>
  </si>
  <si>
    <t>amraja75
RT @miqdaad: Disappointing that
standing up against racism &amp;amp;
sexism in Parliament is seen as
a partisan issue #bbcqt https://t.co/Tp7lK9rguC</t>
  </si>
  <si>
    <t>theolyvious
RT @alexandergold: Donald Trump:
SEE YOU IN COURT. Court: https://t.co/7iZG8p0KuG</t>
  </si>
  <si>
    <t>alexandergold
Donald Trump's first instinct is
to tweet in all-caps when he's
mad like a drunk college freshman
who got turned down.</t>
  </si>
  <si>
    <t>jacklucas5
RT @GerrishLisa: Donald Trump,
who never served in the military,
goes after Senate veterans https://t.co/NPien0rlVE</t>
  </si>
  <si>
    <t>iraqhappenings
Remove Iraq from travel ban list,
PM Haider al-Abadi tells Donald
Trump #iraq https://t.co/hgUV4cFIqF
https://t.co/4NfkytDJN8</t>
  </si>
  <si>
    <t>2020fight
Daily reminder that Hillary Clinton
beat Donald Trump by 2.8 million
votes.</t>
  </si>
  <si>
    <t>lorenhallfarrar
RT @2020fight: Daily reminder that
Hillary Clinton beat Donald Trump
by 2.8 million votes.</t>
  </si>
  <si>
    <t>mensan98th
RT @ParaComedian09: Donald Trump:
"I'LL SEE YOU IN COURT!" Ninth
Circuit: "We are a court." Donald
Trump: "FAKE NEWS!"</t>
  </si>
  <si>
    <t>bstnpblc
RT @RegardingJosh: Donald Trump:
See you in Court! The Court: I'm
a court so... https://t.co/itq5unj1fY</t>
  </si>
  <si>
    <t>fran_filardo
RT @CNNEE: Corte falla contra el
decreto de Trump: ¿Y ahora qué
sigue? https://t.co/S9qAdGGeWA</t>
  </si>
  <si>
    <t>reddit50k
little did Donald Trump realize
the Mexicans had devised crafty
plan to get past his wall #Reddit
https://t.co/mFr3wOamis</t>
  </si>
  <si>
    <t>dylandebs
@realDonaldTrump "Polls lie." -
donald trump</t>
  </si>
  <si>
    <t>es_3
RT @CNNEE: Ni los tuits de Trump
pueden salvar a Twitter https://t.co/eTtN9LEhkv</t>
  </si>
  <si>
    <t>narrendram
France is asking American climate
scientists to come to them https://t.co/oEkY3vlu7f</t>
  </si>
  <si>
    <t>real_mekubra
I liked a @YouTube video https://t.co/7IT6lqNb6b
Donald Trump Calls In To Ask A
Few Basic Questions</t>
  </si>
  <si>
    <t>mathum1
RT @JonahNRO: Excellent work by
@DavidAFrench https://t.co/UwuX1oyxS6</t>
  </si>
  <si>
    <t>nof
Trump-Satire: Wer wohl zuletzt
lacht https://t.co/3AHmTFWMED</t>
  </si>
  <si>
    <t>lbp11lp
RT @AdamSerwer: Trump didn't realize
you can't actually run the government
like it's your family business
https://t.co/fxiYkdimSG https://t…</t>
  </si>
  <si>
    <t>randysosua
Cool #automechanicmarketing @marketingautorepair
#autorepairclients #autorepaircustomers
https://t.co/xuF0LsGxCJ https://t.co/kAlBcS7PWG</t>
  </si>
  <si>
    <t>kdscioscia
RT @RealJack: Donald Trump: ‘The
Wall Is Getting Designed Right
Now’ https://t.co/eTNSjMAkcO</t>
  </si>
  <si>
    <t>anewamericanera
Donald Trump is fulfilling his
promises and the media is trying
to turn it into a bad thing. Funny
how that works. https://t.co/6b5pcYlFcy</t>
  </si>
  <si>
    <t>realjack
Donald Trump "isn't winning" because
a few far left judges denied his
temporary ban? Give me a break.
The left is pathetic.</t>
  </si>
  <si>
    <t>britainbreaking
Andrew Neil shows under fire John
Bercow no mercy as he roasts him
over Trump row https://t.co/ZknZaa6cxs</t>
  </si>
  <si>
    <t>ben_sherlock98
Hillary Clinton trolls Donald Trump
on Twitter after travel ban lifted
https://t.co/tseLRQi6U4</t>
  </si>
  <si>
    <t>y0ts3r
En España también habría ganado
Donald Trump.</t>
  </si>
  <si>
    <t>carlos10_rs
RT @y0ts3r: En España también habría
ganado Donald Trump.</t>
  </si>
  <si>
    <t>rossbrittain
It's whiter than Donald Trump's
cabinet out there!</t>
  </si>
  <si>
    <t>fishthestar
RT @RossBrittain: It's whiter than
Donald Trump's cabinet out there!</t>
  </si>
  <si>
    <t>nosubmarines
Músicos vs. Donald Trump: 7 canciones
dedicadas al nuevo presidente americano
https://t.co/iBg7r6xAlH https://t.co/gYgfepJ2gX</t>
  </si>
  <si>
    <t>colectivoraro
RT @nosubmarines: Músicos vs. Donald
Trump: 7 canciones dedicadas al
nuevo presidente americano https://t.co/iBg7r6xAlH
https://t.co/gYgfep…</t>
  </si>
  <si>
    <t>louanne_roccio
These Are The Top 10 Hottest Women
Donald Trump Had sex with https://t.co/JC9bSVPq89
https://t.co/VNW7ChwF3g</t>
  </si>
  <si>
    <t>greeneyedlilo
RT @TheEconomist: Donald Trump
seeks a grand bargain with Vladimir
Putin. It's a terrible idea. Our
cover this week: https://t.co/Ox4r6S1G2…</t>
  </si>
  <si>
    <t>heyitsrave_
RT @Caspar_Lee: Donald Trump is
a catfish.</t>
  </si>
  <si>
    <t>sj_cahalan
Donald Trump: I vow to defend the
constitution *one week later* *does
the exact opposite*</t>
  </si>
  <si>
    <t>glanrhydwilym
RT @PembsLlamas: We asked Teilo
the llama what he thought about
all this Donald Trump malarkey
#nevermixllamasandpolitics https://t.co/b7…</t>
  </si>
  <si>
    <t>cpj9069
RT @RealJack: Donald Trump "isn't
winning" because a few far left
judges denied his temporary ban?
Give me a break. The left is pathetic.</t>
  </si>
  <si>
    <t>d__trumpnews
Donald Trump, Iraq, Jacqueline
Kennedy: Your Friday Briefing -
New York Times https://t.co/qLOxMr0IVo
https://t.co/h5eB9IceIR</t>
  </si>
  <si>
    <t>favaxannon_
RT @SInow: A group of Patriots
say they won't visit President
Trump at the White House. Here’s
why: https://t.co/iwl7XqKC8d https://t.co/9E…</t>
  </si>
  <si>
    <t>fatkidsarehard
RT @RoguePOTUSStaff: Sign the petition
to ban POTUS from using social
media when he should be working.
https://t.co/e9PE4wXU3r</t>
  </si>
  <si>
    <t>nicolechaidez
RT @politico: .@realDonaldTrump's
allies say he has been surprised
that government can’t be run like
his business https://t.co/gUu8LqzLLK
h…</t>
  </si>
  <si>
    <t>maxalbedo
RT @jimwaterson: This is just a
little bit unusual: Rupert Murdoch
sat in on Michael's Gove interview
with Donald Trump https://t.co/TwSgIa…</t>
  </si>
  <si>
    <t>buzzfeed
This woman fact-checked a Donald
Trump tweet and it was brilliant
https://t.co/dgU53gc1B2 https://t.co/SZtx6nVqx2</t>
  </si>
  <si>
    <t>amelnel
RT @BuzzFeed: This woman fact-checked
a Donald Trump tweet and it was
brilliant https://t.co/dgU53gc1B2
https://t.co/SZtx6nVqx2</t>
  </si>
  <si>
    <t>thejoker20161
RT @THEJOKER20161: DONALD TRUMP
"LOVE EACH OTHER" (DO ON TO OTHERS)
https://t.co/6QeqWn6kUz via @YouTube
https://t.co/KZ4f1DGcJi</t>
  </si>
  <si>
    <t>anmolalphonso
RT @Independent: France is asking
American climate scientists to
come to them https://t.co/h5JSBCPMCK</t>
  </si>
  <si>
    <t>nativebeebot
Trump delays listing bumblebee
as an endangered species https://t.co/0uiRIcIegp</t>
  </si>
  <si>
    <t>pollinisation
RT @NativeBeeBot: Trump delays
listing bumblebee as an endangered
species https://t.co/0uiRIcIegp</t>
  </si>
  <si>
    <t>pro_clup_st
RT @TimesofIslambad: Death to America:
Hundreds of thousands of Iranians
march against Donald Trump https://t.co/MyK77kc5sM
https://t.co/q…</t>
  </si>
  <si>
    <t>marlinrodriguez
RT @TemplarioResisT: Cuando a nivel
mundial conocen Tarek El Aissami
por los Pasaportes a Narcos Terroristas
este video va llegar a Donald…</t>
  </si>
  <si>
    <t>followbackanyon
RT @TerryMoran: THIS IS BIG: 9th
Circuit judges say Donald Trump's
sweeping talk of a "Muslim ban"
can be used as evidence for discriminati…</t>
  </si>
  <si>
    <t>cryptnick80
RT @lordxmen2k: The Face You Make
When Donald Trump Tweets "See You
In Court" after losing... Bigly
in court today!! #The9thCircuit
#TheRes…</t>
  </si>
  <si>
    <t>theallradar
Top: Explained: What is 'One China'
policy?: When then US President-elect
Donald Trump had… https://t.co/L0cabxcUQP</t>
  </si>
  <si>
    <t>fotemp
"See you in the ocean, Aquaman!"
- Donald Trump, probably</t>
  </si>
  <si>
    <t>goidmaiik
RT @RegardingJosh: Donald Trump:
See you in Court! The Court: I'm
a court so... https://t.co/itq5unj1fY</t>
  </si>
  <si>
    <t>lulurocky
RT @TemplarioResisT: #10Feb 34
Parlamentarios EEUU solicitan a
Donald Trump Sanciones a Venezolanos
por Corruptos y Violadores de DDHH
http…</t>
  </si>
  <si>
    <t>lou_hou
Is it wrong to laugh at Donald
Trump? | Steven Johnson - https://t.co/pXp9aULnsi
it wrong to laugh at Donald Trump?
| Steven JohnsonIs ...</t>
  </si>
  <si>
    <t>vlvldzouis
RT @CertifiedFool_: IM TIRED OF
HEARING ABOUT DONALD TRUMP AND
HIS FUCK ASS ADMINISTRATION BUT
I NEED TO STAY AWARE OF WHATS HAPPENING
http…</t>
  </si>
  <si>
    <t>fujogo
RT @mcspocky: 'Full Frontal' ventures
to Scotland to school Americans
on trolling Trump https://t.co/vXrnDk66Ss
#Resist #PEEOTUS #TheResist…</t>
  </si>
  <si>
    <t>bhollaran
RT @people: Celebrities go on Nordstrom
shopping spree after Donald Trump
slams the brand on Twitter https://t.co/zqQm60rMSo
https://t.co/v…</t>
  </si>
  <si>
    <t>retwenglish
Donald Trump has lost his appeal
to reinstate the travel ban. Learn
how do you say ‘reinstate’ like
a native speake… https://t.co/qRiOiKaNaD</t>
  </si>
  <si>
    <t>cali_n8vgrl
RT @NBCPolitics: Donald Trump's
feud with Nordstrom sparks warnings
from ethics experts https://t.co/esmz7lmaq3</t>
  </si>
  <si>
    <t>donaldbkipkorir
President Donald Trump is leading
the world to uncharted waters;
a President delegitimizing his
country's greatest institutions.</t>
  </si>
  <si>
    <t>katumariam
RT @DonaldBKipkorir: President
Donald Trump is leading the world
to uncharted waters; a President
delegitimizing his country's greatest
ins…</t>
  </si>
  <si>
    <t>haxpor
RT @mikko: This bot watches Donald
Trump's tweets for mentions of
companies, and automatically executes
trades on their stocks. https://t.c…</t>
  </si>
  <si>
    <t>maspalomasahora
Lo mejor de Donald Trump https://t.co/IhWPVahv7S
#GranCanaria #opinión</t>
  </si>
  <si>
    <t>matmirth
RT @Independent: This website reveals
the tweets Donald Trump didn’t
want you to see https://t.co/n02iwMU5uQ</t>
  </si>
  <si>
    <t>dr_of_nursing
Amusing: Donald Trump Gets a GQ
Makeover https://t.co/8e2TnIwg68
via @YouTube</t>
  </si>
  <si>
    <t>sashalman
RT @RegardingJosh: Donald Trump:
See you in Court! The Court: I'm
a court so... https://t.co/itq5unj1fY</t>
  </si>
  <si>
    <t>artzthings
Federal judge calls into question
‘legitimacy’ of Donald Trump’s
presidency https://t.co/svIIiKqahI
https://t.co/8HbzUotW09</t>
  </si>
  <si>
    <t>davidgilray
RT @Artzthings: Federal judge calls
into question ‘legitimacy’ of Donald
Trump’s presidency https://t.co/svIIiKqahI
https://t.co/8HbzUotW09</t>
  </si>
  <si>
    <t>elizabethdanger
BREAKING: DONALD TRUMP SURPRISE
COURT WITNESS IDENTIFIED https://t.co/ddksLsQE24</t>
  </si>
  <si>
    <t>brentj_douglass
RT @elizabethdanger: BREAKING:
DONALD TRUMP SURPRISE COURT WITNESS
IDENTIFIED https://t.co/ddksLsQE24</t>
  </si>
  <si>
    <t>ilenepinnt
RT @NBCNews: Donald Trump’s feud
with Nordstrom sparks warnings
from ethics experts https://t.co/jymMrD9tWB
https://t.co/x9EDb87gBu</t>
  </si>
  <si>
    <t>bellacristal20
Donald Trump firma una ley que
permite a Salvadoreños viajar a
los EE.UU sin visa https://t.co/x2zQn7DEP6</t>
  </si>
  <si>
    <t>xloyal_royalx
RT @WaladShami: Rain drops Drop
tops Donald Trump's Muslim ban
flopped flopped.</t>
  </si>
  <si>
    <t>hg_creutzburg
RT @CDU: Kandidat Schulz redet
Deutschland schlecht, wie es niemand
tun dürfe, der Kanzler werden wolle,
sagt Schäuble. https://t.co/GCTlRY…</t>
  </si>
  <si>
    <t>gjmccarthy
Trump vexed by challenges, scale
of government https://t.co/ZMK5ctNWjE</t>
  </si>
  <si>
    <t>gabyleveille1
Meeting Donald Trump https://t.co/xka8TxMT5t</t>
  </si>
  <si>
    <t>khalilkhalf
Australian Prime Minister prints
the image of US President #Donald_Trump
boots on the doormat https://t.co/OVuQF2hLlj</t>
  </si>
  <si>
    <t>4ever_mperfect
RT @RegardingJosh: Donald Trump:
See you in Court! The Court: I'm
a court so... https://t.co/itq5unj1fY</t>
  </si>
  <si>
    <t>cynthiamukadi
RT @WaladShami: Rain drops Drop
tops Donald Trump's Muslim ban
flopped flopped.</t>
  </si>
  <si>
    <t>telemundonews
ÚLTIMA HORA: Tribunal de Apelaciones
falla EN CONTRA del veto migratorio
del presidente Trump.… https://t.co/Nr0A7VxPgO</t>
  </si>
  <si>
    <t>diarioherculino
RT @TelemundoNews: ÚLTIMA HORA:
Tribunal de Apelaciones falla EN
CONTRA del veto migratorio del
presidente Trump. https://t.co/QutgBxPw24
h…</t>
  </si>
  <si>
    <t>haw_tc
Donald Trump meets Cruella de Vil
equals PAM in #HoundsHotel​: Nathalie
Clement @Nathalie_Clem… https://t.co/o4nJ9paMTA</t>
  </si>
  <si>
    <t>ulyss3
RT @HAW_TC: Donald Trump meets
Cruella de Vil equals PAM in #HoundsHotel​:
Nathalie Clement @Nathalie_Clem
https://t.co/st7BcX9d6o #Scenean…</t>
  </si>
  <si>
    <t>joslinvk
Trump finds the limits of executive
power https://t.co/Azq35idASw</t>
  </si>
  <si>
    <t>180cme
RT @TODAYshow: 'You can't get a
worse case than this': Trump feud
with Nordstrom sparks ethics warnings
https://t.co/RfYAwCY7LR https://t.c…</t>
  </si>
  <si>
    <t>emanuelgzz
RT @CNNEE: Corte falla contra el
decreto de Trump: ¿Y ahora qué
sigue? https://t.co/S9qAdGGeWA</t>
  </si>
  <si>
    <t>mwchin
Donald Trump has successfully buried
the story that worries him most
https://t.co/l4k2YNPcwT</t>
  </si>
  <si>
    <t>bstevant
RT @mikko: This bot watches Donald
Trump's tweets for mentions of
companies, and automatically executes
trades on their stocks. https://t.c…</t>
  </si>
  <si>
    <t>joejamailjr
RT @RoguePOTUSStaff: Sign the petition
to ban POTUS from using social
media when he should be working.
https://t.co/e9PE4wXU3r</t>
  </si>
  <si>
    <t>twtsastro
RT @CertifiedFool_: IM TIRED OF
HEARING ABOUT DONALD TRUMP AND
HIS FUCK ASS ADMINISTRATION BUT
I NEED TO STAY AWARE OF WHATS HAPPENING
http…</t>
  </si>
  <si>
    <t>randallbroman
RT @heyyybonita: Donald Trump:
SEE YOU IN COURT! Judge: https://t.co/gKFyT26eIc</t>
  </si>
  <si>
    <t>dianamahmoud8
#Donald_Trump #USA_flags In #Tehran
https://t.co/vGE83EJktA</t>
  </si>
  <si>
    <t>feb_14news
RT @DianaMahmoud8: #Donald_Trump
#USA_flags In #Tehran https://t.co/vGE83EJktA</t>
  </si>
  <si>
    <t>rjbteam
IT's GETTING WEIRED AND WEIRED
ALL THE TIME ! @TIME @ABC @nbc
DONALD TRUMP IS GETTING CRAZY !
WELL , IT LOOKS THAT… https://t.co/IRtKftUtvs</t>
  </si>
  <si>
    <t>ukreports1
RT @NBCNews: BREAKING: Tom Price
confirmed as Donald Trump’s Health
and Human Services Secretary https://t.co/s2fTolhEOY
https://t.co/eJ37h…</t>
  </si>
  <si>
    <t>jenniams
RT @RegardingJosh: Donald Trump:
See you in Court! The Court: I'm
a court so... https://t.co/itq5unj1fY</t>
  </si>
  <si>
    <t>elisalc108
RT @ShiWantsTheC: Donald Trump's
new executive order has Mexicans
talking... https://t.co/0LauZBx8C5</t>
  </si>
  <si>
    <t>shiwantsthec
Donald Trump's new executive order
has Mexicans talking... https://t.co/0LauZBx8C5</t>
  </si>
  <si>
    <t>esthersandra
RT @PhilipRucker: More WH palace
intrigue &amp;amp; a fuming president
weighing a staff shakeup in this
@politicoalex @kenvogel @jdawsey1
read http…</t>
  </si>
  <si>
    <t>arcangelmaggo
RT @CNNEE: Corte falla contra el
decreto de Trump: ¿Y ahora qué
sigue? https://t.co/S9qAdGGeWA</t>
  </si>
  <si>
    <t>andymuza
Donald Trump after losing his #travelban
appeal. https://t.co/LTiO70aX4X</t>
  </si>
  <si>
    <t>borgiasalva
RT @CNNEE: Corte falla contra el
decreto de Trump: ¿Y ahora qué
sigue? https://t.co/S9qAdGGeWA</t>
  </si>
  <si>
    <t>delnordo
Weak President flips, bows to China
and does what he is told to do
https://t.co/OMhpyQZmUY</t>
  </si>
  <si>
    <t>thomaswinston
RT @Delnordo: Weak President flips,
bows to China and does what he
is told to do https://t.co/OMhpyQZmUY</t>
  </si>
  <si>
    <t>bricklesss
Trump is right, China cheats on
trade https://t.co/AtabkAbGCd via
@FinancialReview</t>
  </si>
  <si>
    <t>timingparfait
L'ombre on dirait pas Donald Trump
? https://t.co/GFCVOgKmqv</t>
  </si>
  <si>
    <t>chichikookiie
RT @TimingParfait: L'ombre on dirait
pas Donald Trump ? https://t.co/GFCVOgKmqv</t>
  </si>
  <si>
    <t>nfb11
RT @MrTommyCampbell: Donald Trump
was born wealthy and got handed
everything. For the things he wasn't
handed, he'd bribe or steal to
get h…</t>
  </si>
  <si>
    <t>kmcfall
RT @TerryMoran: THIS IS BIG: 9th
Circuit judges say Donald Trump's
sweeping talk of a "Muslim ban"
can be used as evidence for discriminati…</t>
  </si>
  <si>
    <t>emeraldmusic7
RT @PalmerReport: Donald Trump’s
increasingly suspicious tweets
suggest he may be planning a phony
terrorist attack https://t.co/4ozOyaJz7d</t>
  </si>
  <si>
    <t>tony_spumoni
RT @paulsimpsonHN: We may all be
going to hell in Donald Trump's
handcart but at least we'll be
entertained by some great magazine
covers a…</t>
  </si>
  <si>
    <t>pablocesarsol
Videgaray ayudó a escribir discurso
de Donald Trump sobre el muro:
CBS https://t.co/HPY9WkbSVY</t>
  </si>
  <si>
    <t>yes_truth_hurts
RT @PABLOCESARSOL: Videgaray ayudó
a escribir discurso de Donald Trump
sobre el muro: CBS https://t.co/HPY9WkbSVY</t>
  </si>
  <si>
    <t>rainelaw1
RT @HuffPostPol: It took CNN just
seconds to debunk Donald Trump's
latest false claim https://t.co/qeVNGRm8hN
https://t.co/n7IlxuYvBo</t>
  </si>
  <si>
    <t>lizzysnewsdude
It took CNN just seconds to debunk
Donald Trump's latest false claim
https://t.co/pQNjawcGiw via @HuffPostPol</t>
  </si>
  <si>
    <t>kirtanrasadas
https://t.co/R18tWi7Rdp via @POLITICO
for Android</t>
  </si>
  <si>
    <t>ruimarujo
O estado crítico em que está o
Líder do Mundo Livre: Depois de
um tribunal ter anulado uma das
suas decisões executivas, Donald
Trump amea…</t>
  </si>
  <si>
    <t>solange_lebourg
Rupert Murdoch secretly sat in
on Gove's interview of Donald Trump
https://t.co/Eu5qikRzAa via @FT</t>
  </si>
  <si>
    <t>big_shout
RT @solange_lebourg: Rupert Murdoch
secretly sat in on Gove's interview
of Donald Trump https://t.co/Eu5qikRzAa
via @FT</t>
  </si>
  <si>
    <t>hchirnos
RT @TemplarioResisT: Cuando a nivel
mundial conocen a Tarek El Aissami
por los Pasaportes a Narcos Terroristas
este video va llegar a Donal…</t>
  </si>
  <si>
    <t>johnmulaneybot
Because Donald Trump never forgets
a bitch.</t>
  </si>
  <si>
    <t>thejokerxo
RT @okayplayer: MAJOR: Preliminary
impeachment papers filed against
Trump. https://t.co/77UonZ1Vs3
https://t.co/7KwJHktVu8</t>
  </si>
  <si>
    <t>verahiggs
RT @business: Goldman economists
are starting to worry about President
Donald Trump https://t.co/edM39CEZeV
https://t.co/c6YDDNdcnG</t>
  </si>
  <si>
    <t>business
Donald Trump suffers a setback,
oil rallies, and Theresa May annoys
the EU. Friday's news: https://t.co/73nQJ7WCbF
https://t.co/XFwYlcJ8TZ</t>
  </si>
  <si>
    <t>yungshimada
RT @CertifiedFool_: IM TIRED OF
HEARING ABOUT DONALD TRUMP AND
HIS FUCK ASS ADMINISTRATION BUT
I NEED TO STAY AWARE OF WHATS HAPPENING
http…</t>
  </si>
  <si>
    <t>rangerwomen
I stand with Donald Trump's cabinet</t>
  </si>
  <si>
    <t>frackus_b
RT @davidschneider: Donald Trump
hears the appeals court has found
against him. https://t.co/8rf5Hknple</t>
  </si>
  <si>
    <t>stockmknews
Twitter: not even Donald Trump
can help it make a profit | Charles
Arthur https://t.co/gRAxUDgaOX
https://t.co/w11ZzUfONA</t>
  </si>
  <si>
    <t>jcartillier
Donald Trump recevra @JustinTrudeau
lundi à la Maison Blanche #AFP</t>
  </si>
  <si>
    <t>arafatkerim2
RT @jcartillier: Donald Trump recevra
@JustinTrudeau lundi à la Maison
Blanche #AFP</t>
  </si>
  <si>
    <t>magandawright
RT @MikeVanriel2: Donald Trump
will tweet about Muslims attacking
but he would never tweet about
Muslims being attacked.</t>
  </si>
  <si>
    <t>saletan
Let a hundred flowers bloom: Each
country is trying its own way of
managing Trump. China's experiment:
shunning him. https://t.co/MxvBIasJzu</t>
  </si>
  <si>
    <t>avuxeni_
RT @saletan: Let a hundred flowers
bloom: Each country is trying its
own way of managing Trump. China's
experiment: shunning him. https://t…</t>
  </si>
  <si>
    <t>leshasselhikes
RT @HuffingtonPost: Elizabeth Warren
blasts Trump for not "draining
the swamp" https://t.co/WqBG6TpwDR
https://t.co/gX8MPn60Lr</t>
  </si>
  <si>
    <t>france4hillary
.@KeithOlbermann: “Donald Trump
has branded himself a traitor to
everything this country has stood
for. WE WILL REMOVE HIM!” #ImpeachTrump</t>
  </si>
  <si>
    <t>cubillos77
RT @MrTommyCampbell: Donald Trump,
"Respect our vets!" *Sh*ts on Senator
McCain* Donald Trump, "Respect
the law!" *Sh*ts on Judge Robart*</t>
  </si>
  <si>
    <t>marc_normandin
RT @AdamSerwer: Trump didn't realize
you can't actually run the government
like it's your family business
https://t.co/fxiYkdimSG https://t…</t>
  </si>
  <si>
    <t>dawnlena1109
RT @Impeach_D_Trump: Today Donald
Trump Called @SenJohnMcCain a "Loser".
Republican or Democrat, McCain
is an American Hero. RETWEET YOUR…</t>
  </si>
  <si>
    <t>alicecyusa
RT @business: Donald Trump suffers
a setback, oil rallies, and Theresa
May annoys the EU. Friday's news:
https://t.co/73nQJ7WCbF https://t…</t>
  </si>
  <si>
    <t>jazzmasterlv75
RT @ForeignPolicy: Donald Trump
cannot avoid conflict with Russia.
Doing so will inevitably lead to
war, argues Robert Kagan. https://t.co/…</t>
  </si>
  <si>
    <t>dreamweasel
The @GOP is officially the Party
of "Whatever the Fuck Donald Trump
Wants to Do, For Any Reason". Full
stop.</t>
  </si>
  <si>
    <t>dwaters59
RT @Dreamweasel: The @GOP is officially
the Party of "Whatever the Fuck
Donald Trump Wants to Do, For Any
Reason". Full stop.</t>
  </si>
  <si>
    <t>byeffelicia
RT @TerryMoran: THIS IS BIG: 9th
Circuit judges say Donald Trump's
sweeping talk of a "Muslim ban"
can be used as evidence for discriminati…</t>
  </si>
  <si>
    <t>raoces
RT @TeaPainUSA: BREAKING: Donald
Trump's unconstitutional Muslim
ban has suffered "extreme vetting"
by the 9th circuit appeals court.
Ameri…</t>
  </si>
  <si>
    <t>zhuykovv
RT @NPR: "I care about facts the
way I care about oxygen and imbibing
enough water a day to live," says
@iamjohnoliver. https://t.co/Yw26o…</t>
  </si>
  <si>
    <t>pdamon411
RT @adirado29: Who Is Steve Bannon
- 15 Facts About Donald Trump's
Chief Strategist @rosie https://t.co/FjtikpHVZY</t>
  </si>
  <si>
    <t>brandonlancast2
Donald Trump's feud with Nordstrom
sparks warnings from ethics experts
https://t.co/VXRwazBWyY via @nbcnews</t>
  </si>
  <si>
    <t>joe_jpm
RT @politico: .@realDonaldTrump's
allies say he has been surprised
that government can’t be run like
his business https://t.co/gUu8LqzLLK
h…</t>
  </si>
  <si>
    <t>judefrances
RT @HuffingtonPost: Elizabeth Warren
blasts Trump for not "draining
the swamp" https://t.co/WqBG6TpwDR
https://t.co/gX8MPn60Lr</t>
  </si>
  <si>
    <t>allanmargolin
#Climate Lawsuit Against U.S. Adds
Trump as Defendant https://t.co/TS6PY2bdxW
via @insideclimate @aral @BooVay7…
https://t.co/Xf9xBn3nUD</t>
  </si>
  <si>
    <t>amaanibee
RT @RegardingJosh: Donald Trump:
See you in Court! The Court: I'm
a court so... https://t.co/itq5unj1fY</t>
  </si>
  <si>
    <t>romaingrd04
RT @Scipionista: Donald Trump est
capable de débarquer comme ça au
tribunal pour déglinguer le juge
qui a annulé son décret anti-immigratio…</t>
  </si>
  <si>
    <t>hippie_juice
RT @DailyMail: Hundreds of thousands
rally against Donald Trump and
chant 'Death to America' in Iran
https://t.co/NvIJHl4slO https://t.co/N…</t>
  </si>
  <si>
    <t>cmegrateful
RT @heyyybonita: Donald Trump:
SEE YOU IN COURT! Judge: https://t.co/gKFyT26eIc</t>
  </si>
  <si>
    <t>unademagiaporfa
LIBRO - Cómo se hizo Donald Trump
: David Cay Johnston https://t.co/IPPgGlqg3x
2017 @Capitan_Swing #libros… https://t.co/xZrgYed4w4</t>
  </si>
  <si>
    <t>capitan_swing
RT @Unademagiaporfa: LIBRO - Cómo
se hizo Donald Trump : David Cay
Johnston https://t.co/IPPgGlqg3x
2017 @Capitan_Swing #libros #politica…</t>
  </si>
  <si>
    <t>rezashaer
Getting Schooled in the Real Art
of the deal... After Silence From
Xi, Trump Endorses One China Policy
https://t.co/snBP3Wqwgl</t>
  </si>
  <si>
    <t>animauxpolitik
RT @RezaShaer: Getting Schooled
in the Real Art of the deal...
After Silence From Xi, Trump Endorses
One China Policy https://t.co/snBP3Wqw…</t>
  </si>
  <si>
    <t>clint_bing
If anyone is good w/ photoshop
and doesn't mind doing me a favour
I would like Donald Trump in place
of this bear p… https://t.co/KrUWDcEvmM</t>
  </si>
  <si>
    <t>meatballwizard
RT @Clint_Bing: If anyone is good
w/ photoshop and doesn't mind doing
me a favour I would like Donald
Trump in place of this bear please
ht…</t>
  </si>
  <si>
    <t>maaax78
RT @mikko: This bot watches Donald
Trump's tweets for mentions of
companies, and automatically executes
trades on their stocks. https://t.c…</t>
  </si>
  <si>
    <t>gmitchew
RT @WSJ: Trump commits to ‘One
China’ policy in call with Xi Jinping
https://t.co/4oAPWqHXMP</t>
  </si>
  <si>
    <t>adambienkov
This motion of no confidence in
Bercow is not exactly overwhelmed
with takers so far. https://t.co/FOl17v5Xry
https://t.co/HXqidVsUoC</t>
  </si>
  <si>
    <t>asmaa_pir
RT @AdamBienkov: This motion of
no confidence in Bercow is not
exactly overwhelmed with takers
so far. https://t.co/FOl17v5Xry
https://t.co…</t>
  </si>
  <si>
    <t>dean_jenkins
RT @Independent: France is asking
American climate scientists to
come to them https://t.co/h5JSBCPMCK</t>
  </si>
  <si>
    <t>alfawisk
RT @BBCWorld: Donald Trump loses
appeal court bid to reinstate travel
ban https://t.co/tpJrBoQbo3 https://t.co/J1kdJtuc5F</t>
  </si>
  <si>
    <t>farah_pandith
https://t.co/zFVc7pfn1f Let us
learn from years of hard work on
#CVE that words matter, local matters,
credible voices matter &amp;amp; $
matters</t>
  </si>
  <si>
    <t>knitifine
RT @Farah_Pandith: https://t.co/zFVc7pfn1f
Let us learn from years of hard
work on #CVE that words matter,
local matters, credible voices…</t>
  </si>
  <si>
    <t>nighthawkmoon
RT @ANewAmericanEra: Donald Trump
is fulfilling his promises and
the media is trying to turn it
into a bad thing. Funny how that
works. htt…</t>
  </si>
  <si>
    <t>22_minutes
Court turns down Donald Trump's
appeal; Trump says he'll see that
court in court - probably a different
court.</t>
  </si>
  <si>
    <t>betsyeldon
RT @22_Minutes: Court turns down
Donald Trump's appeal; Trump says
he'll see that court in court -
probably a different court.</t>
  </si>
  <si>
    <t>maggienyt
RT @PhilipRucker: More WH palace
intrigue &amp;amp; a fuming president
weighing a staff shakeup in this
@politicoalex @kenvogel @jdawsey1
read http…</t>
  </si>
  <si>
    <t>lmlm248
RT @NPR: "I care about facts the
way I care about oxygen and imbibing
enough water a day to live," says
@iamjohnoliver. https://t.co/Yw26o…</t>
  </si>
  <si>
    <t>loveis_nomyth
RT @RegardingJosh: Donald Trump:
See you in Court! The Court: I'm
a court so... https://t.co/itq5unj1fY</t>
  </si>
  <si>
    <t>awholeskeptic
RT @ParaComedian09: Donald Trump:
"I'LL SEE YOU IN COURT!" Ninth
Circuit: "We are a court." Donald
Trump: "FAKE NEWS!"</t>
  </si>
  <si>
    <t>laurakeet
RT @RegardingJosh: Donald Trump:
See you in Court! The Court: I'm
a court so... https://t.co/itq5unj1fY</t>
  </si>
  <si>
    <t>thekareem
When you realize that the Spice
Girls have more foreign policy
experience than Donald Trump https://t.co/DctfGUolTX</t>
  </si>
  <si>
    <t>arazyr
RT @thekareem: When you realize
that the Spice Girls have more
foreign policy experience than
Donald Trump https://t.co/DctfGUolTX</t>
  </si>
  <si>
    <t>jimmydoes_
@TheEconomist @jordanbpeterson
thats why i put donald trump office.
caus3 the left are just vampires
and vampires a… https://t.co/Xz1zJQOuDz</t>
  </si>
  <si>
    <t>clownsareevil
RT @BJCalvillo: "That'll be $3.90"
Donald Trump: "I only have a quarter"
"Well....I can't give you the ice
cream if..." Donald Trump: "S…</t>
  </si>
  <si>
    <t>gakrivos
RT @WashTimes: Donald Trump reaffirms
'one China' policy in call with
Xi Jinping https://t.co/WXvFvdcc9t
#US #China #DonaldTrump #XiJinping…</t>
  </si>
  <si>
    <t>kattnasty
RT @TeaPainUSA: BREAKING: Donald
Trump's unconstitutional Muslim
ban has suffered "extreme vetting"
by the 9th circuit appeals court.
Ameri…</t>
  </si>
  <si>
    <t>buddaimond
RT @NPR: "I care about facts the
way I care about oxygen and imbibing
enough water a day to live," says
@iamjohnoliver. https://t.co/Yw26o…</t>
  </si>
  <si>
    <t>natsgirl12
RT @AdamSerwer: Trump didn't realize
you can't actually run the government
like it's your family business
https://t.co/fxiYkdimSG https://t…</t>
  </si>
  <si>
    <t>guillencarlosv
RT @CNNEE: Corte falla contra el
decreto de Trump: ¿Y ahora qué
sigue? https://t.co/S9qAdGGeWA</t>
  </si>
  <si>
    <t>samuelgrubbs1
Compilation of Donald Trump's greatest
accomplishments as president https://t.co/yZYE7DFEB7</t>
  </si>
  <si>
    <t>woolfie24
RT @SamuelGrubbs1: Compilation
of Donald Trump's greatest accomplishments
as president https://t.co/yZYE7DFEB7</t>
  </si>
  <si>
    <t>machinebot
AN AQUATIC UNIT HAS SUCCESSFULLY
MADE SWEET GAY LOVE TO DONALD TRUMP.</t>
  </si>
  <si>
    <t>erickerick5
RT @ShiWantsTheC: Donald Trump's
new executive order has Mexicans
talking... https://t.co/0LauZBx8C5</t>
  </si>
  <si>
    <t>clinicboss
RT @theDirtyVegan: @realDonaldTrump
"Donald Trump Says Hillary Doesn’t
Have the ‘Temperament’ to Be President"
then you got this ALL CAPS s…</t>
  </si>
  <si>
    <t>hoeshiko
RT @realMelanaTrump: Throwback
to when I met Donald Trump for
the first time https://t.co/fygSOV8JNG</t>
  </si>
  <si>
    <t>xzeywaa
RT @Eating: RT if you think this
mozzarella stick would be a better
president than Donald Trump. https://t.co/xwXui5MeYr</t>
  </si>
  <si>
    <t>shawnmpatterson
RT @TerryMoran: THIS IS BIG: 9th
Circuit judges say Donald Trump's
sweeping talk of a "Muslim ban"
can be used as evidence for discriminati…</t>
  </si>
  <si>
    <t>eughko
RT @politico: .@realDonaldTrump's
allies say he has been surprised
that government can’t be run like
his business https://t.co/gUu8LqzLLK
h…</t>
  </si>
  <si>
    <t>warpfactor13
RT @DPRK_News: Dim-witted dullard
Donald Trump proves himself a dolt,
vowing to protect US in court.
Marshal Kim Jong-Un protects DPRK
on…</t>
  </si>
  <si>
    <t>egrette
RT @Impeach_D_Trump: Donald Trump
-- meet your nemesis. It's undefeated,
and it will outlast you. https://t.co/NZgmrhMXFu</t>
  </si>
  <si>
    <t>politicomx
.@LVidegaray no corrigió discurso
de Donald #Trump. La noticia de
la CBS es "fake news", en palabras
del canciller:… https://t.co/XHM06335O3</t>
  </si>
  <si>
    <t>janamo2
RT @politicomx: .@LVidegaray no
corrigió discurso de Donald #Trump.
La noticia de la CBS es "fake news",
en palabras del canciller: https:/…</t>
  </si>
  <si>
    <t>krelkosh
RT @NewYorker: Why Republicans
won’t break with Donald Trump.
https://t.co/T2tstL6lvT</t>
  </si>
  <si>
    <t>GraphSource░TwitterSearch▓GraphTerm░"donald trump"</t>
  </si>
  <si>
    <t>&lt;?xml version="1.0" encoding="utf-8"?&gt;_x000D_
&lt;configuration&gt;_x000D_
  &lt;configSections&gt;_x000D_
    &lt;sectionGroup name="userSettings" type="System.Configuration.UserSettingsGroup, System, Version=2.0.0.0, Culture=neutral, PublicKeyToken=b77a5c561934e089"&gt;_x000D_
      &lt;section name="MergeDuplicateEdgesUserSettings" type="System.Configuration.ClientSettingsSection, System, Version=2.0.0.0, Culture=neutral, PublicKeyToken=b77a5c561934e089" allowExeDefinition="MachineToLocalUser" requirePermission="false" /&gt;_x000D_
      &lt;section name="ImportDataUserSettings"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name="PlugInUserSettings" type="System.Configuration.ClientSettingsSection, System, Version=2.0.0.0, Culture=neutral, PublicKeyToken=b77a5c561934e089" allowExeDefinition="MachineToLocalUser" requirePermission="false" /&gt;_x000D_
    &lt;/sectionGroup&gt;_x000D_
  &lt;/configSections&gt;_x000D_
  &lt;userSettings&gt;_x000D_
    &lt;MergeDuplicateEdgesUserSettings&gt;_x000D_
      &lt;setting name="ThirdColumnNameForDuplicateDetection" serializeAs="String"&gt;_x000D_
        &lt;value&gt;Tweet&lt;/value&gt;_x000D_
      &lt;/setting&gt;_x000D_
      &lt;setting name="DeleteDuplicates" serializeAs="String"&gt;_x000D_
        &lt;value&gt;True&lt;/value&gt;_x000D_
      &lt;/setting&gt;_x000D_
      &lt;setting name="CountDuplicates" serializeAs="String"&gt;_x000D_
        &lt;value&gt;True&lt;/value&gt;_x000D_
      &lt;/setting&gt;_x000D_
    &lt;/MergeDuplicateEdgesUserSettings&gt;_x000D_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&lt;GeneralUserSettings4&gt;_x000D_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&lt;setting name="NewWorkbookGraphDirectedness" serializeAs="String"&gt;_x000D_
        &lt;value&gt;Directed&lt;/value&gt;_x000D_
      &lt;/setting&gt;_x000D_
    &lt;/GeneralUserSettings4&gt;_x000D_
    &lt;GraphZoomAndScaleUserSettings&gt;_x000D_
      &lt;setting name="GraphScale" serializeAs="String"&gt;_x000D_
        &lt;value&gt;1&lt;/value&gt;_x000D_
      &lt;/setting&gt;_x000D_
    &lt;/GraphZoomAndScaleUserSettings&gt;_x000D_
    &lt;PlugInUserSettings&gt;_x000D_
      &lt;setting name="PlugInFolderPath" serializeAs="String"&gt;_x000D_
        &lt;value /&gt;_x000D_
      &lt;/setting&gt;_x000D_
    &lt;/PlugInUserSettings&gt;_x000D_
  &lt;/userSettings&gt;_x000D_
&lt;/configuration&gt;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</si>
</sst>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
    <numFmt numFmtId="166" formatCode="#,##0.000"/>
    <numFmt numFmtId="167" formatCode="0.000"/>
  </numFmts>
  <fonts count="14"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charset val="1"/>
    </font>
    <font>
      <sz val="9"/>
      <color indexed="81"/>
      <name val="Tahoma"/>
      <family val="2"/>
    </font>
    <font>
      <sz val="9"/>
      <color indexed="81"/>
      <name val="Tahoma"/>
      <charset val="1"/>
    </font>
    <font>
      <sz val="11"/>
      <color theme="1"/>
      <name val="Calibri"/>
      <scheme val="minor"/>
    </font>
    <font>
      <b/>
      <sz val="9"/>
      <color indexed="81"/>
      <name val="Tahoma"/>
      <family val="2"/>
    </font>
    <font>
      <u/>
      <sz val="11"/>
      <color theme="10"/>
      <name val="Calibri"/>
      <family val="2"/>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3" fillId="0" borderId="0" applyNumberFormat="0" applyFill="0" applyBorder="0" applyAlignment="0" applyProtection="0"/>
  </cellStyleXfs>
  <cellXfs count="126">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1"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 fontId="11" fillId="9" borderId="5" xfId="0" applyNumberFormat="1" applyFont="1" applyFill="1" applyBorder="1"/>
    <xf numFmtId="0" fontId="11" fillId="9" borderId="6" xfId="0" applyNumberFormat="1" applyFont="1" applyFill="1" applyBorder="1"/>
    <xf numFmtId="0" fontId="11" fillId="9" borderId="5" xfId="0" applyNumberFormat="1" applyFont="1" applyFill="1" applyBorder="1"/>
    <xf numFmtId="0" fontId="5" fillId="4" borderId="11" xfId="5" applyNumberFormat="1" applyBorder="1" applyAlignment="1"/>
    <xf numFmtId="49" fontId="0" fillId="0" borderId="0" xfId="3"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0" fillId="0" borderId="0" xfId="0" quotePrefix="1" applyFill="1" applyAlignment="1"/>
    <xf numFmtId="0" fontId="13" fillId="0" borderId="0" xfId="9" applyAlignment="1"/>
    <xf numFmtId="0" fontId="13" fillId="0" borderId="0" xfId="9" applyFill="1" applyAlignment="1"/>
    <xf numFmtId="0" fontId="0" fillId="0" borderId="0" xfId="0" quotePrefix="1" applyAlignment="1"/>
    <xf numFmtId="1" fontId="11" fillId="4" borderId="1" xfId="5" applyNumberFormat="1" applyFont="1" applyAlignment="1"/>
    <xf numFmtId="1" fontId="11" fillId="4" borderId="11" xfId="5" applyNumberFormat="1" applyFont="1" applyBorder="1" applyAlignment="1"/>
    <xf numFmtId="167" fontId="11" fillId="4" borderId="11" xfId="5" applyNumberFormat="1" applyFont="1" applyBorder="1" applyAlignment="1"/>
    <xf numFmtId="167" fontId="5" fillId="4" borderId="11" xfId="5" applyNumberFormat="1" applyBorder="1" applyAlignment="1"/>
    <xf numFmtId="0" fontId="13" fillId="5" borderId="1" xfId="9" applyNumberFormat="1" applyFill="1" applyBorder="1" applyAlignment="1"/>
    <xf numFmtId="0" fontId="13" fillId="5" borderId="11" xfId="9" applyNumberFormat="1" applyFill="1" applyBorder="1" applyAlignment="1"/>
    <xf numFmtId="49" fontId="6" fillId="6" borderId="1" xfId="6" applyNumberFormat="1" applyAlignment="1"/>
    <xf numFmtId="49" fontId="6" fillId="6" borderId="11" xfId="6" applyNumberFormat="1" applyBorder="1" applyAlignment="1"/>
    <xf numFmtId="0" fontId="0" fillId="5" borderId="1" xfId="4" applyNumberFormat="1" applyFont="1" applyAlignment="1"/>
    <xf numFmtId="164" fontId="0" fillId="5" borderId="1" xfId="4" applyNumberFormat="1" applyFont="1" applyAlignment="1"/>
    <xf numFmtId="0" fontId="11" fillId="5" borderId="1" xfId="4" applyNumberFormat="1" applyFont="1" applyAlignment="1"/>
    <xf numFmtId="1" fontId="0" fillId="5" borderId="1" xfId="4" applyNumberFormat="1" applyFon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0" fontId="11" fillId="2" borderId="1" xfId="1"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0" fontId="0" fillId="2" borderId="11" xfId="1" applyNumberFormat="1" applyFont="1" applyBorder="1" applyAlignment="1"/>
    <xf numFmtId="0" fontId="0" fillId="0" borderId="0" xfId="2" applyNumberFormat="1" applyFont="1" applyBorder="1" applyAlignment="1"/>
    <xf numFmtId="0" fontId="11" fillId="5" borderId="11" xfId="4" applyNumberFormat="1" applyFont="1" applyBorder="1" applyAlignment="1"/>
    <xf numFmtId="0" fontId="11" fillId="2" borderId="11" xfId="1" applyNumberFormat="1" applyFont="1" applyBorder="1" applyAlignment="1"/>
    <xf numFmtId="0" fontId="0" fillId="0" borderId="0" xfId="0" applyFill="1" applyBorder="1" applyAlignment="1"/>
    <xf numFmtId="22" fontId="0" fillId="0" borderId="0" xfId="0" applyNumberFormat="1" applyFill="1" applyBorder="1" applyAlignment="1"/>
    <xf numFmtId="0" fontId="13" fillId="0" borderId="0" xfId="9" applyFill="1" applyBorder="1" applyAlignment="1"/>
    <xf numFmtId="0" fontId="0" fillId="0" borderId="0" xfId="0" quotePrefix="1" applyFill="1" applyBorder="1" applyAlignment="1"/>
    <xf numFmtId="1" fontId="0" fillId="5" borderId="1" xfId="4" applyNumberFormat="1" applyFont="1" applyBorder="1" applyAlignment="1"/>
    <xf numFmtId="0" fontId="0" fillId="5" borderId="1" xfId="4" applyNumberFormat="1" applyFont="1" applyBorder="1" applyAlignment="1"/>
    <xf numFmtId="0" fontId="6" fillId="6" borderId="1" xfId="6" applyNumberFormat="1" applyBorder="1" applyAlignment="1"/>
    <xf numFmtId="164" fontId="0" fillId="3" borderId="1" xfId="7" applyNumberFormat="1" applyFont="1" applyBorder="1" applyAlignment="1"/>
    <xf numFmtId="16" fontId="0" fillId="0" borderId="0" xfId="0" applyNumberFormat="1" applyFill="1" applyAlignment="1"/>
    <xf numFmtId="164" fontId="0" fillId="5" borderId="1" xfId="4" applyNumberFormat="1" applyFont="1" applyBorder="1" applyAlignment="1"/>
    <xf numFmtId="0" fontId="11" fillId="5" borderId="1" xfId="4" applyNumberFormat="1" applyFont="1" applyBorder="1" applyAlignment="1"/>
    <xf numFmtId="49" fontId="6" fillId="6" borderId="1" xfId="6" applyNumberFormat="1" applyBorder="1" applyAlignment="1"/>
    <xf numFmtId="0" fontId="5" fillId="4" borderId="1" xfId="5" applyNumberFormat="1" applyBorder="1" applyAlignment="1"/>
    <xf numFmtId="0" fontId="11" fillId="2" borderId="1" xfId="1" applyNumberFormat="1" applyFont="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3">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right style="thin">
          <color theme="0"/>
        </right>
      </border>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border outline="0">
        <right style="thin">
          <color theme="0"/>
        </right>
      </border>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2"/>
      <tableStyleElement type="headerRow" dxfId="131"/>
    </tableStyle>
    <tableStyle name="NodeXL Table" pivot="0" count="1">
      <tableStyleElement type="headerRow" dxfId="1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Metrics'!$E$2:$E$57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44B6-4248-83D4-C22A4D299987}"/>
            </c:ext>
          </c:extLst>
        </c:ser>
        <c:dLbls>
          <c:showLegendKey val="0"/>
          <c:showVal val="0"/>
          <c:showCatName val="0"/>
          <c:showSerName val="0"/>
          <c:showPercent val="0"/>
          <c:showBubbleSize val="0"/>
        </c:dLbls>
        <c:gapWidth val="0"/>
        <c:axId val="-1073676496"/>
        <c:axId val="-1073671056"/>
      </c:barChart>
      <c:catAx>
        <c:axId val="-1073676496"/>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1073671056"/>
        <c:crosses val="autoZero"/>
        <c:auto val="1"/>
        <c:lblAlgn val="ctr"/>
        <c:lblOffset val="100"/>
        <c:noMultiLvlLbl val="0"/>
      </c:catAx>
      <c:valAx>
        <c:axId val="-107367105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76496"/>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Metrics'!$G$2:$G$57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EB63-493B-8B09-8B8D5B5ED5C0}"/>
            </c:ext>
          </c:extLst>
        </c:ser>
        <c:dLbls>
          <c:showLegendKey val="0"/>
          <c:showVal val="0"/>
          <c:showCatName val="0"/>
          <c:showSerName val="0"/>
          <c:showPercent val="0"/>
          <c:showBubbleSize val="0"/>
        </c:dLbls>
        <c:gapWidth val="0"/>
        <c:axId val="-1073669424"/>
        <c:axId val="-1073668336"/>
      </c:barChart>
      <c:catAx>
        <c:axId val="-1073669424"/>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1073668336"/>
        <c:crosses val="autoZero"/>
        <c:auto val="1"/>
        <c:lblAlgn val="ctr"/>
        <c:lblOffset val="100"/>
        <c:noMultiLvlLbl val="0"/>
      </c:catAx>
      <c:valAx>
        <c:axId val="-107366833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6942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Metrics'!$I$2:$I$57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B0A1-4C51-B056-A5C86966B5E3}"/>
            </c:ext>
          </c:extLst>
        </c:ser>
        <c:dLbls>
          <c:showLegendKey val="0"/>
          <c:showVal val="0"/>
          <c:showCatName val="0"/>
          <c:showSerName val="0"/>
          <c:showPercent val="0"/>
          <c:showBubbleSize val="0"/>
        </c:dLbls>
        <c:gapWidth val="0"/>
        <c:axId val="-1073666160"/>
        <c:axId val="-1073665616"/>
      </c:barChart>
      <c:catAx>
        <c:axId val="-1073666160"/>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1073665616"/>
        <c:crosses val="autoZero"/>
        <c:auto val="1"/>
        <c:lblAlgn val="ctr"/>
        <c:lblOffset val="100"/>
        <c:noMultiLvlLbl val="0"/>
      </c:catAx>
      <c:valAx>
        <c:axId val="-107366561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6616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Metrics'!$K$2:$K$57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11B8-4AE2-A6F2-BC92E5CBCBFD}"/>
            </c:ext>
          </c:extLst>
        </c:ser>
        <c:dLbls>
          <c:showLegendKey val="0"/>
          <c:showVal val="0"/>
          <c:showCatName val="0"/>
          <c:showSerName val="0"/>
          <c:showPercent val="0"/>
          <c:showBubbleSize val="0"/>
        </c:dLbls>
        <c:gapWidth val="0"/>
        <c:axId val="-1073677584"/>
        <c:axId val="-1073677040"/>
      </c:barChart>
      <c:catAx>
        <c:axId val="-1073677584"/>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1073677040"/>
        <c:crosses val="autoZero"/>
        <c:auto val="1"/>
        <c:lblAlgn val="ctr"/>
        <c:lblOffset val="100"/>
        <c:noMultiLvlLbl val="0"/>
      </c:catAx>
      <c:valAx>
        <c:axId val="-107367704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367758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Metrics'!$M$2:$M$57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6D76-417F-BF2E-85C3F5145837}"/>
            </c:ext>
          </c:extLst>
        </c:ser>
        <c:dLbls>
          <c:showLegendKey val="0"/>
          <c:showVal val="0"/>
          <c:showCatName val="0"/>
          <c:showSerName val="0"/>
          <c:showPercent val="0"/>
          <c:showBubbleSize val="0"/>
        </c:dLbls>
        <c:gapWidth val="0"/>
        <c:axId val="-1074045712"/>
        <c:axId val="-602835968"/>
      </c:barChart>
      <c:catAx>
        <c:axId val="-1074045712"/>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602835968"/>
        <c:crosses val="autoZero"/>
        <c:auto val="1"/>
        <c:lblAlgn val="ctr"/>
        <c:lblOffset val="100"/>
        <c:noMultiLvlLbl val="0"/>
      </c:catAx>
      <c:valAx>
        <c:axId val="-60283596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107404571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Metrics'!$O$2:$O$57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2D85-4017-A95D-76F039E07659}"/>
            </c:ext>
          </c:extLst>
        </c:ser>
        <c:dLbls>
          <c:showLegendKey val="0"/>
          <c:showVal val="0"/>
          <c:showCatName val="0"/>
          <c:showSerName val="0"/>
          <c:showPercent val="0"/>
          <c:showBubbleSize val="0"/>
        </c:dLbls>
        <c:gapWidth val="0"/>
        <c:axId val="-602807680"/>
        <c:axId val="-602829984"/>
      </c:barChart>
      <c:catAx>
        <c:axId val="-602807680"/>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602829984"/>
        <c:crosses val="autoZero"/>
        <c:auto val="1"/>
        <c:lblAlgn val="ctr"/>
        <c:lblOffset val="100"/>
        <c:noMultiLvlLbl val="0"/>
      </c:catAx>
      <c:valAx>
        <c:axId val="-6028299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0768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Metrics'!$S$2:$S$57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8EB9-4CE6-81E7-A4C2BD3FB1FE}"/>
            </c:ext>
          </c:extLst>
        </c:ser>
        <c:dLbls>
          <c:showLegendKey val="0"/>
          <c:showVal val="0"/>
          <c:showCatName val="0"/>
          <c:showSerName val="0"/>
          <c:showPercent val="0"/>
          <c:showBubbleSize val="0"/>
        </c:dLbls>
        <c:gapWidth val="0"/>
        <c:axId val="-602828352"/>
        <c:axId val="-602837600"/>
      </c:barChart>
      <c:catAx>
        <c:axId val="-602828352"/>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602837600"/>
        <c:crosses val="autoZero"/>
        <c:auto val="1"/>
        <c:lblAlgn val="ctr"/>
        <c:lblOffset val="100"/>
        <c:noMultiLvlLbl val="0"/>
      </c:catAx>
      <c:valAx>
        <c:axId val="-60283760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2835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Metrics'!$Q$2:$Q$57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F42D-4575-B9B9-5370794C7B83}"/>
            </c:ext>
          </c:extLst>
        </c:ser>
        <c:dLbls>
          <c:showLegendKey val="0"/>
          <c:showVal val="0"/>
          <c:showCatName val="0"/>
          <c:showSerName val="0"/>
          <c:showPercent val="0"/>
          <c:showBubbleSize val="0"/>
        </c:dLbls>
        <c:gapWidth val="0"/>
        <c:axId val="-602825088"/>
        <c:axId val="-602831072"/>
      </c:barChart>
      <c:catAx>
        <c:axId val="-60282508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602831072"/>
        <c:crosses val="autoZero"/>
        <c:auto val="1"/>
        <c:lblAlgn val="ctr"/>
        <c:lblOffset val="100"/>
        <c:noMultiLvlLbl val="0"/>
      </c:catAx>
      <c:valAx>
        <c:axId val="-6028310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60282508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Metrics'!$T$2:$T$57</c:f>
              <c:numCache>
                <c:formatCode>#,##0.00</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6">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cat>
          <c:val>
            <c:numRef>
              <c:f>'Overall Metrics'!$U$2:$U$57</c:f>
              <c:numCache>
                <c:formatCode>General</c:formatCode>
                <c:ptCount val="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numCache>
            </c:numRef>
          </c:val>
          <c:extLst>
            <c:ext xmlns:c16="http://schemas.microsoft.com/office/drawing/2014/chart" uri="{C3380CC4-5D6E-409C-BE32-E72D297353CC}">
              <c16:uniqueId val="{00000000-873C-4315-8692-16D17469FC26}"/>
            </c:ext>
          </c:extLst>
        </c:ser>
        <c:dLbls>
          <c:showLegendKey val="0"/>
          <c:showVal val="0"/>
          <c:showCatName val="0"/>
          <c:showSerName val="0"/>
          <c:showPercent val="0"/>
          <c:showBubbleSize val="0"/>
        </c:dLbls>
        <c:gapWidth val="0"/>
        <c:axId val="-602839232"/>
        <c:axId val="-602819104"/>
      </c:barChart>
      <c:catAx>
        <c:axId val="-602839232"/>
        <c:scaling>
          <c:orientation val="minMax"/>
        </c:scaling>
        <c:delete val="1"/>
        <c:axPos val="b"/>
        <c:numFmt formatCode="#,##0.00" sourceLinked="1"/>
        <c:majorTickMark val="out"/>
        <c:minorTickMark val="none"/>
        <c:tickLblPos val="none"/>
        <c:crossAx val="-602819104"/>
        <c:crosses val="autoZero"/>
        <c:auto val="1"/>
        <c:lblAlgn val="ctr"/>
        <c:lblOffset val="100"/>
        <c:noMultiLvlLbl val="0"/>
      </c:catAx>
      <c:valAx>
        <c:axId val="-602819104"/>
        <c:scaling>
          <c:orientation val="minMax"/>
        </c:scaling>
        <c:delete val="1"/>
        <c:axPos val="l"/>
        <c:numFmt formatCode="General" sourceLinked="1"/>
        <c:majorTickMark val="out"/>
        <c:minorTickMark val="none"/>
        <c:tickLblPos val="none"/>
        <c:crossAx val="-602839232"/>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46</xdr:row>
      <xdr:rowOff>38100</xdr:rowOff>
    </xdr:from>
    <xdr:to>
      <xdr:col>1</xdr:col>
      <xdr:colOff>918209</xdr:colOff>
      <xdr:row>53</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60</xdr:row>
      <xdr:rowOff>38100</xdr:rowOff>
    </xdr:from>
    <xdr:to>
      <xdr:col>1</xdr:col>
      <xdr:colOff>918209</xdr:colOff>
      <xdr:row>67</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74</xdr:row>
      <xdr:rowOff>28575</xdr:rowOff>
    </xdr:from>
    <xdr:to>
      <xdr:col>1</xdr:col>
      <xdr:colOff>918209</xdr:colOff>
      <xdr:row>81</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88</xdr:row>
      <xdr:rowOff>9525</xdr:rowOff>
    </xdr:from>
    <xdr:to>
      <xdr:col>1</xdr:col>
      <xdr:colOff>918210</xdr:colOff>
      <xdr:row>95</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102</xdr:row>
      <xdr:rowOff>19050</xdr:rowOff>
    </xdr:from>
    <xdr:to>
      <xdr:col>2</xdr:col>
      <xdr:colOff>0</xdr:colOff>
      <xdr:row>109</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116</xdr:row>
      <xdr:rowOff>19050</xdr:rowOff>
    </xdr:from>
    <xdr:to>
      <xdr:col>1</xdr:col>
      <xdr:colOff>918210</xdr:colOff>
      <xdr:row>123</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144</xdr:row>
      <xdr:rowOff>9525</xdr:rowOff>
    </xdr:from>
    <xdr:to>
      <xdr:col>1</xdr:col>
      <xdr:colOff>918210</xdr:colOff>
      <xdr:row>151</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130</xdr:row>
      <xdr:rowOff>0</xdr:rowOff>
    </xdr:from>
    <xdr:to>
      <xdr:col>1</xdr:col>
      <xdr:colOff>918210</xdr:colOff>
      <xdr:row>137</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Z1747" totalsRowShown="0" headerRowDxfId="129" dataDxfId="128">
  <autoFilter ref="A2:Z1747"/>
  <tableColumns count="26">
    <tableColumn id="1" name="Vertex 1" dataDxfId="127" dataCellStyle="NodeXL Required"/>
    <tableColumn id="2" name="Vertex 2" dataDxfId="126" dataCellStyle="NodeXL Required"/>
    <tableColumn id="3" name="Color" dataDxfId="125" dataCellStyle="NodeXL Visual Property"/>
    <tableColumn id="4" name="Width" dataDxfId="124" dataCellStyle="NodeXL Visual Property"/>
    <tableColumn id="11" name="Style" dataDxfId="123" dataCellStyle="NodeXL Visual Property"/>
    <tableColumn id="5" name="Opacity" dataDxfId="122" dataCellStyle="NodeXL Visual Property"/>
    <tableColumn id="6" name="Visibility" dataDxfId="121" dataCellStyle="NodeXL Visual Property"/>
    <tableColumn id="10" name="Label" dataDxfId="120" dataCellStyle="NodeXL Label"/>
    <tableColumn id="12" name="Label Text Color" dataDxfId="119" dataCellStyle="NodeXL Label"/>
    <tableColumn id="13" name="Label Font Size" dataDxfId="118" dataCellStyle="NodeXL Label"/>
    <tableColumn id="14" name="Reciprocated?" dataDxfId="117" dataCellStyle="NodeXL Graph Metric"/>
    <tableColumn id="7" name="ID" dataDxfId="116" dataCellStyle="NodeXL Do Not Edit"/>
    <tableColumn id="9" name="Dynamic Filter" dataDxfId="115" dataCellStyle="NodeXL Do Not Edit"/>
    <tableColumn id="8" name="Add Your Own Columns Here" dataDxfId="114" dataCellStyle="NodeXL Other Column"/>
    <tableColumn id="15" name="Relationship" dataDxfId="113" dataCellStyle="Normal"/>
    <tableColumn id="16" name="Relationship Date (UTC)" dataDxfId="112" dataCellStyle="Normal"/>
    <tableColumn id="17" name="Tweet" dataDxfId="111" dataCellStyle="Normal"/>
    <tableColumn id="18" name="URLs in Tweet" dataDxfId="110" dataCellStyle="Normal"/>
    <tableColumn id="19" name="Domains in Tweet" dataDxfId="109" dataCellStyle="Normal"/>
    <tableColumn id="20" name="Hashtags in Tweet" dataDxfId="108" dataCellStyle="Normal"/>
    <tableColumn id="21" name="Tweet Date (UTC)" dataDxfId="107" dataCellStyle="Normal"/>
    <tableColumn id="22" name="Twitter Page for Tweet" dataDxfId="106" dataCellStyle="Normal"/>
    <tableColumn id="23" name="Latitude" dataDxfId="105" dataCellStyle="Normal"/>
    <tableColumn id="24" name="Longitude" dataDxfId="104" dataCellStyle="Normal"/>
    <tableColumn id="25" name="Imported ID" dataDxfId="103" dataCellStyle="Normal"/>
    <tableColumn id="26" name="In-Reply-To Tweet ID" dataDxfId="102" dataCellStyle="Normal"/>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1523" totalsRowShown="0" headerRowDxfId="101" dataDxfId="100">
  <autoFilter ref="A2:AY1523"/>
  <tableColumns count="51">
    <tableColumn id="1" name="Vertex" dataDxfId="99" dataCellStyle="NodeXL Required"/>
    <tableColumn id="2" name="Color" dataDxfId="98" dataCellStyle="NodeXL Visual Property"/>
    <tableColumn id="5" name="Shape" dataDxfId="97" dataCellStyle="NodeXL Visual Property"/>
    <tableColumn id="6" name="Size" dataDxfId="96" dataCellStyle="NodeXL Visual Property"/>
    <tableColumn id="4" name="Opacity" dataDxfId="95" dataCellStyle="NodeXL Visual Property"/>
    <tableColumn id="7" name="Image File" dataDxfId="94" dataCellStyle="NodeXL Visual Property"/>
    <tableColumn id="3" name="Visibility" dataDxfId="93" dataCellStyle="NodeXL Visual Property"/>
    <tableColumn id="10" name="Label" dataDxfId="92" dataCellStyle="NodeXL Label"/>
    <tableColumn id="16" name="Label Fill Color" dataDxfId="91" dataCellStyle="NodeXL Label"/>
    <tableColumn id="9" name="Label Position" dataDxfId="90" dataCellStyle="NodeXL Label"/>
    <tableColumn id="8" name="Tooltip" dataDxfId="89" dataCellStyle="NodeXL Label"/>
    <tableColumn id="18" name="Layout Order" dataDxfId="88" dataCellStyle="NodeXL Layout"/>
    <tableColumn id="13" name="X" dataDxfId="87" dataCellStyle="NodeXL Layout"/>
    <tableColumn id="14" name="Y" dataDxfId="86" dataCellStyle="NodeXL Layout"/>
    <tableColumn id="12" name="Locked?" dataDxfId="85" dataCellStyle="NodeXL Layout"/>
    <tableColumn id="19" name="Polar R" dataDxfId="84" dataCellStyle="NodeXL Layout"/>
    <tableColumn id="20" name="Polar Angle" dataDxfId="83" dataCellStyle="NodeXL Layout"/>
    <tableColumn id="21" name="Degree" dataDxfId="82" dataCellStyle="NodeXL Graph Metric"/>
    <tableColumn id="22" name="In-Degree" dataDxfId="81" dataCellStyle="NodeXL Graph Metric"/>
    <tableColumn id="23" name="Out-Degree" dataDxfId="80" dataCellStyle="NodeXL Graph Metric"/>
    <tableColumn id="24" name="Betweenness Centrality" dataDxfId="79" dataCellStyle="NodeXL Graph Metric"/>
    <tableColumn id="25" name="Closeness Centrality" dataDxfId="78" dataCellStyle="NodeXL Graph Metric"/>
    <tableColumn id="26" name="Eigenvector Centrality" dataDxfId="77" dataCellStyle="NodeXL Graph Metric"/>
    <tableColumn id="15" name="PageRank" dataDxfId="76" dataCellStyle="NodeXL Graph Metric"/>
    <tableColumn id="27" name="Clustering Coefficient" dataDxfId="75" dataCellStyle="NodeXL Graph Metric"/>
    <tableColumn id="29" name="Reciprocated Vertex Pair Ratio" dataDxfId="74" dataCellStyle="NodeXL Graph Metric"/>
    <tableColumn id="11" name="ID" dataDxfId="73" dataCellStyle="NodeXL Do Not Edit"/>
    <tableColumn id="28" name="Dynamic Filter" dataDxfId="72" dataCellStyle="NodeXL Do Not Edit"/>
    <tableColumn id="17" name="Add Your Own Columns Here" dataDxfId="71" dataCellStyle="NodeXL Other Column"/>
    <tableColumn id="30" name="Name" dataDxfId="70" dataCellStyle="Normal"/>
    <tableColumn id="31" name="Followed" dataDxfId="69" dataCellStyle="Normal"/>
    <tableColumn id="32" name="Followers" dataDxfId="68" dataCellStyle="Normal"/>
    <tableColumn id="33" name="Tweets" dataDxfId="67" dataCellStyle="Normal"/>
    <tableColumn id="34" name="Favorites" dataDxfId="66" dataCellStyle="Normal"/>
    <tableColumn id="35" name="Time Zone UTC Offset (Seconds)" dataDxfId="65" dataCellStyle="Normal"/>
    <tableColumn id="36" name="Description" dataDxfId="64" dataCellStyle="Normal"/>
    <tableColumn id="37" name="Location" dataDxfId="63" dataCellStyle="Normal"/>
    <tableColumn id="38" name="Web" dataDxfId="62" dataCellStyle="Normal"/>
    <tableColumn id="39" name="Time Zone" dataDxfId="61" dataCellStyle="Normal"/>
    <tableColumn id="40" name="Joined Twitter Date (UTC)" dataDxfId="60" dataCellStyle="Normal"/>
    <tableColumn id="41" name="Profile Banner Url" dataDxfId="59" dataCellStyle="Normal"/>
    <tableColumn id="42" name="Default Profile" dataDxfId="58" dataCellStyle="Normal"/>
    <tableColumn id="43" name="Default Profile Image" dataDxfId="57" dataCellStyle="Normal"/>
    <tableColumn id="44" name="Geo Enabled" dataDxfId="56" dataCellStyle="Normal"/>
    <tableColumn id="45" name="Language" dataDxfId="55" dataCellStyle="Normal"/>
    <tableColumn id="46" name="Listed Count" dataDxfId="54" dataCellStyle="Normal"/>
    <tableColumn id="47" name="Profile Background Image Url" dataDxfId="53" dataCellStyle="Normal"/>
    <tableColumn id="48" name="Verified" dataDxfId="52" dataCellStyle="Normal"/>
    <tableColumn id="49" name="Custom Menu Item Text" dataDxfId="51" dataCellStyle="Normal"/>
    <tableColumn id="50" name="Custom Menu Item Action" dataDxfId="50" dataCellStyle="Normal"/>
    <tableColumn id="51" name="Tweeted Search Term?" dataDxfId="49"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48">
  <autoFilter ref="A2:X3"/>
  <tableColumns count="24">
    <tableColumn id="1" name="Group" dataDxfId="47" dataCellStyle="NodeXL Required"/>
    <tableColumn id="2" name="Vertex Color" dataDxfId="46" dataCellStyle="NodeXL Visual Property"/>
    <tableColumn id="3" name="Vertex Shape" dataDxfId="45" dataCellStyle="NodeXL Visual Property"/>
    <tableColumn id="22" name="Visibility" dataDxfId="44" dataCellStyle="NodeXL Visual Property"/>
    <tableColumn id="4" name="Collapsed?" dataCellStyle="NodeXL Visual Property"/>
    <tableColumn id="18" name="Label" dataDxfId="43" dataCellStyle="NodeXL Label"/>
    <tableColumn id="20" name="Collapsed X" dataCellStyle="NodeXL Layout"/>
    <tableColumn id="21" name="Collapsed Y" dataCellStyle="NodeXL Layout"/>
    <tableColumn id="6" name="ID" dataDxfId="42" dataCellStyle="NodeXL Do Not Edit"/>
    <tableColumn id="19" name="Collapsed Properties" dataDxfId="41" dataCellStyle="NodeXL Do Not Edit"/>
    <tableColumn id="5" name="Vertices" dataDxfId="40" dataCellStyle="NodeXL Graph Metric"/>
    <tableColumn id="7" name="Unique Edges" dataDxfId="39" dataCellStyle="NodeXL Graph Metric"/>
    <tableColumn id="8" name="Edges With Duplicates" dataDxfId="38" dataCellStyle="NodeXL Graph Metric"/>
    <tableColumn id="9" name="Total Edges" dataDxfId="37" dataCellStyle="NodeXL Graph Metric"/>
    <tableColumn id="10" name="Self-Loops" dataDxfId="36" dataCellStyle="NodeXL Graph Metric"/>
    <tableColumn id="24" name="Reciprocated Vertex Pair Ratio" dataDxfId="35" dataCellStyle="NodeXL Graph Metric"/>
    <tableColumn id="25" name="Reciprocated Edge Ratio" dataDxfId="34" dataCellStyle="NodeXL Graph Metric"/>
    <tableColumn id="11" name="Connected Components" dataDxfId="33" dataCellStyle="NodeXL Graph Metric"/>
    <tableColumn id="12" name="Single-Vertex Connected Components" dataDxfId="32" dataCellStyle="NodeXL Graph Metric"/>
    <tableColumn id="13" name="Maximum Vertices in a Connected Component" dataDxfId="31" dataCellStyle="NodeXL Graph Metric"/>
    <tableColumn id="14" name="Maximum Edges in a Connected Component" dataDxfId="30" dataCellStyle="NodeXL Graph Metric"/>
    <tableColumn id="15" name="Maximum Geodesic Distance (Diameter)" dataDxfId="29" dataCellStyle="NodeXL Graph Metric"/>
    <tableColumn id="16" name="Average Geodesic Distance" dataDxfId="28" dataCellStyle="NodeXL Graph Metric"/>
    <tableColumn id="17" name="Graph Density" dataDxfId="27"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26" dataDxfId="25">
  <autoFilter ref="A1:C2"/>
  <tableColumns count="3">
    <tableColumn id="1" name="Group" dataDxfId="24"/>
    <tableColumn id="2" name="Vertex" dataDxfId="23"/>
    <tableColumn id="3" name="Vertex ID" dataDxfId="22"/>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21" dataCellStyle="NodeXL Graph Metric"/>
    <tableColumn id="2" name="Value" dataDxfId="20"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57" totalsRowShown="0">
  <autoFilter ref="D1:U57"/>
  <tableColumns count="18">
    <tableColumn id="1" name="Degree Bin" dataDxfId="19"/>
    <tableColumn id="2" name="Degree Frequency" dataDxfId="18">
      <calculatedColumnFormula>COUNTIF(Vertices[Degree], "&gt;= " &amp; D2) - COUNTIF(Vertices[Degree], "&gt;=" &amp; D3)</calculatedColumnFormula>
    </tableColumn>
    <tableColumn id="3" name="In-Degree Bin" dataDxfId="17"/>
    <tableColumn id="4" name="In-Degree Frequency" dataDxfId="16">
      <calculatedColumnFormula>COUNTIF(Vertices[In-Degree], "&gt;= " &amp; F2) - COUNTIF(Vertices[In-Degree], "&gt;=" &amp; F3)</calculatedColumnFormula>
    </tableColumn>
    <tableColumn id="5" name="Out-Degree Bin" dataDxfId="15"/>
    <tableColumn id="6" name="Out-Degree Frequency" dataDxfId="14">
      <calculatedColumnFormula>COUNTIF(Vertices[Out-Degree], "&gt;= " &amp; H2) - COUNTIF(Vertices[Out-Degree], "&gt;=" &amp; H3)</calculatedColumnFormula>
    </tableColumn>
    <tableColumn id="7" name="Betweenness Centrality Bin" dataDxfId="13"/>
    <tableColumn id="8" name="Betweenness Centrality Frequency" dataDxfId="12">
      <calculatedColumnFormula>COUNTIF(Vertices[Betweenness Centrality], "&gt;= " &amp; J2) - COUNTIF(Vertices[Betweenness Centrality], "&gt;=" &amp; J3)</calculatedColumnFormula>
    </tableColumn>
    <tableColumn id="9" name="Closeness Centrality Bin" dataDxfId="11"/>
    <tableColumn id="10" name="Closeness Centrality Frequency" dataDxfId="10">
      <calculatedColumnFormula>COUNTIF(Vertices[Closeness Centrality], "&gt;= " &amp; L2) - COUNTIF(Vertices[Closeness Centrality], "&gt;=" &amp; L3)</calculatedColumnFormula>
    </tableColumn>
    <tableColumn id="11" name="Eigenvector Centrality Bin" dataDxfId="9"/>
    <tableColumn id="12" name="Eigenvector Centrality Frequency" dataDxfId="8">
      <calculatedColumnFormula>COUNTIF(Vertices[Eigenvector Centrality], "&gt;= " &amp; N2) - COUNTIF(Vertices[Eigenvector Centrality], "&gt;=" &amp; N3)</calculatedColumnFormula>
    </tableColumn>
    <tableColumn id="18" name="PageRank Bin" dataDxfId="7"/>
    <tableColumn id="17" name="PageRank Frequency" dataDxfId="6">
      <calculatedColumnFormula>COUNTIF(Vertices[Eigenvector Centrality], "&gt;= " &amp; P2) - COUNTIF(Vertices[Eigenvector Centrality], "&gt;=" &amp; P3)</calculatedColumnFormula>
    </tableColumn>
    <tableColumn id="13" name="Clustering Coefficient Bin" dataDxfId="5"/>
    <tableColumn id="14" name="Clustering Coefficient Frequency" dataDxfId="4">
      <calculatedColumnFormula>COUNTIF(Vertices[Clustering Coefficient], "&gt;= " &amp; R2) - COUNTIF(Vertices[Clustering Coefficient], "&gt;=" &amp; R3)</calculatedColumnFormula>
    </tableColumn>
    <tableColumn id="15" name="Dynamic Filter Bin" dataDxfId="3"/>
    <tableColumn id="16" name="Dynamic Filter Frequency" dataDxfId="2">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41:B42" insertRow="1" totalsRowShown="0" dataCellStyle="NodeXL Graph Metric">
  <autoFilter ref="A41:B42"/>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1">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0">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twitter.com/" TargetMode="External"/><Relationship Id="rId170" Type="http://schemas.openxmlformats.org/officeDocument/2006/relationships/hyperlink" Target="https://newrepublic.com/minutes/140549/donald-trump-jeff-sessions-going-use-imaginary-crime-wave-launch-crackdown?utm_content=buffer5b371&amp;utm_medium=social&amp;utm_source=twitter.com&amp;utm_campaign=buffer" TargetMode="External"/><Relationship Id="rId987" Type="http://schemas.openxmlformats.org/officeDocument/2006/relationships/hyperlink" Target="https://twitter.com/" TargetMode="External"/><Relationship Id="rId2668"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trib.al/c79VQCr" TargetMode="External"/><Relationship Id="rId1684" Type="http://schemas.openxmlformats.org/officeDocument/2006/relationships/hyperlink" Target="http://www.independent.co.uk/news/world/europe/french-presidential-candidate-emmanuel-macron-donald-trump-us-climate-change-scientists-please-come-a7572811.html" TargetMode="External"/><Relationship Id="rId1891" Type="http://schemas.openxmlformats.org/officeDocument/2006/relationships/hyperlink" Target="https://twitter.com/" TargetMode="External"/><Relationship Id="rId2528" Type="http://schemas.openxmlformats.org/officeDocument/2006/relationships/hyperlink" Target="https://twitter.com/" TargetMode="External"/><Relationship Id="rId2735" Type="http://schemas.openxmlformats.org/officeDocument/2006/relationships/hyperlink" Target="https://twitter.com/" TargetMode="External"/><Relationship Id="rId707" Type="http://schemas.openxmlformats.org/officeDocument/2006/relationships/hyperlink" Target="https://twitter.com/" TargetMode="External"/><Relationship Id="rId914" Type="http://schemas.openxmlformats.org/officeDocument/2006/relationships/hyperlink" Target="https://twitter.com/" TargetMode="External"/><Relationship Id="rId1337" Type="http://schemas.openxmlformats.org/officeDocument/2006/relationships/hyperlink" Target="http://www.cnn.com/videos/politics/2017/02/10/donald-trump-travel-ban-court-newday-johns.cnn?utm_source=dlvr.it&amp;utm_medium=twitter" TargetMode="External"/><Relationship Id="rId1544" Type="http://schemas.openxmlformats.org/officeDocument/2006/relationships/hyperlink" Target="https://swarajyamag.com/ideas/why-prime-minister-modi-should-wish-donald-trump-a-happy-darwins-day" TargetMode="External"/><Relationship Id="rId1751" Type="http://schemas.openxmlformats.org/officeDocument/2006/relationships/hyperlink" Target="https://twitter.com/" TargetMode="External"/><Relationship Id="rId43" Type="http://schemas.openxmlformats.org/officeDocument/2006/relationships/hyperlink" Target="http://news.google.com/news/url?sa=t&amp;amp;fd=R&amp;amp;ct2=us&amp;amp;usg=AFQjCNED_WTpQVvwYfR8447Ba-zzFZZZAA&amp;amp;clid=c3a7d30bb8a4878e06b80cf16b898331&amp;amp;cid=52779377722797&amp;amp;ei=R6udWNuXNJD3zAb1xKzwAQ&amp;amp;url=https://www.nytimes.com/2017/02/10/briefing/donald-trump-iraq-jacqueline-kennedy.html" TargetMode="External"/><Relationship Id="rId1404" Type="http://schemas.openxmlformats.org/officeDocument/2006/relationships/hyperlink" Target="http://epmundo.com/donald-trump-dice-que-va-en-serio-yo-no-bromeo-y-muchas-cosas-sucederan/" TargetMode="External"/><Relationship Id="rId1611" Type="http://schemas.openxmlformats.org/officeDocument/2006/relationships/hyperlink" Target="http://nbcnews.trib.al/2b9sv2q" TargetMode="External"/><Relationship Id="rId497" Type="http://schemas.openxmlformats.org/officeDocument/2006/relationships/hyperlink" Target="http://www.telegraph.co.uk/news/2017/02/10/donald-trump-us-travel-ban-live/?WT.mc_id=tmg_share_tw" TargetMode="External"/><Relationship Id="rId2178" Type="http://schemas.openxmlformats.org/officeDocument/2006/relationships/hyperlink" Target="https://twitter.com/" TargetMode="External"/><Relationship Id="rId2385" Type="http://schemas.openxmlformats.org/officeDocument/2006/relationships/hyperlink" Target="https://twitter.com/" TargetMode="External"/><Relationship Id="rId357" Type="http://schemas.openxmlformats.org/officeDocument/2006/relationships/hyperlink" Target="https://twitter.com/" TargetMode="External"/><Relationship Id="rId1194" Type="http://schemas.openxmlformats.org/officeDocument/2006/relationships/hyperlink" Target="http://hiphopwired.com/536446/great-jim-brown-still-team-donald-trump-yeezy-defection/" TargetMode="External"/><Relationship Id="rId2038" Type="http://schemas.openxmlformats.org/officeDocument/2006/relationships/hyperlink" Target="https://twitter.com/" TargetMode="External"/><Relationship Id="rId2592" Type="http://schemas.openxmlformats.org/officeDocument/2006/relationships/hyperlink" Target="https://twitter.com/" TargetMode="External"/><Relationship Id="rId217" Type="http://schemas.openxmlformats.org/officeDocument/2006/relationships/hyperlink" Target="http://econ.trib.al/P6HPtT2" TargetMode="External"/><Relationship Id="rId564" Type="http://schemas.openxmlformats.org/officeDocument/2006/relationships/hyperlink" Target="http://trib.al/c79VQCr" TargetMode="External"/><Relationship Id="rId771" Type="http://schemas.openxmlformats.org/officeDocument/2006/relationships/hyperlink" Target="https://twitter.com/" TargetMode="External"/><Relationship Id="rId2245" Type="http://schemas.openxmlformats.org/officeDocument/2006/relationships/hyperlink" Target="https://twitter.com/" TargetMode="External"/><Relationship Id="rId2452" Type="http://schemas.openxmlformats.org/officeDocument/2006/relationships/hyperlink" Target="https://twitter.com/" TargetMode="External"/><Relationship Id="rId424" Type="http://schemas.openxmlformats.org/officeDocument/2006/relationships/hyperlink" Target="http://feeds.feedburner.com/~r/tumblr/VJyL/~3/bwwE7nLUKmI/NLGrHF?utm_source=feedburner&amp;utm_medium=twitter&amp;utm_campaign=janinenatt" TargetMode="External"/><Relationship Id="rId631" Type="http://schemas.openxmlformats.org/officeDocument/2006/relationships/hyperlink" Target="https://www.theguardian.com/us-news/2017/feb/09/pete-souza-barack-obama-official-white-house-photographer-trolling-donald-trump-instagram?CMP=twt_gu" TargetMode="External"/><Relationship Id="rId1054" Type="http://schemas.openxmlformats.org/officeDocument/2006/relationships/hyperlink" Target="https://twitter.com/" TargetMode="External"/><Relationship Id="rId1261" Type="http://schemas.openxmlformats.org/officeDocument/2006/relationships/hyperlink" Target="https://www.nytimes.com/glogin?URI=https%3A%2F%2Fwww.nytimes.com%2F2017%2F02%2F08%2Fsports%2Fbasketball%2Fstephen-curry-under-armour-donald-trump-warriors.html%3Fsmprod%3Dnytcore-iphone%26smid%3Dnytcore-iphone-share%26_r%3D0" TargetMode="External"/><Relationship Id="rId2105" Type="http://schemas.openxmlformats.org/officeDocument/2006/relationships/hyperlink" Target="https://twitter.com/" TargetMode="External"/><Relationship Id="rId2312" Type="http://schemas.openxmlformats.org/officeDocument/2006/relationships/hyperlink" Target="https://twitter.com/" TargetMode="External"/><Relationship Id="rId1121" Type="http://schemas.openxmlformats.org/officeDocument/2006/relationships/hyperlink" Target="https://www.youtube.com/watch?v=x8UZQkN52o4&amp;feature=youtu.be&amp;a" TargetMode="External"/><Relationship Id="rId1938" Type="http://schemas.openxmlformats.org/officeDocument/2006/relationships/hyperlink" Target="https://twitter.com/" TargetMode="External"/><Relationship Id="rId281" Type="http://schemas.openxmlformats.org/officeDocument/2006/relationships/hyperlink" Target="https://twitter.com/" TargetMode="External"/><Relationship Id="rId141" Type="http://schemas.openxmlformats.org/officeDocument/2006/relationships/hyperlink" Target="https://twitter.com/" TargetMode="External"/><Relationship Id="rId7" Type="http://schemas.openxmlformats.org/officeDocument/2006/relationships/hyperlink" Target="http://www.washingtontimes.com/news/2017/feb/10/donald-trump-reaffirms-one-china-policy-call-xi-ji/" TargetMode="External"/><Relationship Id="rId2779" Type="http://schemas.openxmlformats.org/officeDocument/2006/relationships/hyperlink" Target="https://twitter.com/" TargetMode="External"/><Relationship Id="rId958" Type="http://schemas.openxmlformats.org/officeDocument/2006/relationships/hyperlink" Target="https://twitter.com/" TargetMode="External"/><Relationship Id="rId1588" Type="http://schemas.openxmlformats.org/officeDocument/2006/relationships/hyperlink" Target="https://timesofislamabad.com/death-america-hundreds-thousands-iranians-march-donald-trump/2017/02/10/" TargetMode="External"/><Relationship Id="rId1795" Type="http://schemas.openxmlformats.org/officeDocument/2006/relationships/hyperlink" Target="https://twitter.com/" TargetMode="External"/><Relationship Id="rId2639" Type="http://schemas.openxmlformats.org/officeDocument/2006/relationships/hyperlink" Target="https://twitter.com/" TargetMode="External"/><Relationship Id="rId87" Type="http://schemas.openxmlformats.org/officeDocument/2006/relationships/hyperlink" Target="https://twitter.com/" TargetMode="External"/><Relationship Id="rId818" Type="http://schemas.openxmlformats.org/officeDocument/2006/relationships/hyperlink" Target="https://twitter.com/" TargetMode="External"/><Relationship Id="rId1448" Type="http://schemas.openxmlformats.org/officeDocument/2006/relationships/hyperlink" Target="http://feeds.feedburner.com/~r/usnews/bYte/~3/Cy7gGhNRrWY/donald-trump-may-be-intimidating-critics-but-so-are-democrats?utm_source=feedburner&amp;utm_medium=twitter&amp;utm_campaign=iamhalojin" TargetMode="External"/><Relationship Id="rId1655" Type="http://schemas.openxmlformats.org/officeDocument/2006/relationships/hyperlink" Target="https://www.theguardian.com/technology/2017/feb/09/twitter-not-even-donald-trump-can-help-it-make-a-profit?utm_source=dlvr.it&amp;utm_medium=twitter" TargetMode="External"/><Relationship Id="rId2706" Type="http://schemas.openxmlformats.org/officeDocument/2006/relationships/hyperlink" Target="https://twitter.com/" TargetMode="External"/><Relationship Id="rId1308" Type="http://schemas.openxmlformats.org/officeDocument/2006/relationships/hyperlink" Target="http://www.okayplayer.com/news/preliminary-impeachment-papers-filed-against-donald-trump.html" TargetMode="External"/><Relationship Id="rId1862" Type="http://schemas.openxmlformats.org/officeDocument/2006/relationships/hyperlink" Target="https://twitter.com/" TargetMode="External"/><Relationship Id="rId1515" Type="http://schemas.openxmlformats.org/officeDocument/2006/relationships/hyperlink" Target="https://www.nytimes.com/glogin?URI=https%3A%2F%2Fwww.nytimes.com%2Finteractive%2F2016%2F01%2F28%2Fupshot%2Fdonald-trump-twitter-insults.html%3F_r%3D1" TargetMode="External"/><Relationship Id="rId1722" Type="http://schemas.openxmlformats.org/officeDocument/2006/relationships/hyperlink" Target="https://twitter.com/" TargetMode="External"/><Relationship Id="rId14" Type="http://schemas.openxmlformats.org/officeDocument/2006/relationships/hyperlink" Target="http://insider.foxnews.com/2017/01/17/washington-post-abc-news-poll-donald-trump-least-popular-president-four-decades" TargetMode="External"/><Relationship Id="rId2289" Type="http://schemas.openxmlformats.org/officeDocument/2006/relationships/hyperlink" Target="https://twitter.com/" TargetMode="External"/><Relationship Id="rId2496" Type="http://schemas.openxmlformats.org/officeDocument/2006/relationships/hyperlink" Target="https://twitter.com/" TargetMode="External"/><Relationship Id="rId468" Type="http://schemas.openxmlformats.org/officeDocument/2006/relationships/hyperlink" Target="http://trib.al/c79VQCr" TargetMode="External"/><Relationship Id="rId675" Type="http://schemas.openxmlformats.org/officeDocument/2006/relationships/hyperlink" Target="https://twitter.com/" TargetMode="External"/><Relationship Id="rId882" Type="http://schemas.openxmlformats.org/officeDocument/2006/relationships/hyperlink" Target="https://twitter.com/" TargetMode="External"/><Relationship Id="rId1098" Type="http://schemas.openxmlformats.org/officeDocument/2006/relationships/hyperlink" Target="http://www.982thebeat.com/" TargetMode="External"/><Relationship Id="rId2149" Type="http://schemas.openxmlformats.org/officeDocument/2006/relationships/hyperlink" Target="https://twitter.com/" TargetMode="External"/><Relationship Id="rId2356" Type="http://schemas.openxmlformats.org/officeDocument/2006/relationships/hyperlink" Target="https://twitter.com/" TargetMode="External"/><Relationship Id="rId2563" Type="http://schemas.openxmlformats.org/officeDocument/2006/relationships/hyperlink" Target="https://twitter.com/" TargetMode="External"/><Relationship Id="rId2770" Type="http://schemas.openxmlformats.org/officeDocument/2006/relationships/hyperlink" Target="https://twitter.com/" TargetMode="External"/><Relationship Id="rId328" Type="http://schemas.openxmlformats.org/officeDocument/2006/relationships/hyperlink" Target="https://twitter.com/" TargetMode="External"/><Relationship Id="rId535" Type="http://schemas.openxmlformats.org/officeDocument/2006/relationships/hyperlink" Target="http://www.palmerreport.com/opinion/money-laundering-russia-donald-trump/1329/" TargetMode="External"/><Relationship Id="rId742" Type="http://schemas.openxmlformats.org/officeDocument/2006/relationships/hyperlink" Target="https://twitter.com/" TargetMode="External"/><Relationship Id="rId1165" Type="http://schemas.openxmlformats.org/officeDocument/2006/relationships/hyperlink" Target="http://trib.al/SdgETzj" TargetMode="External"/><Relationship Id="rId1372" Type="http://schemas.openxmlformats.org/officeDocument/2006/relationships/hyperlink" Target="http://www.dailymail.co.uk/news/article-4166610/Kremlin-covered-murder-former-KGB-chief.html" TargetMode="External"/><Relationship Id="rId2009" Type="http://schemas.openxmlformats.org/officeDocument/2006/relationships/hyperlink" Target="https://twitter.com/" TargetMode="External"/><Relationship Id="rId2216" Type="http://schemas.openxmlformats.org/officeDocument/2006/relationships/hyperlink" Target="https://twitter.com/" TargetMode="External"/><Relationship Id="rId2423" Type="http://schemas.openxmlformats.org/officeDocument/2006/relationships/hyperlink" Target="https://twitter.com/" TargetMode="External"/><Relationship Id="rId2630" Type="http://schemas.openxmlformats.org/officeDocument/2006/relationships/hyperlink" Target="https://twitter.com/" TargetMode="External"/><Relationship Id="rId602" Type="http://schemas.openxmlformats.org/officeDocument/2006/relationships/hyperlink" Target="https://www.theguardian.com/commentisfree/2017/feb/10/donald-trump-president-comedy-snl-satire?CMP=Share_iOSApp_Other" TargetMode="External"/><Relationship Id="rId1025" Type="http://schemas.openxmlformats.org/officeDocument/2006/relationships/hyperlink" Target="https://twitter.com/" TargetMode="External"/><Relationship Id="rId1232" Type="http://schemas.openxmlformats.org/officeDocument/2006/relationships/hyperlink" Target="http://feeds.feedburner.com/~r/giaitriti/sqty/~3/Tvme2Toovf4/donald-trump-dang-lam-gi-voi-trung-quoc-2864.html?utm_source=feedburner&amp;utm_medium=twitter&amp;utm_campaign=azviet" TargetMode="External"/><Relationship Id="rId185" Type="http://schemas.openxmlformats.org/officeDocument/2006/relationships/hyperlink" Target="http://trib.al/iGjfgea" TargetMode="External"/><Relationship Id="rId1909" Type="http://schemas.openxmlformats.org/officeDocument/2006/relationships/hyperlink" Target="https://twitter.com/" TargetMode="External"/><Relationship Id="rId392" Type="http://schemas.openxmlformats.org/officeDocument/2006/relationships/hyperlink" Target="https://t.co/PIZ1tJvCZs" TargetMode="External"/><Relationship Id="rId2073" Type="http://schemas.openxmlformats.org/officeDocument/2006/relationships/hyperlink" Target="https://twitter.com/" TargetMode="External"/><Relationship Id="rId2280" Type="http://schemas.openxmlformats.org/officeDocument/2006/relationships/hyperlink" Target="https://twitter.com/" TargetMode="External"/><Relationship Id="rId252" Type="http://schemas.openxmlformats.org/officeDocument/2006/relationships/hyperlink" Target="https://twitter.com/" TargetMode="External"/><Relationship Id="rId2140" Type="http://schemas.openxmlformats.org/officeDocument/2006/relationships/hyperlink" Target="https://twitter.com/" TargetMode="External"/><Relationship Id="rId112" Type="http://schemas.openxmlformats.org/officeDocument/2006/relationships/hyperlink" Target="https://twitter.com/" TargetMode="External"/><Relationship Id="rId1699" Type="http://schemas.openxmlformats.org/officeDocument/2006/relationships/hyperlink" Target="http://trib.al/HT05OW0" TargetMode="External"/><Relationship Id="rId2000" Type="http://schemas.openxmlformats.org/officeDocument/2006/relationships/hyperlink" Target="https://twitter.com/" TargetMode="External"/><Relationship Id="rId929" Type="http://schemas.openxmlformats.org/officeDocument/2006/relationships/hyperlink" Target="https://twitter.com/" TargetMode="External"/><Relationship Id="rId1559" Type="http://schemas.openxmlformats.org/officeDocument/2006/relationships/hyperlink" Target="http://www.nationalreview.com/article/444785/ninth-circuit-travel-ban-donald-trump-ruling" TargetMode="External"/><Relationship Id="rId1766" Type="http://schemas.openxmlformats.org/officeDocument/2006/relationships/hyperlink" Target="https://twitter.com/" TargetMode="External"/><Relationship Id="rId1973" Type="http://schemas.openxmlformats.org/officeDocument/2006/relationships/hyperlink" Target="https://twitter.com/" TargetMode="External"/><Relationship Id="rId58" Type="http://schemas.openxmlformats.org/officeDocument/2006/relationships/hyperlink" Target="http://feeds.feedburner.com/~r/UsArticles/~3/A7IZEn4GG_0/NLFvGB?utm_source=feedburner&amp;utm_medium=twitter&amp;utm_campaign=janinenatt" TargetMode="External"/><Relationship Id="rId1419" Type="http://schemas.openxmlformats.org/officeDocument/2006/relationships/hyperlink" Target="http://nbcnews.trib.al/2b9sv2q" TargetMode="External"/><Relationship Id="rId1626" Type="http://schemas.openxmlformats.org/officeDocument/2006/relationships/hyperlink" Target="https://twitter.com/i/web/status/830029921368031236" TargetMode="External"/><Relationship Id="rId1833" Type="http://schemas.openxmlformats.org/officeDocument/2006/relationships/hyperlink" Target="https://twitter.com/" TargetMode="External"/><Relationship Id="rId1900" Type="http://schemas.openxmlformats.org/officeDocument/2006/relationships/hyperlink" Target="https://twitter.com/" TargetMode="External"/><Relationship Id="rId579" Type="http://schemas.openxmlformats.org/officeDocument/2006/relationships/hyperlink" Target="http://www.982thebeat.com/" TargetMode="External"/><Relationship Id="rId786" Type="http://schemas.openxmlformats.org/officeDocument/2006/relationships/hyperlink" Target="https://twitter.com/" TargetMode="External"/><Relationship Id="rId993" Type="http://schemas.openxmlformats.org/officeDocument/2006/relationships/hyperlink" Target="https://twitter.com/" TargetMode="External"/><Relationship Id="rId2467" Type="http://schemas.openxmlformats.org/officeDocument/2006/relationships/hyperlink" Target="https://twitter.com/" TargetMode="External"/><Relationship Id="rId2674" Type="http://schemas.openxmlformats.org/officeDocument/2006/relationships/hyperlink" Target="https://twitter.com/" TargetMode="External"/><Relationship Id="rId439" Type="http://schemas.openxmlformats.org/officeDocument/2006/relationships/hyperlink" Target="https://twitter.com/Bencjacobs/status/829904708538085378" TargetMode="External"/><Relationship Id="rId646" Type="http://schemas.openxmlformats.org/officeDocument/2006/relationships/hyperlink" Target="https://www.washingtonpost.com/news/the-fix/wp/2017/02/09/donald-trump-finally-met-his-match-the-courts/?postshare=2091486729230275&amp;tid=ss_tw-bottom" TargetMode="External"/><Relationship Id="rId1069" Type="http://schemas.openxmlformats.org/officeDocument/2006/relationships/hyperlink" Target="https://twitter.com/" TargetMode="External"/><Relationship Id="rId1276" Type="http://schemas.openxmlformats.org/officeDocument/2006/relationships/hyperlink" Target="https://www.thestar.com/opinion/commentary/2017/02/10/canadas-kowtow-pilgrimage-to-donald-trumps-washington-walkom.html" TargetMode="External"/><Relationship Id="rId1483" Type="http://schemas.openxmlformats.org/officeDocument/2006/relationships/hyperlink" Target="http://www.sacbee.com/news/politics-government/capitol-alert/article131780219.html" TargetMode="External"/><Relationship Id="rId2327" Type="http://schemas.openxmlformats.org/officeDocument/2006/relationships/hyperlink" Target="https://twitter.com/" TargetMode="External"/><Relationship Id="rId506" Type="http://schemas.openxmlformats.org/officeDocument/2006/relationships/hyperlink" Target="https://www.youtube.com/watch?v=cHYl_sBDHc4&amp;feature=youtu.be&amp;a" TargetMode="External"/><Relationship Id="rId853" Type="http://schemas.openxmlformats.org/officeDocument/2006/relationships/hyperlink" Target="https://twitter.com/" TargetMode="External"/><Relationship Id="rId1136" Type="http://schemas.openxmlformats.org/officeDocument/2006/relationships/hyperlink" Target="http://trib.al/QYUsYA9" TargetMode="External"/><Relationship Id="rId1690" Type="http://schemas.openxmlformats.org/officeDocument/2006/relationships/hyperlink" Target="http://trib.al/aritpEi" TargetMode="External"/><Relationship Id="rId2534" Type="http://schemas.openxmlformats.org/officeDocument/2006/relationships/hyperlink" Target="https://twitter.com/" TargetMode="External"/><Relationship Id="rId2741" Type="http://schemas.openxmlformats.org/officeDocument/2006/relationships/hyperlink" Target="https://twitter.com/" TargetMode="External"/><Relationship Id="rId713" Type="http://schemas.openxmlformats.org/officeDocument/2006/relationships/hyperlink" Target="https://twitter.com/" TargetMode="External"/><Relationship Id="rId920" Type="http://schemas.openxmlformats.org/officeDocument/2006/relationships/hyperlink" Target="https://twitter.com/" TargetMode="External"/><Relationship Id="rId1343" Type="http://schemas.openxmlformats.org/officeDocument/2006/relationships/hyperlink" Target="http://centrovenezolanos.com/2017/02/10/muerte-a-estados-unidos-iran-celebro-el-38o-aniversario-de-su-revolucion-islamica-pisoteando-banderas-y-fotos-de-donald-trump/" TargetMode="External"/><Relationship Id="rId1550" Type="http://schemas.openxmlformats.org/officeDocument/2006/relationships/hyperlink" Target="https://www.washingtonpost.com/news/the-fix/wp/2017/02/09/donald-trump-finally-met-his-match-the-courts/?utm_term=.60e0a5316d9d" TargetMode="External"/><Relationship Id="rId2601" Type="http://schemas.openxmlformats.org/officeDocument/2006/relationships/hyperlink" Target="https://twitter.com/" TargetMode="External"/><Relationship Id="rId1203" Type="http://schemas.openxmlformats.org/officeDocument/2006/relationships/hyperlink" Target="http://trib.al/c79VQCr" TargetMode="External"/><Relationship Id="rId1410" Type="http://schemas.openxmlformats.org/officeDocument/2006/relationships/hyperlink" Target="http://epmundo.com/donald-trump-dice-que-va-en-serio-yo-no-bromeo-y-muchas-cosas-sucederan/" TargetMode="External"/><Relationship Id="rId296" Type="http://schemas.openxmlformats.org/officeDocument/2006/relationships/hyperlink" Target="https://twitter.com/" TargetMode="External"/><Relationship Id="rId2184" Type="http://schemas.openxmlformats.org/officeDocument/2006/relationships/hyperlink" Target="https://twitter.com/" TargetMode="External"/><Relationship Id="rId2391" Type="http://schemas.openxmlformats.org/officeDocument/2006/relationships/hyperlink" Target="https://twitter.com/" TargetMode="External"/><Relationship Id="rId156" Type="http://schemas.openxmlformats.org/officeDocument/2006/relationships/hyperlink" Target="http://trib.al/aritpEi" TargetMode="External"/><Relationship Id="rId363" Type="http://schemas.openxmlformats.org/officeDocument/2006/relationships/hyperlink" Target="https://twitter.com/" TargetMode="External"/><Relationship Id="rId570" Type="http://schemas.openxmlformats.org/officeDocument/2006/relationships/hyperlink" Target="http://www.vibe.com/2017/02/misty-copeland-dwyane-johnson-under-amour-donald-trump/?utm_source=twitter&amp;utm_medium=social&amp;utm_campaign=timeline" TargetMode="External"/><Relationship Id="rId2044" Type="http://schemas.openxmlformats.org/officeDocument/2006/relationships/hyperlink" Target="https://twitter.com/" TargetMode="External"/><Relationship Id="rId2251" Type="http://schemas.openxmlformats.org/officeDocument/2006/relationships/hyperlink" Target="https://twitter.com/" TargetMode="External"/><Relationship Id="rId223" Type="http://schemas.openxmlformats.org/officeDocument/2006/relationships/hyperlink" Target="http://feeds.feedburner.com/~r/tumblr/VJyL/~3/bwwE7nLUKmI/NLGrHF?utm_source=feedburner&amp;utm_medium=twitter&amp;utm_campaign=janinenatt" TargetMode="External"/><Relationship Id="rId430" Type="http://schemas.openxmlformats.org/officeDocument/2006/relationships/hyperlink" Target="http://feeds.feedburner.com/~r/tumblr/VJyL/~3/bwwE7nLUKmI/NLGrHF?utm_source=feedburner&amp;utm_medium=twitter&amp;utm_campaign=janinenatt"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1877" Type="http://schemas.openxmlformats.org/officeDocument/2006/relationships/hyperlink" Target="https://twitter.com/" TargetMode="External"/><Relationship Id="rId1737" Type="http://schemas.openxmlformats.org/officeDocument/2006/relationships/hyperlink" Target="https://twitter.com/" TargetMode="External"/><Relationship Id="rId1944" Type="http://schemas.openxmlformats.org/officeDocument/2006/relationships/hyperlink" Target="https://twitter.com/" TargetMode="External"/><Relationship Id="rId29" Type="http://schemas.openxmlformats.org/officeDocument/2006/relationships/hyperlink" Target="http://bencarson.trendolizer.com/2017/02/dr-ben-carson-donald-trump-and-dr-rand-paul-talk-about-vaccines-and-autism-1.html" TargetMode="External"/><Relationship Id="rId1804" Type="http://schemas.openxmlformats.org/officeDocument/2006/relationships/hyperlink" Target="https://twitter.com/" TargetMode="External"/><Relationship Id="rId897" Type="http://schemas.openxmlformats.org/officeDocument/2006/relationships/hyperlink" Target="https://twitter.com/" TargetMode="External"/><Relationship Id="rId2578" Type="http://schemas.openxmlformats.org/officeDocument/2006/relationships/hyperlink" Target="https://twitter.com/" TargetMode="External"/><Relationship Id="rId2785" Type="http://schemas.openxmlformats.org/officeDocument/2006/relationships/vmlDrawing" Target="../drawings/vmlDrawing1.vml"/><Relationship Id="rId757" Type="http://schemas.openxmlformats.org/officeDocument/2006/relationships/hyperlink" Target="https://twitter.com/" TargetMode="External"/><Relationship Id="rId964" Type="http://schemas.openxmlformats.org/officeDocument/2006/relationships/hyperlink" Target="https://twitter.com/" TargetMode="External"/><Relationship Id="rId1387" Type="http://schemas.openxmlformats.org/officeDocument/2006/relationships/hyperlink" Target="http://www.scotsman.com/news/politics/how-will-scotland-react-to-donald-trump-s-visit-1-4360572" TargetMode="External"/><Relationship Id="rId1594" Type="http://schemas.openxmlformats.org/officeDocument/2006/relationships/hyperlink" Target="http://www.usatoday.com/story/life/entertainthis/2017/02/09/full-frontal-samantha-bee-amy-hoggart-scotland-donald-trump/97684030/" TargetMode="External"/><Relationship Id="rId2438" Type="http://schemas.openxmlformats.org/officeDocument/2006/relationships/hyperlink" Target="https://twitter.com/" TargetMode="External"/><Relationship Id="rId2645" Type="http://schemas.openxmlformats.org/officeDocument/2006/relationships/hyperlink" Target="https://twitter.com/" TargetMode="External"/><Relationship Id="rId93" Type="http://schemas.openxmlformats.org/officeDocument/2006/relationships/hyperlink" Target="https://twitter.com/" TargetMode="External"/><Relationship Id="rId617" Type="http://schemas.openxmlformats.org/officeDocument/2006/relationships/hyperlink" Target="http://www.politico.com/story/2017/02/donald-trump-challenges-governing-presidency-234879" TargetMode="External"/><Relationship Id="rId824" Type="http://schemas.openxmlformats.org/officeDocument/2006/relationships/hyperlink" Target="https://twitter.com/" TargetMode="External"/><Relationship Id="rId1247" Type="http://schemas.openxmlformats.org/officeDocument/2006/relationships/hyperlink" Target="http://www.politico.com/story/2017/02/donald-trump-challenges-governing-presidency-234879" TargetMode="External"/><Relationship Id="rId1454" Type="http://schemas.openxmlformats.org/officeDocument/2006/relationships/hyperlink" Target="http://epmundo.com/donald-trump-dice-que-va-en-serio-yo-no-bromeo-y-muchas-cosas-sucederan/" TargetMode="External"/><Relationship Id="rId1661" Type="http://schemas.openxmlformats.org/officeDocument/2006/relationships/hyperlink" Target="http://trib.al/3ePv6JB" TargetMode="External"/><Relationship Id="rId2505" Type="http://schemas.openxmlformats.org/officeDocument/2006/relationships/hyperlink" Target="https://twitter.com/" TargetMode="External"/><Relationship Id="rId2712" Type="http://schemas.openxmlformats.org/officeDocument/2006/relationships/hyperlink" Target="https://twitter.com/" TargetMode="External"/><Relationship Id="rId1107" Type="http://schemas.openxmlformats.org/officeDocument/2006/relationships/hyperlink" Target="http://www.teenvogue.com/story/congresswoman-maxine-waters-believes-donald-trump-should-be-impeached" TargetMode="External"/><Relationship Id="rId1314" Type="http://schemas.openxmlformats.org/officeDocument/2006/relationships/hyperlink" Target="http://www.independent.co.uk/news/world/americas/george-w-bush-adviser-eliot-cohen-donald-trump-mentally-unwell-us-president-white-house-a7568281.html?utm_campaign=crowdfire&amp;utm_content=crowdfire&amp;utm_medium=social&amp;utm_source=twitter" TargetMode="External"/><Relationship Id="rId1521" Type="http://schemas.openxmlformats.org/officeDocument/2006/relationships/hyperlink" Target="http://twitchy.com/brettt-3136/2017/02/09/hillary-clinton-trolls-donald-trump-over-3-0-appeals-court-decision/?utm_content=bufferfcbdb&amp;utm_medium=social&amp;utm_source=twitter.com&amp;utm_campaign=buffer" TargetMode="External"/><Relationship Id="rId20" Type="http://schemas.openxmlformats.org/officeDocument/2006/relationships/hyperlink" Target="http://www.newsweek.com/donald-trump-china-xi-jinping-letter-no-call-554471?rx=us" TargetMode="External"/><Relationship Id="rId2088" Type="http://schemas.openxmlformats.org/officeDocument/2006/relationships/hyperlink" Target="https://twitter.com/" TargetMode="External"/><Relationship Id="rId2295" Type="http://schemas.openxmlformats.org/officeDocument/2006/relationships/hyperlink" Target="https://twitter.com/" TargetMode="External"/><Relationship Id="rId267" Type="http://schemas.openxmlformats.org/officeDocument/2006/relationships/hyperlink" Target="https://twitter.com/" TargetMode="External"/><Relationship Id="rId474" Type="http://schemas.openxmlformats.org/officeDocument/2006/relationships/hyperlink" Target="http://tv-bbc.com/ky-donald-trump-firma-una-ley-que-permite-a-uruguayos-viajar-a-los-ee-uu-sin-visa/" TargetMode="External"/><Relationship Id="rId2155" Type="http://schemas.openxmlformats.org/officeDocument/2006/relationships/hyperlink" Target="https://twitter.com/" TargetMode="External"/><Relationship Id="rId127" Type="http://schemas.openxmlformats.org/officeDocument/2006/relationships/hyperlink" Target="https://twitter.com/" TargetMode="External"/><Relationship Id="rId681" Type="http://schemas.openxmlformats.org/officeDocument/2006/relationships/hyperlink" Target="https://twitter.com/" TargetMode="External"/><Relationship Id="rId2362" Type="http://schemas.openxmlformats.org/officeDocument/2006/relationships/hyperlink" Target="https://twitter.com/" TargetMode="External"/><Relationship Id="rId334" Type="http://schemas.openxmlformats.org/officeDocument/2006/relationships/hyperlink" Target="https://twitter.com/" TargetMode="External"/><Relationship Id="rId541" Type="http://schemas.openxmlformats.org/officeDocument/2006/relationships/hyperlink" Target="http://www.lefigaro.fr/international/2017/02/10/01003-20170210ARTFIG00003-la-cour-d-appel-confirme-le-gel-du-decret-anti-immigration-de-trump.php" TargetMode="External"/><Relationship Id="rId1171" Type="http://schemas.openxmlformats.org/officeDocument/2006/relationships/hyperlink" Target="http://www.outkickthecoverage.com/under-armour-ceo-provokes-twitter-rage-by-commenting-on-donald-trump-020917" TargetMode="External"/><Relationship Id="rId2015" Type="http://schemas.openxmlformats.org/officeDocument/2006/relationships/hyperlink" Target="https://twitter.com/" TargetMode="External"/><Relationship Id="rId2222" Type="http://schemas.openxmlformats.org/officeDocument/2006/relationships/hyperlink" Target="https://twitter.com/" TargetMode="External"/><Relationship Id="rId401" Type="http://schemas.openxmlformats.org/officeDocument/2006/relationships/hyperlink" Target="http://feeds.feedburner.com/~r/tumblr/VJyL/~3/bwwE7nLUKmI/NLGrHF?utm_source=feedburner&amp;utm_medium=twitter&amp;utm_campaign=janinenatt" TargetMode="External"/><Relationship Id="rId1031" Type="http://schemas.openxmlformats.org/officeDocument/2006/relationships/hyperlink" Target="https://twitter.com/" TargetMode="External"/><Relationship Id="rId1988" Type="http://schemas.openxmlformats.org/officeDocument/2006/relationships/hyperlink" Target="https://twitter.com/" TargetMode="External"/><Relationship Id="rId1848" Type="http://schemas.openxmlformats.org/officeDocument/2006/relationships/hyperlink" Target="https://twitter.com/" TargetMode="External"/><Relationship Id="rId191" Type="http://schemas.openxmlformats.org/officeDocument/2006/relationships/hyperlink" Target="https://www.theguardian.com/world/2017/feb/10/donald-trump-agrees-support-one-china-policy-phone-call-xi-jinping" TargetMode="External"/><Relationship Id="rId1708" Type="http://schemas.openxmlformats.org/officeDocument/2006/relationships/hyperlink" Target="https://twitter.com/i/web/status/829873500840157186" TargetMode="External"/><Relationship Id="rId1915" Type="http://schemas.openxmlformats.org/officeDocument/2006/relationships/hyperlink" Target="https://twitter.com/" TargetMode="External"/><Relationship Id="rId2689"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cnn.it/2kajpkD" TargetMode="External"/><Relationship Id="rId2549" Type="http://schemas.openxmlformats.org/officeDocument/2006/relationships/hyperlink" Target="https://twitter.com/" TargetMode="External"/><Relationship Id="rId2756" Type="http://schemas.openxmlformats.org/officeDocument/2006/relationships/hyperlink" Target="https://twitter.com/" TargetMode="External"/><Relationship Id="rId728" Type="http://schemas.openxmlformats.org/officeDocument/2006/relationships/hyperlink" Target="https://twitter.com/" TargetMode="External"/><Relationship Id="rId935" Type="http://schemas.openxmlformats.org/officeDocument/2006/relationships/hyperlink" Target="https://twitter.com/" TargetMode="External"/><Relationship Id="rId1358" Type="http://schemas.openxmlformats.org/officeDocument/2006/relationships/hyperlink" Target="http://www.washingtonpost.com/blogs/monkey-cage/wp/2017/02/10/donald-trump-wants-to-change-u-s-nuclear-policy-most-americans-arent-persuaded/" TargetMode="External"/><Relationship Id="rId1565" Type="http://schemas.openxmlformats.org/officeDocument/2006/relationships/hyperlink" Target="http://www.express.co.uk/news/uk/765621/Andrew-Neil-dig-John-Bercow-Donald-Trump-state-visit?utm_source=dlvr.it&amp;utm_medium=twitter" TargetMode="External"/><Relationship Id="rId1772" Type="http://schemas.openxmlformats.org/officeDocument/2006/relationships/hyperlink" Target="https://twitter.com/" TargetMode="External"/><Relationship Id="rId2409" Type="http://schemas.openxmlformats.org/officeDocument/2006/relationships/hyperlink" Target="https://twitter.com/" TargetMode="External"/><Relationship Id="rId2616" Type="http://schemas.openxmlformats.org/officeDocument/2006/relationships/hyperlink" Target="https://twitter.com/" TargetMode="External"/><Relationship Id="rId64" Type="http://schemas.openxmlformats.org/officeDocument/2006/relationships/hyperlink" Target="https://twitter.com/" TargetMode="External"/><Relationship Id="rId1218" Type="http://schemas.openxmlformats.org/officeDocument/2006/relationships/hyperlink" Target="http://time.com/?p=4665755" TargetMode="External"/><Relationship Id="rId1425" Type="http://schemas.openxmlformats.org/officeDocument/2006/relationships/hyperlink" Target="https://twitter.com/i/web/status/830029409285439489" TargetMode="External"/><Relationship Id="rId1632" Type="http://schemas.openxmlformats.org/officeDocument/2006/relationships/hyperlink" Target="http://www.afr.com/news/politics/world/donald-trump-is-right-china-cheats-on-trade-20170207-gu7uj0" TargetMode="External"/><Relationship Id="rId2199" Type="http://schemas.openxmlformats.org/officeDocument/2006/relationships/hyperlink" Target="https://twitter.com/" TargetMode="External"/><Relationship Id="rId378" Type="http://schemas.openxmlformats.org/officeDocument/2006/relationships/hyperlink" Target="https://twitter.com/" TargetMode="External"/><Relationship Id="rId585" Type="http://schemas.openxmlformats.org/officeDocument/2006/relationships/hyperlink" Target="https://twitter.com/i/web/status/829945497171267584" TargetMode="External"/><Relationship Id="rId792" Type="http://schemas.openxmlformats.org/officeDocument/2006/relationships/hyperlink" Target="https://twitter.com/" TargetMode="External"/><Relationship Id="rId2059" Type="http://schemas.openxmlformats.org/officeDocument/2006/relationships/hyperlink" Target="https://twitter.com/" TargetMode="External"/><Relationship Id="rId2266" Type="http://schemas.openxmlformats.org/officeDocument/2006/relationships/hyperlink" Target="https://twitter.com/" TargetMode="External"/><Relationship Id="rId2473" Type="http://schemas.openxmlformats.org/officeDocument/2006/relationships/hyperlink" Target="https://twitter.com/" TargetMode="External"/><Relationship Id="rId2680" Type="http://schemas.openxmlformats.org/officeDocument/2006/relationships/hyperlink" Target="https://twitter.com/" TargetMode="External"/><Relationship Id="rId238" Type="http://schemas.openxmlformats.org/officeDocument/2006/relationships/hyperlink" Target="https://twitter.com/i/web/status/830028558189879296" TargetMode="External"/><Relationship Id="rId445" Type="http://schemas.openxmlformats.org/officeDocument/2006/relationships/hyperlink" Target="http://www.teenvogue.com/story/congresswoman-maxine-waters-believes-donald-trump-should-be-impeached" TargetMode="External"/><Relationship Id="rId652" Type="http://schemas.openxmlformats.org/officeDocument/2006/relationships/hyperlink" Target="https://www.youtube.com/watch?v=GP0LcPSsY-k&amp;feature=youtu.be" TargetMode="External"/><Relationship Id="rId1075" Type="http://schemas.openxmlformats.org/officeDocument/2006/relationships/hyperlink" Target="https://twitter.com/" TargetMode="External"/><Relationship Id="rId1282" Type="http://schemas.openxmlformats.org/officeDocument/2006/relationships/hyperlink" Target="http://www.independent.co.uk/news/world/americas/donald-trump-sign-executive-order-police-more-authority-murder-shooting-us-president-jeff-sessions-a7572001.html" TargetMode="External"/><Relationship Id="rId2126" Type="http://schemas.openxmlformats.org/officeDocument/2006/relationships/hyperlink" Target="https://twitter.com/" TargetMode="External"/><Relationship Id="rId2333" Type="http://schemas.openxmlformats.org/officeDocument/2006/relationships/hyperlink" Target="https://twitter.com/" TargetMode="External"/><Relationship Id="rId2540" Type="http://schemas.openxmlformats.org/officeDocument/2006/relationships/hyperlink" Target="https://twitter.com/" TargetMode="External"/><Relationship Id="rId305" Type="http://schemas.openxmlformats.org/officeDocument/2006/relationships/hyperlink" Target="https://twitter.com/" TargetMode="External"/><Relationship Id="rId512" Type="http://schemas.openxmlformats.org/officeDocument/2006/relationships/hyperlink" Target="http://trib.al/aritpEi" TargetMode="External"/><Relationship Id="rId1142" Type="http://schemas.openxmlformats.org/officeDocument/2006/relationships/hyperlink" Target="http://vntyfr.com/ILfFlOH" TargetMode="External"/><Relationship Id="rId2400" Type="http://schemas.openxmlformats.org/officeDocument/2006/relationships/hyperlink" Target="https://twitter.com/" TargetMode="External"/><Relationship Id="rId1002" Type="http://schemas.openxmlformats.org/officeDocument/2006/relationships/hyperlink" Target="https://twitter.com/" TargetMode="External"/><Relationship Id="rId1959" Type="http://schemas.openxmlformats.org/officeDocument/2006/relationships/hyperlink" Target="https://twitter.com/" TargetMode="External"/><Relationship Id="rId1819" Type="http://schemas.openxmlformats.org/officeDocument/2006/relationships/hyperlink" Target="https://twitter.com/" TargetMode="External"/><Relationship Id="rId2190" Type="http://schemas.openxmlformats.org/officeDocument/2006/relationships/hyperlink" Target="https://twitter.com/" TargetMode="External"/><Relationship Id="rId162" Type="http://schemas.openxmlformats.org/officeDocument/2006/relationships/hyperlink" Target="https://www.change.org/p/justin-trudeau-do-not-meet-with-donald-trump" TargetMode="External"/><Relationship Id="rId2050" Type="http://schemas.openxmlformats.org/officeDocument/2006/relationships/hyperlink" Target="https://twitter.com/" TargetMode="External"/><Relationship Id="rId979" Type="http://schemas.openxmlformats.org/officeDocument/2006/relationships/hyperlink" Target="https://twitter.com/" TargetMode="External"/><Relationship Id="rId839" Type="http://schemas.openxmlformats.org/officeDocument/2006/relationships/hyperlink" Target="https://twitter.com/" TargetMode="External"/><Relationship Id="rId1469" Type="http://schemas.openxmlformats.org/officeDocument/2006/relationships/hyperlink" Target="http://www.politico.com/story/2017/02/donald-trump-challenges-governing-presidency-234879" TargetMode="External"/><Relationship Id="rId1676" Type="http://schemas.openxmlformats.org/officeDocument/2006/relationships/hyperlink" Target="https://twitter.com/i/web/status/830029872424710144" TargetMode="External"/><Relationship Id="rId1883" Type="http://schemas.openxmlformats.org/officeDocument/2006/relationships/hyperlink" Target="https://twitter.com/" TargetMode="External"/><Relationship Id="rId2727" Type="http://schemas.openxmlformats.org/officeDocument/2006/relationships/hyperlink" Target="https://twitter.com/" TargetMode="External"/><Relationship Id="rId906" Type="http://schemas.openxmlformats.org/officeDocument/2006/relationships/hyperlink" Target="https://twitter.com/" TargetMode="External"/><Relationship Id="rId1329" Type="http://schemas.openxmlformats.org/officeDocument/2006/relationships/hyperlink" Target="http://pulse.com.gh/international/donald-trump-us-president-says-israel-settlement-growth-not-good-for-peace-id6200999.html?utm_medium=Social&amp;utm_campaign=Echobox&amp;utm_source=Twitter&amp;utm_term=Autofeed" TargetMode="External"/><Relationship Id="rId1536" Type="http://schemas.openxmlformats.org/officeDocument/2006/relationships/hyperlink" Target="http://trib.al/c79VQCr" TargetMode="External"/><Relationship Id="rId1743" Type="http://schemas.openxmlformats.org/officeDocument/2006/relationships/hyperlink" Target="https://twitter.com/" TargetMode="External"/><Relationship Id="rId1950" Type="http://schemas.openxmlformats.org/officeDocument/2006/relationships/hyperlink" Target="https://twitter.com/" TargetMode="External"/><Relationship Id="rId35" Type="http://schemas.openxmlformats.org/officeDocument/2006/relationships/hyperlink" Target="https://www.youtube.com/watch?v=XTvzcMRHc9I&amp;feature=youtu.be" TargetMode="External"/><Relationship Id="rId1603" Type="http://schemas.openxmlformats.org/officeDocument/2006/relationships/hyperlink" Target="https://www.indy100.com/article/ethicists-donald-trump-sued-tweets-ivanka-clothing-line-nordstrom-7570746" TargetMode="External"/><Relationship Id="rId1810" Type="http://schemas.openxmlformats.org/officeDocument/2006/relationships/hyperlink" Target="https://twitter.com/" TargetMode="External"/><Relationship Id="rId489" Type="http://schemas.openxmlformats.org/officeDocument/2006/relationships/hyperlink" Target="http://www.nbcnews.com/politics/white-house/donald-trump-s-feud-nordstrom-sparks-warnings-ethics-experts-n719141" TargetMode="External"/><Relationship Id="rId696" Type="http://schemas.openxmlformats.org/officeDocument/2006/relationships/hyperlink" Target="https://twitter.com/" TargetMode="External"/><Relationship Id="rId2377" Type="http://schemas.openxmlformats.org/officeDocument/2006/relationships/hyperlink" Target="https://twitter.com/" TargetMode="External"/><Relationship Id="rId2584" Type="http://schemas.openxmlformats.org/officeDocument/2006/relationships/hyperlink" Target="https://twitter.com/" TargetMode="External"/><Relationship Id="rId349" Type="http://schemas.openxmlformats.org/officeDocument/2006/relationships/hyperlink" Target="https://twitter.com/" TargetMode="External"/><Relationship Id="rId556" Type="http://schemas.openxmlformats.org/officeDocument/2006/relationships/hyperlink" Target="http://trib.al/c79VQCr" TargetMode="External"/><Relationship Id="rId763" Type="http://schemas.openxmlformats.org/officeDocument/2006/relationships/hyperlink" Target="https://twitter.com/" TargetMode="External"/><Relationship Id="rId1186" Type="http://schemas.openxmlformats.org/officeDocument/2006/relationships/hyperlink" Target="https://twitter.com/Bencjacobs/status/829904708538085378" TargetMode="External"/><Relationship Id="rId1393" Type="http://schemas.openxmlformats.org/officeDocument/2006/relationships/hyperlink" Target="http://trib.al/c79VQCr" TargetMode="External"/><Relationship Id="rId2237" Type="http://schemas.openxmlformats.org/officeDocument/2006/relationships/hyperlink" Target="https://twitter.com/" TargetMode="External"/><Relationship Id="rId2444" Type="http://schemas.openxmlformats.org/officeDocument/2006/relationships/hyperlink" Target="https://twitter.com/" TargetMode="External"/><Relationship Id="rId209" Type="http://schemas.openxmlformats.org/officeDocument/2006/relationships/hyperlink" Target="https://www.wsj.com/articles/donald-trump-affirms-commitment-to-one-china-policy-in-call-with-xi-jinping-1486699771?emailToken=JRrzcPt7Y32VgtI2b8ww01shaqVNF/WUQ0uSJX7EO1LJrznepuekxrkwit2r5H+oAEF86pUP7285THjJh25rV97Umrg6ml6gfzxCr43ElB2Kf0bamlaLe+VZ7/WFoHc4v/YEQw==" TargetMode="External"/><Relationship Id="rId416" Type="http://schemas.openxmlformats.org/officeDocument/2006/relationships/hyperlink" Target="http://www.huffingtonpost.com/entry/donald-trump-bathrobe-photoshop-battle_us_589c2ac6e4b09bd304c02016?ncid=engmodushpmg00000004" TargetMode="External"/><Relationship Id="rId970" Type="http://schemas.openxmlformats.org/officeDocument/2006/relationships/hyperlink" Target="https://twitter.com/" TargetMode="External"/><Relationship Id="rId1046" Type="http://schemas.openxmlformats.org/officeDocument/2006/relationships/hyperlink" Target="https://twitter.com/" TargetMode="External"/><Relationship Id="rId1253" Type="http://schemas.openxmlformats.org/officeDocument/2006/relationships/hyperlink" Target="https://mobile.nytimes.com/2017/02/08/sports/football/new-england-patriots-white-house-visit-donald-trump.html?smid=tw-nytimes&amp;smtyp=cur&amp;_r=0&amp;referer=" TargetMode="External"/><Relationship Id="rId2651" Type="http://schemas.openxmlformats.org/officeDocument/2006/relationships/hyperlink" Target="https://twitter.com/" TargetMode="External"/><Relationship Id="rId623" Type="http://schemas.openxmlformats.org/officeDocument/2006/relationships/hyperlink" Target="http://www.cnn.com/2017/02/10/us/trump-travel-ban-timeline/index.html?sr=twpol021017trump-travel-ban-timeline1208PMStoryLink&amp;linkId=34351206" TargetMode="External"/><Relationship Id="rId830" Type="http://schemas.openxmlformats.org/officeDocument/2006/relationships/hyperlink" Target="https://twitter.com/" TargetMode="External"/><Relationship Id="rId1460" Type="http://schemas.openxmlformats.org/officeDocument/2006/relationships/hyperlink" Target="http://www.theverge.com/2017/2/9/14559934/rusty-patched-bumblebee-endangered-listing-freeze-donald-trump" TargetMode="External"/><Relationship Id="rId2304" Type="http://schemas.openxmlformats.org/officeDocument/2006/relationships/hyperlink" Target="https://twitter.com/" TargetMode="External"/><Relationship Id="rId2511" Type="http://schemas.openxmlformats.org/officeDocument/2006/relationships/hyperlink" Target="https://twitter.com/" TargetMode="External"/><Relationship Id="rId1113" Type="http://schemas.openxmlformats.org/officeDocument/2006/relationships/hyperlink" Target="https://www.youtube.com/watch?v=cHYl_sBDHc4&amp;feature=youtu.be&amp;a" TargetMode="External"/><Relationship Id="rId1320" Type="http://schemas.openxmlformats.org/officeDocument/2006/relationships/hyperlink" Target="http://www.cnn.com/2017/02/10/politics/donald-trump-travel-ban-politics/index.html" TargetMode="External"/><Relationship Id="rId2094" Type="http://schemas.openxmlformats.org/officeDocument/2006/relationships/hyperlink" Target="https://twitter.com/" TargetMode="External"/><Relationship Id="rId273" Type="http://schemas.openxmlformats.org/officeDocument/2006/relationships/hyperlink" Target="https://twitter.com/" TargetMode="External"/><Relationship Id="rId480" Type="http://schemas.openxmlformats.org/officeDocument/2006/relationships/hyperlink" Target="http://www.abc.net.au/news/2017-02-10/can-donald-trump-control-the-courts/8260848" TargetMode="External"/><Relationship Id="rId2161" Type="http://schemas.openxmlformats.org/officeDocument/2006/relationships/hyperlink" Target="https://twitter.com/" TargetMode="External"/><Relationship Id="rId133" Type="http://schemas.openxmlformats.org/officeDocument/2006/relationships/hyperlink" Target="https://twitter.com/" TargetMode="External"/><Relationship Id="rId340" Type="http://schemas.openxmlformats.org/officeDocument/2006/relationships/hyperlink" Target="https://twitter.com/" TargetMode="External"/><Relationship Id="rId2021" Type="http://schemas.openxmlformats.org/officeDocument/2006/relationships/hyperlink" Target="https://twitter.com/" TargetMode="External"/><Relationship Id="rId200" Type="http://schemas.openxmlformats.org/officeDocument/2006/relationships/hyperlink" Target="http://www.wordsepic.com/2017/01/see-58-democrats-that-wont-attend.html" TargetMode="External"/><Relationship Id="rId1787" Type="http://schemas.openxmlformats.org/officeDocument/2006/relationships/hyperlink" Target="https://twitter.com/" TargetMode="External"/><Relationship Id="rId1994" Type="http://schemas.openxmlformats.org/officeDocument/2006/relationships/hyperlink" Target="https://twitter.com/" TargetMode="External"/><Relationship Id="rId79" Type="http://schemas.openxmlformats.org/officeDocument/2006/relationships/hyperlink" Target="https://twitter.com/" TargetMode="External"/><Relationship Id="rId1647" Type="http://schemas.openxmlformats.org/officeDocument/2006/relationships/hyperlink" Target="https://twitter.com/i/web/status/829798886227243009" TargetMode="External"/><Relationship Id="rId1854" Type="http://schemas.openxmlformats.org/officeDocument/2006/relationships/hyperlink" Target="https://twitter.com/" TargetMode="External"/><Relationship Id="rId1507" Type="http://schemas.openxmlformats.org/officeDocument/2006/relationships/hyperlink" Target="http://www.independent.co.uk/news/world/americas/donald-trump-sign-executive-order-police-more-authority-murder-shooting-us-president-jeff-sessions-a7572001.html" TargetMode="External"/><Relationship Id="rId1714" Type="http://schemas.openxmlformats.org/officeDocument/2006/relationships/hyperlink" Target="https://twitter.com/i/web/status/830023577827160066" TargetMode="External"/><Relationship Id="rId1921" Type="http://schemas.openxmlformats.org/officeDocument/2006/relationships/hyperlink" Target="https://twitter.com/" TargetMode="External"/><Relationship Id="rId2488" Type="http://schemas.openxmlformats.org/officeDocument/2006/relationships/hyperlink" Target="https://twitter.com/" TargetMode="External"/><Relationship Id="rId1297" Type="http://schemas.openxmlformats.org/officeDocument/2006/relationships/hyperlink" Target="http://www.aporrea.org/internacionales/n304029.html" TargetMode="External"/><Relationship Id="rId2695" Type="http://schemas.openxmlformats.org/officeDocument/2006/relationships/hyperlink" Target="https://twitter.com/" TargetMode="External"/><Relationship Id="rId667" Type="http://schemas.openxmlformats.org/officeDocument/2006/relationships/hyperlink" Target="https://twitter.com/" TargetMode="External"/><Relationship Id="rId874" Type="http://schemas.openxmlformats.org/officeDocument/2006/relationships/hyperlink" Target="https://twitter.com/" TargetMode="External"/><Relationship Id="rId2348" Type="http://schemas.openxmlformats.org/officeDocument/2006/relationships/hyperlink" Target="https://twitter.com/" TargetMode="External"/><Relationship Id="rId2555" Type="http://schemas.openxmlformats.org/officeDocument/2006/relationships/hyperlink" Target="https://twitter.com/" TargetMode="External"/><Relationship Id="rId2762" Type="http://schemas.openxmlformats.org/officeDocument/2006/relationships/hyperlink" Target="https://twitter.com/" TargetMode="External"/><Relationship Id="rId527" Type="http://schemas.openxmlformats.org/officeDocument/2006/relationships/hyperlink" Target="http://trib.al/c79VQCr" TargetMode="External"/><Relationship Id="rId734" Type="http://schemas.openxmlformats.org/officeDocument/2006/relationships/hyperlink" Target="https://twitter.com/" TargetMode="External"/><Relationship Id="rId941" Type="http://schemas.openxmlformats.org/officeDocument/2006/relationships/hyperlink" Target="https://twitter.com/" TargetMode="External"/><Relationship Id="rId1157" Type="http://schemas.openxmlformats.org/officeDocument/2006/relationships/hyperlink" Target="http://www.independent.co.uk/news/world/americas/donald-trump-sign-executive-order-police-more-authority-murder-shooting-us-president-jeff-sessions-a7572001.html" TargetMode="External"/><Relationship Id="rId1364" Type="http://schemas.openxmlformats.org/officeDocument/2006/relationships/hyperlink" Target="https://twitter.com/i/web/status/829900980540043268" TargetMode="External"/><Relationship Id="rId1571" Type="http://schemas.openxmlformats.org/officeDocument/2006/relationships/hyperlink" Target="http://www.breitbart.com/big-government/2017/02/08/donald-trump-wall-getting-designed-right-now/" TargetMode="External"/><Relationship Id="rId2208" Type="http://schemas.openxmlformats.org/officeDocument/2006/relationships/hyperlink" Target="https://twitter.com/" TargetMode="External"/><Relationship Id="rId2415" Type="http://schemas.openxmlformats.org/officeDocument/2006/relationships/hyperlink" Target="https://twitter.com/" TargetMode="External"/><Relationship Id="rId2622" Type="http://schemas.openxmlformats.org/officeDocument/2006/relationships/hyperlink" Target="https://twitter.com/" TargetMode="External"/><Relationship Id="rId70" Type="http://schemas.openxmlformats.org/officeDocument/2006/relationships/hyperlink" Target="https://twitter.com/"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224" Type="http://schemas.openxmlformats.org/officeDocument/2006/relationships/hyperlink" Target="http://trib.al/u0dEg3L" TargetMode="External"/><Relationship Id="rId1431" Type="http://schemas.openxmlformats.org/officeDocument/2006/relationships/hyperlink" Target="http://cnnespanol.cnn.com/?p=378195" TargetMode="External"/><Relationship Id="rId177" Type="http://schemas.openxmlformats.org/officeDocument/2006/relationships/hyperlink" Target="http://www.politifact.com/personalities/donald-trump/" TargetMode="External"/><Relationship Id="rId384" Type="http://schemas.openxmlformats.org/officeDocument/2006/relationships/hyperlink" Target="https://twitter.com/" TargetMode="External"/><Relationship Id="rId591" Type="http://schemas.openxmlformats.org/officeDocument/2006/relationships/hyperlink" Target="http://www.independent.co.uk/news/world/americas/donald-trump-sign-executive-order-police-more-authority-murder-shooting-us-president-jeff-sessions-a7572001.html" TargetMode="External"/><Relationship Id="rId2065" Type="http://schemas.openxmlformats.org/officeDocument/2006/relationships/hyperlink" Target="https://twitter.com/" TargetMode="External"/><Relationship Id="rId2272" Type="http://schemas.openxmlformats.org/officeDocument/2006/relationships/hyperlink" Target="https://twitter.com/" TargetMode="External"/><Relationship Id="rId244" Type="http://schemas.openxmlformats.org/officeDocument/2006/relationships/hyperlink" Target="https://twitter.com/" TargetMode="External"/><Relationship Id="rId1081" Type="http://schemas.openxmlformats.org/officeDocument/2006/relationships/hyperlink" Target="https://twitter.com/" TargetMode="External"/><Relationship Id="rId451" Type="http://schemas.openxmlformats.org/officeDocument/2006/relationships/hyperlink" Target="https://www.youtube.com/watch?v=40C2sLs3cfU&amp;feature=youtu.be" TargetMode="External"/><Relationship Id="rId2132" Type="http://schemas.openxmlformats.org/officeDocument/2006/relationships/hyperlink" Target="https://twitter.com/" TargetMode="External"/><Relationship Id="rId104" Type="http://schemas.openxmlformats.org/officeDocument/2006/relationships/hyperlink" Target="https://twitter.com/" TargetMode="External"/><Relationship Id="rId311" Type="http://schemas.openxmlformats.org/officeDocument/2006/relationships/hyperlink" Target="https://twitter.com/" TargetMode="External"/><Relationship Id="rId1898" Type="http://schemas.openxmlformats.org/officeDocument/2006/relationships/hyperlink" Target="https://twitter.com/" TargetMode="External"/><Relationship Id="rId1758" Type="http://schemas.openxmlformats.org/officeDocument/2006/relationships/hyperlink" Target="https://twitter.com/" TargetMode="External"/><Relationship Id="rId1965" Type="http://schemas.openxmlformats.org/officeDocument/2006/relationships/hyperlink" Target="https://twitter.com/" TargetMode="External"/><Relationship Id="rId1618" Type="http://schemas.openxmlformats.org/officeDocument/2006/relationships/hyperlink" Target="https://www.facebook.com/headabovewaterTC/posts/1830761967194474?platform=hootsuite" TargetMode="External"/><Relationship Id="rId1825" Type="http://schemas.openxmlformats.org/officeDocument/2006/relationships/hyperlink" Target="https://twitter.com/" TargetMode="External"/><Relationship Id="rId2599" Type="http://schemas.openxmlformats.org/officeDocument/2006/relationships/hyperlink" Target="https://twitter.com/" TargetMode="External"/><Relationship Id="rId778" Type="http://schemas.openxmlformats.org/officeDocument/2006/relationships/hyperlink" Target="https://twitter.com/" TargetMode="External"/><Relationship Id="rId985" Type="http://schemas.openxmlformats.org/officeDocument/2006/relationships/hyperlink" Target="https://twitter.com/" TargetMode="External"/><Relationship Id="rId2459" Type="http://schemas.openxmlformats.org/officeDocument/2006/relationships/hyperlink" Target="https://twitter.com/" TargetMode="External"/><Relationship Id="rId2666" Type="http://schemas.openxmlformats.org/officeDocument/2006/relationships/hyperlink" Target="https://twitter.com/" TargetMode="External"/><Relationship Id="rId638" Type="http://schemas.openxmlformats.org/officeDocument/2006/relationships/hyperlink" Target="http://www.ktvu.com/news/politics/234834741-story" TargetMode="External"/><Relationship Id="rId845" Type="http://schemas.openxmlformats.org/officeDocument/2006/relationships/hyperlink" Target="https://twitter.com/" TargetMode="External"/><Relationship Id="rId1268" Type="http://schemas.openxmlformats.org/officeDocument/2006/relationships/hyperlink" Target="https://www.theguardian.com/technology/2017/feb/10/silicon-valley-right-wing-donald-trump-peter-thiel?CMP=Share_iOSApp_Other" TargetMode="External"/><Relationship Id="rId1475" Type="http://schemas.openxmlformats.org/officeDocument/2006/relationships/hyperlink" Target="http://www.politico.com/story/2017/02/donald-trump-challenges-governing-presidency-234879" TargetMode="External"/><Relationship Id="rId1682" Type="http://schemas.openxmlformats.org/officeDocument/2006/relationships/hyperlink" Target="http://www.independent.co.uk/news/world/americas/donald-trump-claims-botched-yemen-raid-us-winning-success-failure-twitter-rant-a7571646.html" TargetMode="External"/><Relationship Id="rId2319" Type="http://schemas.openxmlformats.org/officeDocument/2006/relationships/hyperlink" Target="https://twitter.com/" TargetMode="External"/><Relationship Id="rId2526" Type="http://schemas.openxmlformats.org/officeDocument/2006/relationships/hyperlink" Target="https://twitter.com/" TargetMode="External"/><Relationship Id="rId2733" Type="http://schemas.openxmlformats.org/officeDocument/2006/relationships/hyperlink" Target="https://twitter.com/" TargetMode="External"/><Relationship Id="rId705" Type="http://schemas.openxmlformats.org/officeDocument/2006/relationships/hyperlink" Target="https://twitter.com/" TargetMode="External"/><Relationship Id="rId1128" Type="http://schemas.openxmlformats.org/officeDocument/2006/relationships/hyperlink" Target="http://www.thecomet.net/news/conservative_councillor_who_claimed_14_000_in_expenses_and_allowances_stuns_public_debate_with_aggressive_donald_trump_style_rant_saying_i_m_not_giving_my_pay_rise_back_1_4884533" TargetMode="External"/><Relationship Id="rId1335" Type="http://schemas.openxmlformats.org/officeDocument/2006/relationships/hyperlink" Target="http://www.standard.co.uk/news/world/us-visa-applicants-could-be-asked-for-social-media-passwords-under-donald-trump-border-crackdown-a3461071.html?platform=hootsuite" TargetMode="External"/><Relationship Id="rId1542" Type="http://schemas.openxmlformats.org/officeDocument/2006/relationships/hyperlink" Target="http://www.independent.co.uk/news/world/americas/mike-flynn-nsc-barack-obama-sanctions-russia-nine-people-donald-trump-inauguration-national-security-a7572641.html" TargetMode="External"/><Relationship Id="rId912" Type="http://schemas.openxmlformats.org/officeDocument/2006/relationships/hyperlink" Target="https://twitter.com/" TargetMode="External"/><Relationship Id="rId41" Type="http://schemas.openxmlformats.org/officeDocument/2006/relationships/hyperlink" Target="https://life.spectator.co.uk/2017/02/donald-trump-take-note-every-mans-wardrobe-needs-decent-dressing-gown/" TargetMode="External"/><Relationship Id="rId1402" Type="http://schemas.openxmlformats.org/officeDocument/2006/relationships/hyperlink" Target="http://deadline.com/2017/02/diego-luna-donald-trump-wall-berlin-mexico-maggie-gyllenhaal-paul-verhoeven-1201906405/?utm_medium=twitter&amp;utm_source=dlvr.it" TargetMode="External"/><Relationship Id="rId288" Type="http://schemas.openxmlformats.org/officeDocument/2006/relationships/hyperlink" Target="https://twitter.com/" TargetMode="External"/><Relationship Id="rId495" Type="http://schemas.openxmlformats.org/officeDocument/2006/relationships/hyperlink" Target="http://www.economist.com/news/finance-and-economics/21716618-pillar-global-financial-stability-under-threat-donald-trump-and-dollar?fsrc=scn/tw/te/rfd/pe" TargetMode="External"/><Relationship Id="rId2176" Type="http://schemas.openxmlformats.org/officeDocument/2006/relationships/hyperlink" Target="https://twitter.com/" TargetMode="External"/><Relationship Id="rId2383" Type="http://schemas.openxmlformats.org/officeDocument/2006/relationships/hyperlink" Target="https://twitter.com/" TargetMode="External"/><Relationship Id="rId2590" Type="http://schemas.openxmlformats.org/officeDocument/2006/relationships/hyperlink" Target="https://twitter.com/" TargetMode="External"/><Relationship Id="rId148" Type="http://schemas.openxmlformats.org/officeDocument/2006/relationships/hyperlink" Target="https://twitter.com/" TargetMode="External"/><Relationship Id="rId355" Type="http://schemas.openxmlformats.org/officeDocument/2006/relationships/hyperlink" Target="https://twitter.com/" TargetMode="External"/><Relationship Id="rId562" Type="http://schemas.openxmlformats.org/officeDocument/2006/relationships/hyperlink" Target="http://www.politico.com/blogs/donald-trump-administration/2017/02/pmark-calabria-chief-economist-trump-234845?utm_content=buffer22f54&amp;utm_medium=social&amp;utm_source=facebook.com&amp;utm_campaign=buffer" TargetMode="External"/><Relationship Id="rId1192" Type="http://schemas.openxmlformats.org/officeDocument/2006/relationships/hyperlink" Target="http://periodistas-es.com/eeuu-jueces-rechazan-apelacion-decreto-donald-trump-81734" TargetMode="External"/><Relationship Id="rId2036" Type="http://schemas.openxmlformats.org/officeDocument/2006/relationships/hyperlink" Target="https://twitter.com/" TargetMode="External"/><Relationship Id="rId2243" Type="http://schemas.openxmlformats.org/officeDocument/2006/relationships/hyperlink" Target="https://twitter.com/" TargetMode="External"/><Relationship Id="rId2450" Type="http://schemas.openxmlformats.org/officeDocument/2006/relationships/hyperlink" Target="https://twitter.com/" TargetMode="External"/><Relationship Id="rId215" Type="http://schemas.openxmlformats.org/officeDocument/2006/relationships/hyperlink" Target="http://www.lemonde.fr/donald-trump/article/2017/02/10/la-suspension-du-decret-anti-immigration-de-donald-trump-maintenue-par-la-cour-d-appel_5077414_4853715.html?utm_campaign=Echobox&amp;utm_medium=Social&amp;utm_source=Twitter" TargetMode="External"/><Relationship Id="rId422" Type="http://schemas.openxmlformats.org/officeDocument/2006/relationships/hyperlink" Target="http://trib.al/BG4Lze6" TargetMode="External"/><Relationship Id="rId1052" Type="http://schemas.openxmlformats.org/officeDocument/2006/relationships/hyperlink" Target="https://twitter.com/" TargetMode="External"/><Relationship Id="rId2103" Type="http://schemas.openxmlformats.org/officeDocument/2006/relationships/hyperlink" Target="https://twitter.com/" TargetMode="External"/><Relationship Id="rId2310" Type="http://schemas.openxmlformats.org/officeDocument/2006/relationships/hyperlink" Target="https://twitter.com/" TargetMode="External"/><Relationship Id="rId1869" Type="http://schemas.openxmlformats.org/officeDocument/2006/relationships/hyperlink" Target="https://twitter.com/" TargetMode="External"/><Relationship Id="rId1729" Type="http://schemas.openxmlformats.org/officeDocument/2006/relationships/hyperlink" Target="https://twitter.com/" TargetMode="External"/><Relationship Id="rId1936" Type="http://schemas.openxmlformats.org/officeDocument/2006/relationships/hyperlink" Target="https://twitter.com/" TargetMode="External"/><Relationship Id="rId5" Type="http://schemas.openxmlformats.org/officeDocument/2006/relationships/hyperlink" Target="http://cnnespanol.cnn.com/DonaldTrump" TargetMode="External"/><Relationship Id="rId889" Type="http://schemas.openxmlformats.org/officeDocument/2006/relationships/hyperlink" Target="https://twitter.com/" TargetMode="External"/><Relationship Id="rId2777" Type="http://schemas.openxmlformats.org/officeDocument/2006/relationships/hyperlink" Target="https://twitter.com/" TargetMode="External"/><Relationship Id="rId749" Type="http://schemas.openxmlformats.org/officeDocument/2006/relationships/hyperlink" Target="https://twitter.com/" TargetMode="External"/><Relationship Id="rId1379" Type="http://schemas.openxmlformats.org/officeDocument/2006/relationships/hyperlink" Target="https://www.youtube.com/watch?v=x9pc75W_QrE&amp;feature=youtu.be" TargetMode="External"/><Relationship Id="rId1586" Type="http://schemas.openxmlformats.org/officeDocument/2006/relationships/hyperlink" Target="https://timesofislamabad.com/donald-trump-gets-a-hefty-blow-from-judiciary-2/2017/02/10/" TargetMode="External"/><Relationship Id="rId609" Type="http://schemas.openxmlformats.org/officeDocument/2006/relationships/hyperlink" Target="http://www.motherjones.com/politics/2017/02/donald-trump-nordstrom-tweet-ivanka" TargetMode="External"/><Relationship Id="rId956" Type="http://schemas.openxmlformats.org/officeDocument/2006/relationships/hyperlink" Target="https://twitter.com/" TargetMode="External"/><Relationship Id="rId1239" Type="http://schemas.openxmlformats.org/officeDocument/2006/relationships/hyperlink" Target="https://twitter.com/i/web/status/829837643168878592" TargetMode="External"/><Relationship Id="rId1793" Type="http://schemas.openxmlformats.org/officeDocument/2006/relationships/hyperlink" Target="https://twitter.com/" TargetMode="External"/><Relationship Id="rId2637" Type="http://schemas.openxmlformats.org/officeDocument/2006/relationships/hyperlink" Target="https://twitter.com/" TargetMode="External"/><Relationship Id="rId85" Type="http://schemas.openxmlformats.org/officeDocument/2006/relationships/hyperlink" Target="https://twitter.com/" TargetMode="External"/><Relationship Id="rId816" Type="http://schemas.openxmlformats.org/officeDocument/2006/relationships/hyperlink" Target="https://twitter.com/" TargetMode="External"/><Relationship Id="rId1446" Type="http://schemas.openxmlformats.org/officeDocument/2006/relationships/hyperlink" Target="http://epmundo.com/donald-trump-dice-que-va-en-serio-yo-no-bromeo-y-muchas-cosas-sucederan/" TargetMode="External"/><Relationship Id="rId1653" Type="http://schemas.openxmlformats.org/officeDocument/2006/relationships/hyperlink" Target="http://www.okayplayer.com/news/preliminary-impeachment-papers-filed-against-donald-trump.html" TargetMode="External"/><Relationship Id="rId1860" Type="http://schemas.openxmlformats.org/officeDocument/2006/relationships/hyperlink" Target="https://twitter.com/" TargetMode="External"/><Relationship Id="rId2704" Type="http://schemas.openxmlformats.org/officeDocument/2006/relationships/hyperlink" Target="https://twitter.com/" TargetMode="External"/><Relationship Id="rId1306" Type="http://schemas.openxmlformats.org/officeDocument/2006/relationships/hyperlink" Target="https://www.youtube.com/watch?v=6oXXsyVyjnY" TargetMode="External"/><Relationship Id="rId1513" Type="http://schemas.openxmlformats.org/officeDocument/2006/relationships/hyperlink" Target="https://article.wn.com/view/2017/02/10/Donald_Trump_just_lost_bigly_m/?utm_source=dlvr.it&amp;utm_medium=twitter" TargetMode="External"/><Relationship Id="rId1720" Type="http://schemas.openxmlformats.org/officeDocument/2006/relationships/hyperlink" Target="https://twitter.com/" TargetMode="External"/><Relationship Id="rId12" Type="http://schemas.openxmlformats.org/officeDocument/2006/relationships/hyperlink" Target="http://www.ofuxico.com.br/noticias-sobre-famosos/divida-de-donald-trump-chega-a-us-900-milhoes/2017/02/10-286655.html" TargetMode="External"/><Relationship Id="rId399" Type="http://schemas.openxmlformats.org/officeDocument/2006/relationships/hyperlink" Target="https://twitter.com/Bencjacobs/status/829904708538085378" TargetMode="External"/><Relationship Id="rId2287" Type="http://schemas.openxmlformats.org/officeDocument/2006/relationships/hyperlink" Target="https://twitter.com/" TargetMode="External"/><Relationship Id="rId2494" Type="http://schemas.openxmlformats.org/officeDocument/2006/relationships/hyperlink" Target="https://twitter.com/" TargetMode="External"/><Relationship Id="rId259" Type="http://schemas.openxmlformats.org/officeDocument/2006/relationships/hyperlink" Target="https://twitter.com/" TargetMode="External"/><Relationship Id="rId466" Type="http://schemas.openxmlformats.org/officeDocument/2006/relationships/hyperlink" Target="http://www.dailykos.com/story/2017/2/9/1631858/-Donald-Trump-has-successfully-buried-the-story-that-worries-him-most" TargetMode="External"/><Relationship Id="rId673" Type="http://schemas.openxmlformats.org/officeDocument/2006/relationships/hyperlink" Target="https://twitter.com/" TargetMode="External"/><Relationship Id="rId880" Type="http://schemas.openxmlformats.org/officeDocument/2006/relationships/hyperlink" Target="https://twitter.com/" TargetMode="External"/><Relationship Id="rId1096" Type="http://schemas.openxmlformats.org/officeDocument/2006/relationships/hyperlink" Target="https://t.co/UmDrTssyhy" TargetMode="External"/><Relationship Id="rId2147" Type="http://schemas.openxmlformats.org/officeDocument/2006/relationships/hyperlink" Target="https://twitter.com/" TargetMode="External"/><Relationship Id="rId2354" Type="http://schemas.openxmlformats.org/officeDocument/2006/relationships/hyperlink" Target="https://twitter.com/" TargetMode="External"/><Relationship Id="rId2561" Type="http://schemas.openxmlformats.org/officeDocument/2006/relationships/hyperlink" Target="https://twitter.com/" TargetMode="External"/><Relationship Id="rId119" Type="http://schemas.openxmlformats.org/officeDocument/2006/relationships/hyperlink" Target="https://twitter.com/" TargetMode="External"/><Relationship Id="rId326" Type="http://schemas.openxmlformats.org/officeDocument/2006/relationships/hyperlink" Target="https://twitter.com/" TargetMode="External"/><Relationship Id="rId533" Type="http://schemas.openxmlformats.org/officeDocument/2006/relationships/hyperlink" Target="http://lasillarota.com/conoce-la-historia-de-la-mexicana-que-renuncio-a-su-visa-en-protesta-a-trump" TargetMode="External"/><Relationship Id="rId1163" Type="http://schemas.openxmlformats.org/officeDocument/2006/relationships/hyperlink" Target="http://trib.al/c79VQCr" TargetMode="External"/><Relationship Id="rId1370" Type="http://schemas.openxmlformats.org/officeDocument/2006/relationships/hyperlink" Target="http://linkis.com/7tqyb" TargetMode="External"/><Relationship Id="rId2007" Type="http://schemas.openxmlformats.org/officeDocument/2006/relationships/hyperlink" Target="https://twitter.com/" TargetMode="External"/><Relationship Id="rId2214" Type="http://schemas.openxmlformats.org/officeDocument/2006/relationships/hyperlink" Target="https://twitter.com/" TargetMode="External"/><Relationship Id="rId740" Type="http://schemas.openxmlformats.org/officeDocument/2006/relationships/hyperlink" Target="https://twitter.com/" TargetMode="External"/><Relationship Id="rId1023" Type="http://schemas.openxmlformats.org/officeDocument/2006/relationships/hyperlink" Target="https://twitter.com/" TargetMode="External"/><Relationship Id="rId2421" Type="http://schemas.openxmlformats.org/officeDocument/2006/relationships/hyperlink" Target="https://twitter.com/" TargetMode="External"/><Relationship Id="rId600" Type="http://schemas.openxmlformats.org/officeDocument/2006/relationships/hyperlink" Target="https://twitter.com/i/web/status/830028947408707584" TargetMode="External"/><Relationship Id="rId1230" Type="http://schemas.openxmlformats.org/officeDocument/2006/relationships/hyperlink" Target="http://www.parismatch.com/Actu/International/Une-conseillere-de-Donald-Trump-fait-la-pub-des-produits-d-Ivanka-Trump-en-direct-1185305" TargetMode="External"/><Relationship Id="rId183" Type="http://schemas.openxmlformats.org/officeDocument/2006/relationships/hyperlink" Target="http://www.palmerreport.com/opinion/want-to-take-down-donald-trump-take-down-his-human-shield-mitch-mcconnell-first/1439/" TargetMode="External"/><Relationship Id="rId390" Type="http://schemas.openxmlformats.org/officeDocument/2006/relationships/hyperlink" Target="https://twitter.com/" TargetMode="External"/><Relationship Id="rId1907" Type="http://schemas.openxmlformats.org/officeDocument/2006/relationships/hyperlink" Target="https://twitter.com/" TargetMode="External"/><Relationship Id="rId2071" Type="http://schemas.openxmlformats.org/officeDocument/2006/relationships/hyperlink" Target="https://twitter.com/" TargetMode="External"/><Relationship Id="rId250" Type="http://schemas.openxmlformats.org/officeDocument/2006/relationships/hyperlink" Target="https://twitter.com/" TargetMode="External"/><Relationship Id="rId110" Type="http://schemas.openxmlformats.org/officeDocument/2006/relationships/hyperlink" Target="https://twitter.com/" TargetMode="External"/><Relationship Id="rId1697" Type="http://schemas.openxmlformats.org/officeDocument/2006/relationships/hyperlink" Target="http://trib.al/cLnK9QE" TargetMode="External"/><Relationship Id="rId2748" Type="http://schemas.openxmlformats.org/officeDocument/2006/relationships/hyperlink" Target="https://twitter.com/" TargetMode="External"/><Relationship Id="rId927" Type="http://schemas.openxmlformats.org/officeDocument/2006/relationships/hyperlink" Target="https://twitter.com/" TargetMode="External"/><Relationship Id="rId1557" Type="http://schemas.openxmlformats.org/officeDocument/2006/relationships/hyperlink" Target="http://www.independent.co.uk/news/world/europe/french-presidential-candidate-emmanuel-macron-donald-trump-us-climate-change-scientists-please-come-a7572811.html" TargetMode="External"/><Relationship Id="rId1764"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56" Type="http://schemas.openxmlformats.org/officeDocument/2006/relationships/hyperlink" Target="http://www.ibtimes.co.in/barack-obamas-official-white-house-photographer-trolling-donald-trump-instagram-internet-loving-it-715611" TargetMode="External"/><Relationship Id="rId1417" Type="http://schemas.openxmlformats.org/officeDocument/2006/relationships/hyperlink" Target="http://epmundo.com/donald-trump-dice-que-va-en-serio-yo-no-bromeo-y-muchas-cosas-sucederan/" TargetMode="External"/><Relationship Id="rId1624" Type="http://schemas.openxmlformats.org/officeDocument/2006/relationships/hyperlink" Target="https://petitions.whitehouse.gov/petition/confiscate-all-social-media-accounts-president-donald-trump-and-prohibit-further-use" TargetMode="External"/><Relationship Id="rId1831" Type="http://schemas.openxmlformats.org/officeDocument/2006/relationships/hyperlink" Target="https://twitter.com/" TargetMode="External"/><Relationship Id="rId2398" Type="http://schemas.openxmlformats.org/officeDocument/2006/relationships/hyperlink" Target="https://twitter.com/" TargetMode="External"/><Relationship Id="rId577" Type="http://schemas.openxmlformats.org/officeDocument/2006/relationships/hyperlink" Target="http://theguardiannews.ml/6pg" TargetMode="External"/><Relationship Id="rId2258" Type="http://schemas.openxmlformats.org/officeDocument/2006/relationships/hyperlink" Target="https://twitter.com/" TargetMode="External"/><Relationship Id="rId784" Type="http://schemas.openxmlformats.org/officeDocument/2006/relationships/hyperlink" Target="https://twitter.com/" TargetMode="External"/><Relationship Id="rId991"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s://twitter.com/" TargetMode="External"/><Relationship Id="rId2672" Type="http://schemas.openxmlformats.org/officeDocument/2006/relationships/hyperlink" Target="https://twitter.com/" TargetMode="External"/><Relationship Id="rId437" Type="http://schemas.openxmlformats.org/officeDocument/2006/relationships/hyperlink" Target="https://www.nytimes.com/glogin?URI=https%3A%2F%2Fwww.nytimes.com%2F2017%2F02%2F09%2Fworld%2Fasia%2Fdonald-trump-china-xi-jinping-letter.html%3F_r%3D1" TargetMode="External"/><Relationship Id="rId644" Type="http://schemas.openxmlformats.org/officeDocument/2006/relationships/hyperlink" Target="https://www.youtube.com/watch?v=afLgMrNnaqA" TargetMode="External"/><Relationship Id="rId851" Type="http://schemas.openxmlformats.org/officeDocument/2006/relationships/hyperlink" Target="https://twitter.com/" TargetMode="External"/><Relationship Id="rId1274" Type="http://schemas.openxmlformats.org/officeDocument/2006/relationships/hyperlink" Target="https://twitter.com/i/web/status/830029335813771269" TargetMode="External"/><Relationship Id="rId1481" Type="http://schemas.openxmlformats.org/officeDocument/2006/relationships/hyperlink" Target="http://www.dailydot.com/unclick/best-donald-trump-memes/?tw=dd" TargetMode="External"/><Relationship Id="rId2118" Type="http://schemas.openxmlformats.org/officeDocument/2006/relationships/hyperlink" Target="https://twitter.com/" TargetMode="External"/><Relationship Id="rId2325" Type="http://schemas.openxmlformats.org/officeDocument/2006/relationships/hyperlink" Target="https://twitter.com/" TargetMode="External"/><Relationship Id="rId2532" Type="http://schemas.openxmlformats.org/officeDocument/2006/relationships/hyperlink" Target="https://twitter.com/" TargetMode="External"/><Relationship Id="rId504" Type="http://schemas.openxmlformats.org/officeDocument/2006/relationships/hyperlink" Target="https://www.change.org/p/justin-trudeau-do-not-meet-with-donald-trump" TargetMode="External"/><Relationship Id="rId711" Type="http://schemas.openxmlformats.org/officeDocument/2006/relationships/hyperlink" Target="https://twitter.com/" TargetMode="External"/><Relationship Id="rId1134" Type="http://schemas.openxmlformats.org/officeDocument/2006/relationships/hyperlink" Target="http://www.express.co.uk/news/uk/765621/Andrew-Neil-dig-John-Bercow-Donald-Trump-state-visit" TargetMode="External"/><Relationship Id="rId1341" Type="http://schemas.openxmlformats.org/officeDocument/2006/relationships/hyperlink" Target="http://www.cnn.com/videos/politics/2017/02/10/donald-trump-travel-ban-court-newday-johns.cnn?utm_source=dlvr.it&amp;utm_medium=twitter" TargetMode="External"/><Relationship Id="rId1201" Type="http://schemas.openxmlformats.org/officeDocument/2006/relationships/hyperlink" Target="http://linkis.com/OomQq" TargetMode="External"/><Relationship Id="rId294" Type="http://schemas.openxmlformats.org/officeDocument/2006/relationships/hyperlink" Target="https://twitter.com/" TargetMode="External"/><Relationship Id="rId2182" Type="http://schemas.openxmlformats.org/officeDocument/2006/relationships/hyperlink" Target="https://twitter.com/" TargetMode="External"/><Relationship Id="rId154" Type="http://schemas.openxmlformats.org/officeDocument/2006/relationships/hyperlink" Target="http://www.nytimes.com/2017/02/09/world/asia/donald-trump-china-xi-jinping-letter.html" TargetMode="External"/><Relationship Id="rId361" Type="http://schemas.openxmlformats.org/officeDocument/2006/relationships/hyperlink" Target="https://twitter.com/" TargetMode="External"/><Relationship Id="rId2042" Type="http://schemas.openxmlformats.org/officeDocument/2006/relationships/hyperlink" Target="https://twitter.com/" TargetMode="External"/><Relationship Id="rId221" Type="http://schemas.openxmlformats.org/officeDocument/2006/relationships/hyperlink" Target="http://www.spiegel.de/artikel/a-1133973.html" TargetMode="External"/><Relationship Id="rId1668" Type="http://schemas.openxmlformats.org/officeDocument/2006/relationships/hyperlink" Target="http://www.palmerreport.com/opinion/insider-donald-trump-fully-rabid-after-muslim-ban-struck-down-threatening-to-fire-people/1453/" TargetMode="External"/><Relationship Id="rId1875" Type="http://schemas.openxmlformats.org/officeDocument/2006/relationships/hyperlink" Target="https://twitter.com/" TargetMode="External"/><Relationship Id="rId2719" Type="http://schemas.openxmlformats.org/officeDocument/2006/relationships/hyperlink" Target="https://twitter.com/" TargetMode="External"/><Relationship Id="rId1528" Type="http://schemas.openxmlformats.org/officeDocument/2006/relationships/hyperlink" Target="http://trib.al/JytyviL" TargetMode="External"/><Relationship Id="rId1735" Type="http://schemas.openxmlformats.org/officeDocument/2006/relationships/hyperlink" Target="https://twitter.com/" TargetMode="External"/><Relationship Id="rId1942" Type="http://schemas.openxmlformats.org/officeDocument/2006/relationships/hyperlink" Target="https://twitter.com/" TargetMode="External"/><Relationship Id="rId27" Type="http://schemas.openxmlformats.org/officeDocument/2006/relationships/hyperlink" Target="http://economia.icaew.com/en/opinion/february-2017/why-adopting-populist-policies-will-hasten-the-eus-demise-donald-trump-marine-le-pen" TargetMode="External"/><Relationship Id="rId1802" Type="http://schemas.openxmlformats.org/officeDocument/2006/relationships/hyperlink" Target="https://twitter.com/" TargetMode="External"/><Relationship Id="rId688" Type="http://schemas.openxmlformats.org/officeDocument/2006/relationships/hyperlink" Target="https://twitter.com/" TargetMode="External"/><Relationship Id="rId895" Type="http://schemas.openxmlformats.org/officeDocument/2006/relationships/hyperlink" Target="https://twitter.com/" TargetMode="External"/><Relationship Id="rId2369" Type="http://schemas.openxmlformats.org/officeDocument/2006/relationships/hyperlink" Target="https://twitter.com/" TargetMode="External"/><Relationship Id="rId2576" Type="http://schemas.openxmlformats.org/officeDocument/2006/relationships/hyperlink" Target="https://twitter.com/" TargetMode="External"/><Relationship Id="rId2783" Type="http://schemas.openxmlformats.org/officeDocument/2006/relationships/hyperlink" Target="https://twitter.com/" TargetMode="External"/><Relationship Id="rId548" Type="http://schemas.openxmlformats.org/officeDocument/2006/relationships/hyperlink" Target="http://www.cnn.com/2017/02/09/politics/donald-trump-military-service-veterans-mccain/index.html" TargetMode="External"/><Relationship Id="rId755" Type="http://schemas.openxmlformats.org/officeDocument/2006/relationships/hyperlink" Target="https://twitter.com/" TargetMode="External"/><Relationship Id="rId962" Type="http://schemas.openxmlformats.org/officeDocument/2006/relationships/hyperlink" Target="https://twitter.com/" TargetMode="External"/><Relationship Id="rId1178" Type="http://schemas.openxmlformats.org/officeDocument/2006/relationships/hyperlink" Target="http://slate.trib.al/DwioY7C" TargetMode="External"/><Relationship Id="rId1385" Type="http://schemas.openxmlformats.org/officeDocument/2006/relationships/hyperlink" Target="https://www.nytimes.com/2017/02/09/world/asia/donald-trump-china-xi-jinping-letter.html?smid=tw-share" TargetMode="External"/><Relationship Id="rId1592" Type="http://schemas.openxmlformats.org/officeDocument/2006/relationships/hyperlink" Target="http://linkis.com/almost-freeprod.com/cqjVb" TargetMode="External"/><Relationship Id="rId2229" Type="http://schemas.openxmlformats.org/officeDocument/2006/relationships/hyperlink" Target="https://twitter.com/" TargetMode="External"/><Relationship Id="rId2436" Type="http://schemas.openxmlformats.org/officeDocument/2006/relationships/hyperlink" Target="https://twitter.com/" TargetMode="External"/><Relationship Id="rId2643" Type="http://schemas.openxmlformats.org/officeDocument/2006/relationships/hyperlink" Target="https://twitter.com/" TargetMode="External"/><Relationship Id="rId91" Type="http://schemas.openxmlformats.org/officeDocument/2006/relationships/hyperlink" Target="https://twitter.com/" TargetMode="External"/><Relationship Id="rId408" Type="http://schemas.openxmlformats.org/officeDocument/2006/relationships/hyperlink" Target="https://www.theguardian.com/commentisfree/2017/feb/08/donald-trump-obnoxious-karma-reincarnated-as-himself-frankie-boyle?CMP=share_btn_tw" TargetMode="External"/><Relationship Id="rId615" Type="http://schemas.openxmlformats.org/officeDocument/2006/relationships/hyperlink" Target="http://www.theclinic.cl/2017/02/10/justicia-gringa-le-quiebra-el-saque-a-donald-trump-por-el-veto-migratorio-que-impuso/?utm_source=dlvr.it&amp;utm_medium=twitter"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245" Type="http://schemas.openxmlformats.org/officeDocument/2006/relationships/hyperlink" Target="https://twitter.com/Bencjacobs/status/829904708538085378" TargetMode="External"/><Relationship Id="rId1452" Type="http://schemas.openxmlformats.org/officeDocument/2006/relationships/hyperlink" Target="https://www.washingtonpost.com/news/morning-mix/wp/2015/07/20/what-donald-trump-was-up-to-while-john-mccain-was-suffering-as-a-prisoner-of-war/?tid=hybrid_experimentrandom_1_na" TargetMode="External"/><Relationship Id="rId2503" Type="http://schemas.openxmlformats.org/officeDocument/2006/relationships/hyperlink" Target="https://twitter.com/" TargetMode="External"/><Relationship Id="rId1105" Type="http://schemas.openxmlformats.org/officeDocument/2006/relationships/hyperlink" Target="http://www.spiegel.de/artikel/a-1133973.html" TargetMode="External"/><Relationship Id="rId1312" Type="http://schemas.openxmlformats.org/officeDocument/2006/relationships/hyperlink" Target="http://www.dailydot.com/unclick/best-donald-trump-memes/?tw=dd" TargetMode="External"/><Relationship Id="rId2710" Type="http://schemas.openxmlformats.org/officeDocument/2006/relationships/hyperlink" Target="https://twitter.com/" TargetMode="External"/><Relationship Id="rId198" Type="http://schemas.openxmlformats.org/officeDocument/2006/relationships/hyperlink" Target="http://www.wordsepic.com/2017/01/see-58-democrats-that-wont-attend.html" TargetMode="External"/><Relationship Id="rId2086" Type="http://schemas.openxmlformats.org/officeDocument/2006/relationships/hyperlink" Target="https://twitter.com/" TargetMode="External"/><Relationship Id="rId2293" Type="http://schemas.openxmlformats.org/officeDocument/2006/relationships/hyperlink" Target="https://twitter.com/" TargetMode="External"/><Relationship Id="rId265" Type="http://schemas.openxmlformats.org/officeDocument/2006/relationships/hyperlink" Target="https://twitter.com/" TargetMode="External"/><Relationship Id="rId472" Type="http://schemas.openxmlformats.org/officeDocument/2006/relationships/hyperlink" Target="http://www.982thebeat.com/" TargetMode="External"/><Relationship Id="rId2153" Type="http://schemas.openxmlformats.org/officeDocument/2006/relationships/hyperlink" Target="https://twitter.com/" TargetMode="External"/><Relationship Id="rId2360" Type="http://schemas.openxmlformats.org/officeDocument/2006/relationships/hyperlink" Target="https://twitter.com/" TargetMode="External"/><Relationship Id="rId125" Type="http://schemas.openxmlformats.org/officeDocument/2006/relationships/hyperlink" Target="https://twitter.com/" TargetMode="External"/><Relationship Id="rId332" Type="http://schemas.openxmlformats.org/officeDocument/2006/relationships/hyperlink" Target="https://twitter.com/" TargetMode="External"/><Relationship Id="rId2013" Type="http://schemas.openxmlformats.org/officeDocument/2006/relationships/hyperlink" Target="https://twitter.com/" TargetMode="External"/><Relationship Id="rId2220" Type="http://schemas.openxmlformats.org/officeDocument/2006/relationships/hyperlink" Target="https://twitter.com/" TargetMode="External"/><Relationship Id="rId1779" Type="http://schemas.openxmlformats.org/officeDocument/2006/relationships/hyperlink" Target="https://twitter.com/" TargetMode="External"/><Relationship Id="rId1986" Type="http://schemas.openxmlformats.org/officeDocument/2006/relationships/hyperlink" Target="https://twitter.com/" TargetMode="External"/><Relationship Id="rId1639" Type="http://schemas.openxmlformats.org/officeDocument/2006/relationships/hyperlink" Target="http://regeneracion.mx/videgaray-ayudo-a-escribir-discurso-de-trump-sobre-el-muro-cbs/" TargetMode="External"/><Relationship Id="rId1846" Type="http://schemas.openxmlformats.org/officeDocument/2006/relationships/hyperlink" Target="https://twitter.com/" TargetMode="External"/><Relationship Id="rId1706" Type="http://schemas.openxmlformats.org/officeDocument/2006/relationships/hyperlink" Target="http://cnnespanol.cnn.com/?p=378195" TargetMode="External"/><Relationship Id="rId1913" Type="http://schemas.openxmlformats.org/officeDocument/2006/relationships/hyperlink" Target="https://twitter.com/" TargetMode="External"/><Relationship Id="rId799" Type="http://schemas.openxmlformats.org/officeDocument/2006/relationships/hyperlink" Target="https://twitter.com/" TargetMode="External"/><Relationship Id="rId2687" Type="http://schemas.openxmlformats.org/officeDocument/2006/relationships/hyperlink" Target="https://twitter.com/" TargetMode="External"/><Relationship Id="rId659" Type="http://schemas.openxmlformats.org/officeDocument/2006/relationships/hyperlink" Target="https://twitter.com/" TargetMode="External"/><Relationship Id="rId866" Type="http://schemas.openxmlformats.org/officeDocument/2006/relationships/hyperlink" Target="https://twitter.com/" TargetMode="External"/><Relationship Id="rId1289" Type="http://schemas.openxmlformats.org/officeDocument/2006/relationships/hyperlink" Target="http://nymag.com/strategist/2017/02/what-to-buy-at-nordstrom-to-piss-off-donald-trump.html?utm_content=socialchampr1-0QC7s_e&amp;utm_medium=social&amp;utm_source=twitter.com&amp;utm_campaign=socialchamp.io" TargetMode="External"/><Relationship Id="rId1496" Type="http://schemas.openxmlformats.org/officeDocument/2006/relationships/hyperlink" Target="http://cnnespanol.cnn.com/?p=378195" TargetMode="External"/><Relationship Id="rId2547" Type="http://schemas.openxmlformats.org/officeDocument/2006/relationships/hyperlink" Target="https://twitter.com/" TargetMode="External"/><Relationship Id="rId214" Type="http://schemas.openxmlformats.org/officeDocument/2006/relationships/hyperlink" Target="http://feeds.feedburner.com/~r/tumblr/VJyL/~3/bwwE7nLUKmI/NLGrHF?utm_source=feedburner&amp;utm_medium=twitter&amp;utm_campaign=janinenatt" TargetMode="External"/><Relationship Id="rId421" Type="http://schemas.openxmlformats.org/officeDocument/2006/relationships/hyperlink" Target="http://trib.al/BG4Lze6" TargetMode="External"/><Relationship Id="rId519" Type="http://schemas.openxmlformats.org/officeDocument/2006/relationships/hyperlink" Target="http://www.aporrea.org/internacionales/n304029.html?utm_source=dlvr.it&amp;utm_medium=twitter" TargetMode="External"/><Relationship Id="rId1051" Type="http://schemas.openxmlformats.org/officeDocument/2006/relationships/hyperlink" Target="https://twitter.com/" TargetMode="External"/><Relationship Id="rId1149" Type="http://schemas.openxmlformats.org/officeDocument/2006/relationships/hyperlink" Target="https://twitter.com/i/web/status/830015982596919296" TargetMode="External"/><Relationship Id="rId1356" Type="http://schemas.openxmlformats.org/officeDocument/2006/relationships/hyperlink" Target="https://twitter.com/i/web/status/829808387483394049" TargetMode="External"/><Relationship Id="rId2102" Type="http://schemas.openxmlformats.org/officeDocument/2006/relationships/hyperlink" Target="https://twitter.com/" TargetMode="External"/><Relationship Id="rId2754" Type="http://schemas.openxmlformats.org/officeDocument/2006/relationships/hyperlink" Target="https://twitter.com/" TargetMode="External"/><Relationship Id="rId726" Type="http://schemas.openxmlformats.org/officeDocument/2006/relationships/hyperlink" Target="https://twitter.com/" TargetMode="External"/><Relationship Id="rId933" Type="http://schemas.openxmlformats.org/officeDocument/2006/relationships/hyperlink" Target="https://twitter.com/" TargetMode="External"/><Relationship Id="rId1009" Type="http://schemas.openxmlformats.org/officeDocument/2006/relationships/hyperlink" Target="https://twitter.com/" TargetMode="External"/><Relationship Id="rId1563" Type="http://schemas.openxmlformats.org/officeDocument/2006/relationships/hyperlink" Target="http://feeds.searchengineland.com/~r/searchengineland/~3/ecMukURDRpA/cool-tricks-hack-googles-knowledge-graph-results-featuring-donald-trump-268231" TargetMode="External"/><Relationship Id="rId1770" Type="http://schemas.openxmlformats.org/officeDocument/2006/relationships/hyperlink" Target="https://twitter.com/" TargetMode="External"/><Relationship Id="rId1868" Type="http://schemas.openxmlformats.org/officeDocument/2006/relationships/hyperlink" Target="https://twitter.com/" TargetMode="External"/><Relationship Id="rId2407" Type="http://schemas.openxmlformats.org/officeDocument/2006/relationships/hyperlink" Target="https://twitter.com/" TargetMode="External"/><Relationship Id="rId2614" Type="http://schemas.openxmlformats.org/officeDocument/2006/relationships/hyperlink" Target="https://twitter.com/" TargetMode="External"/><Relationship Id="rId62" Type="http://schemas.openxmlformats.org/officeDocument/2006/relationships/hyperlink" Target="http://www.15minutefun.com/post/5739/dictionary-attack-on-donald-trump/" TargetMode="External"/><Relationship Id="rId1216" Type="http://schemas.openxmlformats.org/officeDocument/2006/relationships/hyperlink" Target="https://www.washingtonpost.com/news/morning-mix/wp/2015/07/20/what-donald-trump-was-up-to-while-john-mccain-was-suffering-as-a-prisoner-of-war/?utm_term=.25020d7d26bf" TargetMode="External"/><Relationship Id="rId1423" Type="http://schemas.openxmlformats.org/officeDocument/2006/relationships/hyperlink" Target="http://epmundo.com/donald-trump-dice-que-va-en-serio-yo-no-bromeo-y-muchas-cosas-sucederan/" TargetMode="External"/><Relationship Id="rId1630" Type="http://schemas.openxmlformats.org/officeDocument/2006/relationships/hyperlink" Target="https://www.nytimes.com/2017/02/09/world/asia/donald-trump-china-xi-jinping-letter.html?smid=nytcore-ipad-share&amp;smprod=nytcore-ipad"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2197" Type="http://schemas.openxmlformats.org/officeDocument/2006/relationships/hyperlink" Target="https://twitter.com/" TargetMode="External"/><Relationship Id="rId169" Type="http://schemas.openxmlformats.org/officeDocument/2006/relationships/hyperlink" Target="https://twitter.com/i/web/status/829849968634712064" TargetMode="External"/><Relationship Id="rId376" Type="http://schemas.openxmlformats.org/officeDocument/2006/relationships/hyperlink" Target="https://twitter.com/" TargetMode="External"/><Relationship Id="rId583" Type="http://schemas.openxmlformats.org/officeDocument/2006/relationships/hyperlink" Target="https://www.theguardian.com/commentisfree/2017/feb/09/the-guardian-view-on-donald-trump-and-asia-allies-are-anxious-too" TargetMode="External"/><Relationship Id="rId790" Type="http://schemas.openxmlformats.org/officeDocument/2006/relationships/hyperlink" Target="https://twitter.com/" TargetMode="External"/><Relationship Id="rId2057" Type="http://schemas.openxmlformats.org/officeDocument/2006/relationships/hyperlink" Target="https://twitter.com/" TargetMode="External"/><Relationship Id="rId2264" Type="http://schemas.openxmlformats.org/officeDocument/2006/relationships/hyperlink" Target="https://twitter.com/" TargetMode="External"/><Relationship Id="rId2471" Type="http://schemas.openxmlformats.org/officeDocument/2006/relationships/hyperlink" Target="https://twitter.com/" TargetMode="External"/><Relationship Id="rId4" Type="http://schemas.openxmlformats.org/officeDocument/2006/relationships/hyperlink" Target="http://cnnespanol.cnn.com/DonaldTrump" TargetMode="External"/><Relationship Id="rId236" Type="http://schemas.openxmlformats.org/officeDocument/2006/relationships/hyperlink" Target="http://feeds.feedburner.com/~r/tumblr/VJyL/~3/bwwE7nLUKmI/NLGrHF?utm_source=feedburner&amp;utm_medium=twitter&amp;utm_campaign=janinenatt" TargetMode="External"/><Relationship Id="rId443" Type="http://schemas.openxmlformats.org/officeDocument/2006/relationships/hyperlink" Target="http://www.teenvogue.com/story/congresswoman-maxine-waters-believes-donald-trump-should-be-impeached" TargetMode="External"/><Relationship Id="rId650" Type="http://schemas.openxmlformats.org/officeDocument/2006/relationships/hyperlink" Target="http://www.lemonde.fr/donald-trump/article/2017/02/10/donald-trump-se-rallie-a-la-politique-d-une-seule-chine_5077542_4853715.html" TargetMode="External"/><Relationship Id="rId888" Type="http://schemas.openxmlformats.org/officeDocument/2006/relationships/hyperlink" Target="https://twitter.com/" TargetMode="External"/><Relationship Id="rId1073" Type="http://schemas.openxmlformats.org/officeDocument/2006/relationships/hyperlink" Target="https://twitter.com/" TargetMode="External"/><Relationship Id="rId1280" Type="http://schemas.openxmlformats.org/officeDocument/2006/relationships/hyperlink" Target="http://www.npr.org/2017/02/10/514152562/john-oliver-on-facts-donald-trump-and-the-supreme-court-for-dogs?utm_source=twitter.com&amp;utm_campaign=politics&amp;utm_medium=social&amp;utm_term=nprnews" TargetMode="External"/><Relationship Id="rId2124" Type="http://schemas.openxmlformats.org/officeDocument/2006/relationships/hyperlink" Target="https://twitter.com/" TargetMode="External"/><Relationship Id="rId2331" Type="http://schemas.openxmlformats.org/officeDocument/2006/relationships/hyperlink" Target="https://twitter.com/" TargetMode="External"/><Relationship Id="rId2569" Type="http://schemas.openxmlformats.org/officeDocument/2006/relationships/hyperlink" Target="https://twitter.com/" TargetMode="External"/><Relationship Id="rId2776" Type="http://schemas.openxmlformats.org/officeDocument/2006/relationships/hyperlink" Target="https://twitter.com/" TargetMode="External"/><Relationship Id="rId303" Type="http://schemas.openxmlformats.org/officeDocument/2006/relationships/hyperlink" Target="https://twitter.com/" TargetMode="External"/><Relationship Id="rId748" Type="http://schemas.openxmlformats.org/officeDocument/2006/relationships/hyperlink" Target="https://twitter.com/" TargetMode="External"/><Relationship Id="rId955" Type="http://schemas.openxmlformats.org/officeDocument/2006/relationships/hyperlink" Target="https://twitter.com/" TargetMode="External"/><Relationship Id="rId1140" Type="http://schemas.openxmlformats.org/officeDocument/2006/relationships/hyperlink" Target="http://www.lavanguardia.com/deportes/futbol/20170209/414178428149/rafa-marquez-donald-trump-seleccion-mexicana.html?utm_source=facebook&amp;utm_medium=social&amp;utm_content=deportes&amp;utm_campaign=lv" TargetMode="External"/><Relationship Id="rId1378" Type="http://schemas.openxmlformats.org/officeDocument/2006/relationships/hyperlink" Target="https://www.nytimes.com/glogin?URI=https%3A%2F%2Fwww.nytimes.com%2F2017%2F02%2F10%2Fopinion%2Fa-gift-for-donald-trump.html%3Fsmprod%3Dnytcore-iphone%26smid%3Dnytcore-iphone-share%26_r%3D0" TargetMode="External"/><Relationship Id="rId1585" Type="http://schemas.openxmlformats.org/officeDocument/2006/relationships/hyperlink" Target="http://www.theverge.com/2017/2/9/14559934/rusty-patched-bumblebee-endangered-listing-freeze-donald-trump"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84" Type="http://schemas.openxmlformats.org/officeDocument/2006/relationships/hyperlink" Target="https://twitter.com/" TargetMode="External"/><Relationship Id="rId510" Type="http://schemas.openxmlformats.org/officeDocument/2006/relationships/hyperlink" Target="http://www.motherjones.com/politics/2017/02/sure-fire-way-funnel-dark-money-donald-trump-book-his-hotels" TargetMode="External"/><Relationship Id="rId608" Type="http://schemas.openxmlformats.org/officeDocument/2006/relationships/hyperlink" Target="http://www.wordsepic.com/2017/01/5-things-donald-trump-said-in-his.html" TargetMode="External"/><Relationship Id="rId815" Type="http://schemas.openxmlformats.org/officeDocument/2006/relationships/hyperlink" Target="https://twitter.com/" TargetMode="External"/><Relationship Id="rId1238" Type="http://schemas.openxmlformats.org/officeDocument/2006/relationships/hyperlink" Target="http://www.politico.com/story/2017/02/donald-trump-challenges-governing-presidency-234879" TargetMode="External"/><Relationship Id="rId1445" Type="http://schemas.openxmlformats.org/officeDocument/2006/relationships/hyperlink" Target="https://www.yahoo.com/news/china-state-broadcaster-says-donald-trump-president-xi-040620597.html" TargetMode="External"/><Relationship Id="rId1652" Type="http://schemas.openxmlformats.org/officeDocument/2006/relationships/hyperlink" Target="http://www.okayplayer.com/news/preliminary-impeachment-papers-filed-against-donald-trump.html" TargetMode="External"/><Relationship Id="rId1000" Type="http://schemas.openxmlformats.org/officeDocument/2006/relationships/hyperlink" Target="https://twitter.com/" TargetMode="External"/><Relationship Id="rId1305" Type="http://schemas.openxmlformats.org/officeDocument/2006/relationships/hyperlink" Target="https://www.youtube.com/watch?v=6oXXsyVyjnY" TargetMode="External"/><Relationship Id="rId1957" Type="http://schemas.openxmlformats.org/officeDocument/2006/relationships/hyperlink" Target="https://twitter.com/" TargetMode="External"/><Relationship Id="rId2703" Type="http://schemas.openxmlformats.org/officeDocument/2006/relationships/hyperlink" Target="https://twitter.com/" TargetMode="External"/><Relationship Id="rId1512" Type="http://schemas.openxmlformats.org/officeDocument/2006/relationships/hyperlink" Target="https://article.wn.com/view/2017/02/10/Donald_Trump_just_lost_bigly_m/?utm_source=dlvr.it&amp;utm_medium=twitter" TargetMode="External"/><Relationship Id="rId1817" Type="http://schemas.openxmlformats.org/officeDocument/2006/relationships/hyperlink" Target="https://twitter.com/" TargetMode="External"/><Relationship Id="rId11" Type="http://schemas.openxmlformats.org/officeDocument/2006/relationships/hyperlink" Target="http://dlvr.it/NLFTCD?utm_source=dlvr.it&amp;utm_medium=twitter" TargetMode="External"/><Relationship Id="rId398" Type="http://schemas.openxmlformats.org/officeDocument/2006/relationships/hyperlink" Target="http://www.independent.co.uk/voices/donald-trump-muslim-travel-ban-muslim-brotherhood-terror-bill-civil-society-devastating-effects-a7571426.html" TargetMode="External"/><Relationship Id="rId2079" Type="http://schemas.openxmlformats.org/officeDocument/2006/relationships/hyperlink" Target="https://twitter.com/" TargetMode="External"/><Relationship Id="rId160" Type="http://schemas.openxmlformats.org/officeDocument/2006/relationships/hyperlink" Target="http://www.politifact.com/personalities/donald-trump/" TargetMode="External"/><Relationship Id="rId2286" Type="http://schemas.openxmlformats.org/officeDocument/2006/relationships/hyperlink" Target="https://twitter.com/" TargetMode="External"/><Relationship Id="rId2493" Type="http://schemas.openxmlformats.org/officeDocument/2006/relationships/hyperlink" Target="https://twitter.com/" TargetMode="External"/><Relationship Id="rId258" Type="http://schemas.openxmlformats.org/officeDocument/2006/relationships/hyperlink" Target="https://twitter.com/" TargetMode="External"/><Relationship Id="rId465" Type="http://schemas.openxmlformats.org/officeDocument/2006/relationships/hyperlink" Target="https://www.nytimes.com/glogin?URI=https%3A%2F%2Fwww.nytimes.com%2Finteractive%2F2016%2F01%2F28%2Fupshot%2Fdonald-trump-twitter-insults.html%3F_r%3D1" TargetMode="External"/><Relationship Id="rId672" Type="http://schemas.openxmlformats.org/officeDocument/2006/relationships/hyperlink" Target="https://twitter.com/" TargetMode="External"/><Relationship Id="rId1095" Type="http://schemas.openxmlformats.org/officeDocument/2006/relationships/hyperlink" Target="https://t.co/zSNt7yRQP0@sk8sandhu" TargetMode="External"/><Relationship Id="rId2146" Type="http://schemas.openxmlformats.org/officeDocument/2006/relationships/hyperlink" Target="https://twitter.com/" TargetMode="External"/><Relationship Id="rId2353" Type="http://schemas.openxmlformats.org/officeDocument/2006/relationships/hyperlink" Target="https://twitter.com/" TargetMode="External"/><Relationship Id="rId2560" Type="http://schemas.openxmlformats.org/officeDocument/2006/relationships/hyperlink" Target="https://twitter.com/" TargetMode="External"/><Relationship Id="rId118" Type="http://schemas.openxmlformats.org/officeDocument/2006/relationships/hyperlink" Target="https://twitter.com/" TargetMode="External"/><Relationship Id="rId325" Type="http://schemas.openxmlformats.org/officeDocument/2006/relationships/hyperlink" Target="https://twitter.com/" TargetMode="External"/><Relationship Id="rId532" Type="http://schemas.openxmlformats.org/officeDocument/2006/relationships/hyperlink" Target="http://lasillarota.com/conoce-la-historia-de-la-mexicana-que-renuncio-a-su-visa-en-protesta-a-trump" TargetMode="External"/><Relationship Id="rId977" Type="http://schemas.openxmlformats.org/officeDocument/2006/relationships/hyperlink" Target="https://twitter.com/" TargetMode="External"/><Relationship Id="rId1162" Type="http://schemas.openxmlformats.org/officeDocument/2006/relationships/hyperlink" Target="http://ovnr.dev-warrior.org/peoplestarworld/?url=http://www.refinery29.com/2017/02/140277/katy-perry-chained-to-the-rhythm-donald-trump&amp;utm_source=twitter-tools&amp;utm_medium=PeopleStarWorld&amp;utm_campaign=article"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2658" Type="http://schemas.openxmlformats.org/officeDocument/2006/relationships/hyperlink" Target="https://twitter.com/" TargetMode="External"/><Relationship Id="rId837" Type="http://schemas.openxmlformats.org/officeDocument/2006/relationships/hyperlink" Target="https://twitter.com/" TargetMode="External"/><Relationship Id="rId1022" Type="http://schemas.openxmlformats.org/officeDocument/2006/relationships/hyperlink" Target="https://twitter.com/" TargetMode="External"/><Relationship Id="rId1467" Type="http://schemas.openxmlformats.org/officeDocument/2006/relationships/hyperlink" Target="http://www.lavanguardia.com/deportes/futbol/20170209/414178428149/rafa-marquez-donald-trump-seleccion-mexicana.html?utm_source=facebook&amp;utm_medium=social&amp;utm_content=deportes&amp;utm_campaign=lv" TargetMode="External"/><Relationship Id="rId1674" Type="http://schemas.openxmlformats.org/officeDocument/2006/relationships/hyperlink" Target="https://www.youtube.com/watch?v=h0koG-XnBCI&amp;feature=youtu.be"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725" Type="http://schemas.openxmlformats.org/officeDocument/2006/relationships/hyperlink" Target="https://twitter.com/" TargetMode="External"/><Relationship Id="rId904" Type="http://schemas.openxmlformats.org/officeDocument/2006/relationships/hyperlink" Target="https://twitter.com/" TargetMode="External"/><Relationship Id="rId1327" Type="http://schemas.openxmlformats.org/officeDocument/2006/relationships/hyperlink" Target="http://reportca.net/?p=199752" TargetMode="External"/><Relationship Id="rId1534" Type="http://schemas.openxmlformats.org/officeDocument/2006/relationships/hyperlink" Target="https://www.theguardian.com/technology/2017/feb/10/silicon-valley-right-wing-donald-trump-peter-thiel?CMP=Share_iOSApp_Other" TargetMode="External"/><Relationship Id="rId1741" Type="http://schemas.openxmlformats.org/officeDocument/2006/relationships/hyperlink" Target="https://twitter.com/" TargetMode="External"/><Relationship Id="rId1979" Type="http://schemas.openxmlformats.org/officeDocument/2006/relationships/hyperlink" Target="https://twitter.com/" TargetMode="External"/><Relationship Id="rId33" Type="http://schemas.openxmlformats.org/officeDocument/2006/relationships/hyperlink" Target="https://twitter.com/i/web/status/829994740611502080" TargetMode="External"/><Relationship Id="rId1601" Type="http://schemas.openxmlformats.org/officeDocument/2006/relationships/hyperlink" Target="http://feeds.feedburner.com/~r/maspalomasahora/~3/jaKBqWAShPw/?utm_source=feedburner&amp;utm_medium=twitter&amp;utm_campaign=maspalomasahora" TargetMode="External"/><Relationship Id="rId1839" Type="http://schemas.openxmlformats.org/officeDocument/2006/relationships/hyperlink" Target="https://twitter.com/" TargetMode="External"/><Relationship Id="rId182" Type="http://schemas.openxmlformats.org/officeDocument/2006/relationships/hyperlink" Target="http://www.palmerreport.com/opinion/want-to-take-down-donald-trump-take-down-his-human-shield-mitch-mcconnell-first/1439/" TargetMode="External"/><Relationship Id="rId1906" Type="http://schemas.openxmlformats.org/officeDocument/2006/relationships/hyperlink" Target="https://twitter.com/" TargetMode="External"/><Relationship Id="rId487" Type="http://schemas.openxmlformats.org/officeDocument/2006/relationships/hyperlink" Target="http://edition.cnn.com/2017/02/10/politics/donald-trump-travel-ban-politics/index.html" TargetMode="External"/><Relationship Id="rId694" Type="http://schemas.openxmlformats.org/officeDocument/2006/relationships/hyperlink" Target="https://twitter.com/" TargetMode="External"/><Relationship Id="rId2070" Type="http://schemas.openxmlformats.org/officeDocument/2006/relationships/hyperlink" Target="https://twitter.com/" TargetMode="External"/><Relationship Id="rId2168" Type="http://schemas.openxmlformats.org/officeDocument/2006/relationships/hyperlink" Target="https://twitter.com/" TargetMode="External"/><Relationship Id="rId2375" Type="http://schemas.openxmlformats.org/officeDocument/2006/relationships/hyperlink" Target="https://twitter.com/" TargetMode="External"/><Relationship Id="rId347" Type="http://schemas.openxmlformats.org/officeDocument/2006/relationships/hyperlink" Target="https://twitter.com/" TargetMode="External"/><Relationship Id="rId999" Type="http://schemas.openxmlformats.org/officeDocument/2006/relationships/hyperlink" Target="https://twitter.com/" TargetMode="External"/><Relationship Id="rId1184" Type="http://schemas.openxmlformats.org/officeDocument/2006/relationships/hyperlink" Target="http://www.cnn.com/2017/02/10/politics/kellyanne-conway-tweets-potus-supports-me/index.html" TargetMode="External"/><Relationship Id="rId2028" Type="http://schemas.openxmlformats.org/officeDocument/2006/relationships/hyperlink" Target="https://twitter.com/" TargetMode="External"/><Relationship Id="rId2582" Type="http://schemas.openxmlformats.org/officeDocument/2006/relationships/hyperlink" Target="https://twitter.com/" TargetMode="External"/><Relationship Id="rId554" Type="http://schemas.openxmlformats.org/officeDocument/2006/relationships/hyperlink" Target="http://econ.trib.al/4LWdhpn" TargetMode="External"/><Relationship Id="rId761" Type="http://schemas.openxmlformats.org/officeDocument/2006/relationships/hyperlink" Target="https://twitter.com/" TargetMode="External"/><Relationship Id="rId859" Type="http://schemas.openxmlformats.org/officeDocument/2006/relationships/hyperlink" Target="https://twitter.com/" TargetMode="External"/><Relationship Id="rId1391" Type="http://schemas.openxmlformats.org/officeDocument/2006/relationships/hyperlink" Target="https://www.youtube.com/watch?v=esNABqlweEk&amp;feature=youtu.be" TargetMode="External"/><Relationship Id="rId1489" Type="http://schemas.openxmlformats.org/officeDocument/2006/relationships/hyperlink" Target="http://www.stern.de/politik/ausland/donald-trump--nachrichten--fakten-und-hintergruende-zum-us-praesidenten-7301592.html" TargetMode="External"/><Relationship Id="rId1696" Type="http://schemas.openxmlformats.org/officeDocument/2006/relationships/hyperlink" Target="http://trib.al/plCTOt9" TargetMode="External"/><Relationship Id="rId2235" Type="http://schemas.openxmlformats.org/officeDocument/2006/relationships/hyperlink" Target="https://twitter.com/" TargetMode="External"/><Relationship Id="rId2442" Type="http://schemas.openxmlformats.org/officeDocument/2006/relationships/hyperlink" Target="https://twitter.com/" TargetMode="External"/><Relationship Id="rId207" Type="http://schemas.openxmlformats.org/officeDocument/2006/relationships/hyperlink" Target="http://www.redstate.com/absentee/2017/02/10/meghan-mccain-right-donald-trump-absurdly-wrong-louie-gohmert-dick/?utm_source=rsmorningbriefing" TargetMode="External"/><Relationship Id="rId414" Type="http://schemas.openxmlformats.org/officeDocument/2006/relationships/hyperlink" Target="http://time.com/4662800/campaign-impeach-president-donald-trump/" TargetMode="External"/><Relationship Id="rId621" Type="http://schemas.openxmlformats.org/officeDocument/2006/relationships/hyperlink" Target="http://www.palmerreport.com/opinion/want-to-take-down-donald-trump-take-down-his-human-shield-mitch-mcconnell-first/1439/" TargetMode="External"/><Relationship Id="rId1044" Type="http://schemas.openxmlformats.org/officeDocument/2006/relationships/hyperlink" Target="https://twitter.com/" TargetMode="External"/><Relationship Id="rId1251" Type="http://schemas.openxmlformats.org/officeDocument/2006/relationships/hyperlink" Target="http://www.telegraph.co.uk/news/2017/02/10/donald-trump-us-travel-ban-live/" TargetMode="External"/><Relationship Id="rId1349" Type="http://schemas.openxmlformats.org/officeDocument/2006/relationships/hyperlink" Target="http://www.cnn.com/videos/politics/2017/02/10/donald-trump-travel-ban-court-newday-johns.cnn?utm_source=dlvr.it&amp;utm_medium=twitter" TargetMode="External"/><Relationship Id="rId2302" Type="http://schemas.openxmlformats.org/officeDocument/2006/relationships/hyperlink" Target="https://twitter.com/" TargetMode="External"/><Relationship Id="rId2747" Type="http://schemas.openxmlformats.org/officeDocument/2006/relationships/hyperlink" Target="https://twitter.com/" TargetMode="External"/><Relationship Id="rId719" Type="http://schemas.openxmlformats.org/officeDocument/2006/relationships/hyperlink" Target="https://twitter.com/" TargetMode="External"/><Relationship Id="rId926" Type="http://schemas.openxmlformats.org/officeDocument/2006/relationships/hyperlink" Target="https://twitter.com/" TargetMode="External"/><Relationship Id="rId1111" Type="http://schemas.openxmlformats.org/officeDocument/2006/relationships/hyperlink" Target="https://www.change.org/p/justin-trudeau-do-not-meet-with-donald-trump" TargetMode="External"/><Relationship Id="rId1556" Type="http://schemas.openxmlformats.org/officeDocument/2006/relationships/hyperlink" Target="http://cnnespanol.cnn.com/?p=378206" TargetMode="External"/><Relationship Id="rId1763" Type="http://schemas.openxmlformats.org/officeDocument/2006/relationships/hyperlink" Target="https://twitter.com/"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55" Type="http://schemas.openxmlformats.org/officeDocument/2006/relationships/hyperlink" Target="http://www.nevercoldcall.com/blog/is-donald-trump-an-incredible-sales-genius/" TargetMode="External"/><Relationship Id="rId1209" Type="http://schemas.openxmlformats.org/officeDocument/2006/relationships/hyperlink" Target="https://newrepublic.com/minutes/135539/jimmy-carter-dislikes-donald-trump-even-dislikes-bill-clinton" TargetMode="External"/><Relationship Id="rId1416" Type="http://schemas.openxmlformats.org/officeDocument/2006/relationships/hyperlink" Target="http://www.economist.com/news/leaders/21716609-it-terrible-idea-donald-trump-seeks-grand-bargain-vladimir-putin?frsc=dg%7Cd" TargetMode="External"/><Relationship Id="rId1623" Type="http://schemas.openxmlformats.org/officeDocument/2006/relationships/hyperlink" Target="https://petitions.whitehouse.gov/petition/confiscate-all-social-media-accounts-president-donald-trump-and-prohibit-further-use" TargetMode="External"/><Relationship Id="rId1830" Type="http://schemas.openxmlformats.org/officeDocument/2006/relationships/hyperlink" Target="https://twitter.com/" TargetMode="External"/><Relationship Id="rId1928" Type="http://schemas.openxmlformats.org/officeDocument/2006/relationships/hyperlink" Target="https://twitter.com/" TargetMode="External"/><Relationship Id="rId2092" Type="http://schemas.openxmlformats.org/officeDocument/2006/relationships/hyperlink" Target="https://twitter.com/" TargetMode="External"/><Relationship Id="rId271" Type="http://schemas.openxmlformats.org/officeDocument/2006/relationships/hyperlink" Target="https://twitter.com/" TargetMode="External"/><Relationship Id="rId2397" Type="http://schemas.openxmlformats.org/officeDocument/2006/relationships/hyperlink" Target="https://twitter.com/" TargetMode="External"/><Relationship Id="rId131" Type="http://schemas.openxmlformats.org/officeDocument/2006/relationships/hyperlink" Target="https://twitter.com/" TargetMode="External"/><Relationship Id="rId369" Type="http://schemas.openxmlformats.org/officeDocument/2006/relationships/hyperlink" Target="https://twitter.com/" TargetMode="External"/><Relationship Id="rId576" Type="http://schemas.openxmlformats.org/officeDocument/2006/relationships/hyperlink" Target="https://lawfareblog.com/dangers-walling-america" TargetMode="External"/><Relationship Id="rId783" Type="http://schemas.openxmlformats.org/officeDocument/2006/relationships/hyperlink" Target="https://twitter.com/" TargetMode="External"/><Relationship Id="rId990" Type="http://schemas.openxmlformats.org/officeDocument/2006/relationships/hyperlink" Target="https://twitter.com/"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229" Type="http://schemas.openxmlformats.org/officeDocument/2006/relationships/hyperlink" Target="http://www.itv.com/news/2017-02-10/donald-trump-agrees-to-honour-one-china-policy-in-cordial-telephone-call-with-president-xi/" TargetMode="External"/><Relationship Id="rId436" Type="http://schemas.openxmlformats.org/officeDocument/2006/relationships/hyperlink" Target="http://trib.al/JytyviL" TargetMode="External"/><Relationship Id="rId643" Type="http://schemas.openxmlformats.org/officeDocument/2006/relationships/hyperlink" Target="http://www.newsweek.com/2017/02/17/donald-trump-drain-swamp-lobbyists-553809.html" TargetMode="External"/><Relationship Id="rId1066" Type="http://schemas.openxmlformats.org/officeDocument/2006/relationships/hyperlink" Target="https://twitter.com/" TargetMode="External"/><Relationship Id="rId1273" Type="http://schemas.openxmlformats.org/officeDocument/2006/relationships/hyperlink" Target="https://twitter.com/i/web/status/830029335599931392" TargetMode="External"/><Relationship Id="rId1480" Type="http://schemas.openxmlformats.org/officeDocument/2006/relationships/hyperlink" Target="http://www.spiegel.de/politik/deutschland/wolfgang-schaeuble-vergleicht-martin-schulz-mit-donald-trump-a-1133973.html" TargetMode="External"/><Relationship Id="rId2117" Type="http://schemas.openxmlformats.org/officeDocument/2006/relationships/hyperlink" Target="https://twitter.com/" TargetMode="External"/><Relationship Id="rId2324" Type="http://schemas.openxmlformats.org/officeDocument/2006/relationships/hyperlink" Target="https://twitter.com/" TargetMode="External"/><Relationship Id="rId2769" Type="http://schemas.openxmlformats.org/officeDocument/2006/relationships/hyperlink" Target="https://twitter.com/" TargetMode="External"/><Relationship Id="rId850" Type="http://schemas.openxmlformats.org/officeDocument/2006/relationships/hyperlink" Target="https://twitter.com/" TargetMode="External"/><Relationship Id="rId948" Type="http://schemas.openxmlformats.org/officeDocument/2006/relationships/hyperlink" Target="https://twitter.com/" TargetMode="External"/><Relationship Id="rId1133" Type="http://schemas.openxmlformats.org/officeDocument/2006/relationships/hyperlink" Target="http://theguardiannews.cf/2JJ" TargetMode="External"/><Relationship Id="rId1578" Type="http://schemas.openxmlformats.org/officeDocument/2006/relationships/hyperlink" Target="https://www.buzzfeed.com/julesdarmanin/americans-love-this-response-of-a-french-woman-to?bftw&amp;utm_term=4ldqpfp" TargetMode="External"/><Relationship Id="rId1785" Type="http://schemas.openxmlformats.org/officeDocument/2006/relationships/hyperlink" Target="https://twitter.com/" TargetMode="External"/><Relationship Id="rId1992" Type="http://schemas.openxmlformats.org/officeDocument/2006/relationships/hyperlink" Target="https://twitter.com/" TargetMode="External"/><Relationship Id="rId2531" Type="http://schemas.openxmlformats.org/officeDocument/2006/relationships/hyperlink" Target="https://twitter.com/" TargetMode="External"/><Relationship Id="rId2629" Type="http://schemas.openxmlformats.org/officeDocument/2006/relationships/hyperlink" Target="https://twitter.com/" TargetMode="External"/><Relationship Id="rId77" Type="http://schemas.openxmlformats.org/officeDocument/2006/relationships/hyperlink" Target="https://twitter.com/" TargetMode="External"/><Relationship Id="rId503" Type="http://schemas.openxmlformats.org/officeDocument/2006/relationships/hyperlink" Target="https://www.change.org/p/justin-trudeau-do-not-meet-with-donald-trump" TargetMode="External"/><Relationship Id="rId710" Type="http://schemas.openxmlformats.org/officeDocument/2006/relationships/hyperlink" Target="https://twitter.com/" TargetMode="External"/><Relationship Id="rId808" Type="http://schemas.openxmlformats.org/officeDocument/2006/relationships/hyperlink" Target="https://twitter.com/" TargetMode="External"/><Relationship Id="rId1340" Type="http://schemas.openxmlformats.org/officeDocument/2006/relationships/hyperlink" Target="http://www.982thebeat.com/" TargetMode="External"/><Relationship Id="rId1438" Type="http://schemas.openxmlformats.org/officeDocument/2006/relationships/hyperlink" Target="http://www.politico.com/story/2017/02/donald-trump-challenges-governing-presidency-234879" TargetMode="External"/><Relationship Id="rId1645" Type="http://schemas.openxmlformats.org/officeDocument/2006/relationships/hyperlink" Target="https://www.ft.com/content/74408ae0-eeb3-11e6-ba01-119a44939bb6" TargetMode="External"/><Relationship Id="rId1200" Type="http://schemas.openxmlformats.org/officeDocument/2006/relationships/hyperlink" Target="http://www.cnn.com/2017/02/10/politics/donald-trump-travel-ban-politics/index.html" TargetMode="External"/><Relationship Id="rId1852" Type="http://schemas.openxmlformats.org/officeDocument/2006/relationships/hyperlink" Target="https://twitter.com/" TargetMode="External"/><Relationship Id="rId1505" Type="http://schemas.openxmlformats.org/officeDocument/2006/relationships/hyperlink" Target="http://www.thepoke.co.uk/2017/02/08/donald-trump-mr-men-cartoon-just-superb/" TargetMode="External"/><Relationship Id="rId1712" Type="http://schemas.openxmlformats.org/officeDocument/2006/relationships/hyperlink" Target="https://twitter.com/i/web/status/829945497171267584" TargetMode="External"/><Relationship Id="rId293" Type="http://schemas.openxmlformats.org/officeDocument/2006/relationships/hyperlink" Target="https://twitter.com/" TargetMode="External"/><Relationship Id="rId2181" Type="http://schemas.openxmlformats.org/officeDocument/2006/relationships/hyperlink" Target="https://twitter.com/" TargetMode="External"/><Relationship Id="rId153" Type="http://schemas.openxmlformats.org/officeDocument/2006/relationships/hyperlink" Target="http://time.com/?p=4666789" TargetMode="External"/><Relationship Id="rId360" Type="http://schemas.openxmlformats.org/officeDocument/2006/relationships/hyperlink" Target="https://twitter.com/" TargetMode="External"/><Relationship Id="rId598" Type="http://schemas.openxmlformats.org/officeDocument/2006/relationships/hyperlink" Target="https://twitter.com/i/web/status/830028704621424640" TargetMode="External"/><Relationship Id="rId2041" Type="http://schemas.openxmlformats.org/officeDocument/2006/relationships/hyperlink" Target="https://twitter.com/" TargetMode="External"/><Relationship Id="rId2279" Type="http://schemas.openxmlformats.org/officeDocument/2006/relationships/hyperlink" Target="https://twitter.com/" TargetMode="External"/><Relationship Id="rId2486" Type="http://schemas.openxmlformats.org/officeDocument/2006/relationships/hyperlink" Target="https://twitter.com/" TargetMode="External"/><Relationship Id="rId2693" Type="http://schemas.openxmlformats.org/officeDocument/2006/relationships/hyperlink" Target="https://twitter.com/" TargetMode="External"/><Relationship Id="rId220" Type="http://schemas.openxmlformats.org/officeDocument/2006/relationships/hyperlink" Target="http://www.spiegel.de/artikel/a-1133973.html" TargetMode="External"/><Relationship Id="rId458" Type="http://schemas.openxmlformats.org/officeDocument/2006/relationships/hyperlink" Target="http://www.notitarde.com/No-es-no-Ratifican-suspension-de-veto-migratorio-/Internacional/2017/02/09/1047985/" TargetMode="External"/><Relationship Id="rId665" Type="http://schemas.openxmlformats.org/officeDocument/2006/relationships/hyperlink" Target="https://twitter.com/" TargetMode="External"/><Relationship Id="rId872" Type="http://schemas.openxmlformats.org/officeDocument/2006/relationships/hyperlink" Target="https://twitter.com/" TargetMode="External"/><Relationship Id="rId1088" Type="http://schemas.openxmlformats.org/officeDocument/2006/relationships/hyperlink" Target="https://twitter.com/" TargetMode="External"/><Relationship Id="rId1295" Type="http://schemas.openxmlformats.org/officeDocument/2006/relationships/hyperlink" Target="http://trib.al/aritpEi" TargetMode="External"/><Relationship Id="rId2139" Type="http://schemas.openxmlformats.org/officeDocument/2006/relationships/hyperlink" Target="https://twitter.com/" TargetMode="External"/><Relationship Id="rId2346" Type="http://schemas.openxmlformats.org/officeDocument/2006/relationships/hyperlink" Target="https://twitter.com/" TargetMode="External"/><Relationship Id="rId2553" Type="http://schemas.openxmlformats.org/officeDocument/2006/relationships/hyperlink" Target="https://twitter.com/" TargetMode="External"/><Relationship Id="rId2760" Type="http://schemas.openxmlformats.org/officeDocument/2006/relationships/hyperlink" Target="https://twitter.com/" TargetMode="External"/><Relationship Id="rId318" Type="http://schemas.openxmlformats.org/officeDocument/2006/relationships/hyperlink" Target="https://twitter.com/" TargetMode="External"/><Relationship Id="rId525" Type="http://schemas.openxmlformats.org/officeDocument/2006/relationships/hyperlink" Target="http://cnnespanol.cnn.com/?p=378206" TargetMode="External"/><Relationship Id="rId732" Type="http://schemas.openxmlformats.org/officeDocument/2006/relationships/hyperlink" Target="https://twitter.com/" TargetMode="External"/><Relationship Id="rId1155" Type="http://schemas.openxmlformats.org/officeDocument/2006/relationships/hyperlink" Target="http://www.independent.co.uk/news/world/americas/donald-trump-white-house-judiciary-neil-gorsuch-supreme-court-senator-blumenthal-a7572416.html" TargetMode="External"/><Relationship Id="rId1362" Type="http://schemas.openxmlformats.org/officeDocument/2006/relationships/hyperlink" Target="https://twitter.com/i/web/status/829373722599505920" TargetMode="External"/><Relationship Id="rId2206" Type="http://schemas.openxmlformats.org/officeDocument/2006/relationships/hyperlink" Target="https://twitter.com/" TargetMode="External"/><Relationship Id="rId2413" Type="http://schemas.openxmlformats.org/officeDocument/2006/relationships/hyperlink" Target="https://twitter.com/" TargetMode="External"/><Relationship Id="rId2620" Type="http://schemas.openxmlformats.org/officeDocument/2006/relationships/hyperlink" Target="https://twitter.com/" TargetMode="External"/><Relationship Id="rId99" Type="http://schemas.openxmlformats.org/officeDocument/2006/relationships/hyperlink" Target="https://twitter.com/" TargetMode="External"/><Relationship Id="rId1015" Type="http://schemas.openxmlformats.org/officeDocument/2006/relationships/hyperlink" Target="https://twitter.com/" TargetMode="External"/><Relationship Id="rId1222" Type="http://schemas.openxmlformats.org/officeDocument/2006/relationships/hyperlink" Target="http://trib.al/Hu5kDkt" TargetMode="External"/><Relationship Id="rId1667" Type="http://schemas.openxmlformats.org/officeDocument/2006/relationships/hyperlink" Target="http://trib.al/c79VQCr"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1527" Type="http://schemas.openxmlformats.org/officeDocument/2006/relationships/hyperlink" Target="https://www.nytimes.com/glogin?URI=https%3A%2F%2Fwww.nytimes.com%2F2017%2F02%2F09%2Fworld%2Fasia%2Fdonald-trump-china-xi-jinping-letter.html%3F_r%3D1" TargetMode="External"/><Relationship Id="rId1734" Type="http://schemas.openxmlformats.org/officeDocument/2006/relationships/hyperlink" Target="https://twitter.com/" TargetMode="External"/><Relationship Id="rId1941" Type="http://schemas.openxmlformats.org/officeDocument/2006/relationships/hyperlink" Target="https://twitter.com/" TargetMode="External"/><Relationship Id="rId26" Type="http://schemas.openxmlformats.org/officeDocument/2006/relationships/hyperlink" Target="http://www.rtl.fr/actu/international/donald-trump-les-milieux-economiques-americains-dechantent-7787175809" TargetMode="External"/><Relationship Id="rId175" Type="http://schemas.openxmlformats.org/officeDocument/2006/relationships/hyperlink" Target="https://github.com/maxbbraun/trump2cash" TargetMode="External"/><Relationship Id="rId1801" Type="http://schemas.openxmlformats.org/officeDocument/2006/relationships/hyperlink" Target="https://twitter.com/" TargetMode="External"/><Relationship Id="rId382" Type="http://schemas.openxmlformats.org/officeDocument/2006/relationships/hyperlink" Target="https://twitter.com/" TargetMode="External"/><Relationship Id="rId687" Type="http://schemas.openxmlformats.org/officeDocument/2006/relationships/hyperlink" Target="https://twitter.com/" TargetMode="External"/><Relationship Id="rId2063" Type="http://schemas.openxmlformats.org/officeDocument/2006/relationships/hyperlink" Target="https://twitter.com/" TargetMode="External"/><Relationship Id="rId2270" Type="http://schemas.openxmlformats.org/officeDocument/2006/relationships/hyperlink" Target="https://twitter.com/" TargetMode="External"/><Relationship Id="rId2368" Type="http://schemas.openxmlformats.org/officeDocument/2006/relationships/hyperlink" Target="https://twitter.com/" TargetMode="External"/><Relationship Id="rId242" Type="http://schemas.openxmlformats.org/officeDocument/2006/relationships/hyperlink" Target="https://twitter.com/" TargetMode="External"/><Relationship Id="rId894" Type="http://schemas.openxmlformats.org/officeDocument/2006/relationships/hyperlink" Target="https://twitter.com/" TargetMode="External"/><Relationship Id="rId1177" Type="http://schemas.openxmlformats.org/officeDocument/2006/relationships/hyperlink" Target="http://slate.trib.al/DwioY7C" TargetMode="External"/><Relationship Id="rId2130" Type="http://schemas.openxmlformats.org/officeDocument/2006/relationships/hyperlink" Target="https://twitter.com/" TargetMode="External"/><Relationship Id="rId2575" Type="http://schemas.openxmlformats.org/officeDocument/2006/relationships/hyperlink" Target="https://twitter.com/" TargetMode="External"/><Relationship Id="rId2782" Type="http://schemas.openxmlformats.org/officeDocument/2006/relationships/hyperlink" Target="https://twitter.com/" TargetMode="External"/><Relationship Id="rId102" Type="http://schemas.openxmlformats.org/officeDocument/2006/relationships/hyperlink" Target="https://twitter.com/" TargetMode="External"/><Relationship Id="rId547" Type="http://schemas.openxmlformats.org/officeDocument/2006/relationships/hyperlink" Target="http://econ.trib.al/P6HPtT2" TargetMode="External"/><Relationship Id="rId754" Type="http://schemas.openxmlformats.org/officeDocument/2006/relationships/hyperlink" Target="https://twitter.com/" TargetMode="External"/><Relationship Id="rId961" Type="http://schemas.openxmlformats.org/officeDocument/2006/relationships/hyperlink" Target="https://twitter.com/" TargetMode="External"/><Relationship Id="rId1384" Type="http://schemas.openxmlformats.org/officeDocument/2006/relationships/hyperlink" Target="https://www.nytimes.com/2017/02/09/world/asia/donald-trump-china-xi-jinping-letter.html?smid=tw-share" TargetMode="External"/><Relationship Id="rId1591" Type="http://schemas.openxmlformats.org/officeDocument/2006/relationships/hyperlink" Target="http://feeds.feedburner.com/~r/mbftopcnn/~3/vYGRF5yTg-s/index.html?utm_source=feedburner&amp;utm_medium=twitter&amp;utm_campaign=theallradar" TargetMode="External"/><Relationship Id="rId1689" Type="http://schemas.openxmlformats.org/officeDocument/2006/relationships/hyperlink" Target="http://trib.al/z77oVOL" TargetMode="External"/><Relationship Id="rId2228" Type="http://schemas.openxmlformats.org/officeDocument/2006/relationships/hyperlink" Target="https://twitter.com/"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90" Type="http://schemas.openxmlformats.org/officeDocument/2006/relationships/hyperlink" Target="https://twitter.com/" TargetMode="External"/><Relationship Id="rId407" Type="http://schemas.openxmlformats.org/officeDocument/2006/relationships/hyperlink" Target="https://www.theguardian.com/commentisfree/2017/feb/08/donald-trump-obnoxious-karma-reincarnated-as-himself-frankie-boyle?CMP=share_btn_tw" TargetMode="External"/><Relationship Id="rId614" Type="http://schemas.openxmlformats.org/officeDocument/2006/relationships/hyperlink" Target="http://trib.al/iGjfgea"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qz.com/866305/the-true-story-of-how-teen-vogue-got-mad-got-woke-and-began-terrifying-men-like-donald-trump/" TargetMode="External"/><Relationship Id="rId1451" Type="http://schemas.openxmlformats.org/officeDocument/2006/relationships/hyperlink" Target="https://www.theguardian.com/technology/2017/feb/10/silicon-valley-right-wing-donald-trump-peter-thiel?CMP=twt_gu" TargetMode="External"/><Relationship Id="rId1896" Type="http://schemas.openxmlformats.org/officeDocument/2006/relationships/hyperlink" Target="https://twitter.com/" TargetMode="External"/><Relationship Id="rId2502" Type="http://schemas.openxmlformats.org/officeDocument/2006/relationships/hyperlink" Target="https://twitter.com/" TargetMode="External"/><Relationship Id="rId919" Type="http://schemas.openxmlformats.org/officeDocument/2006/relationships/hyperlink" Target="https://twitter.com/" TargetMode="External"/><Relationship Id="rId1104" Type="http://schemas.openxmlformats.org/officeDocument/2006/relationships/hyperlink" Target="http://www.huffingtonpost.com/entry/donald-trump-bathrobe-photoshop-battle_us_589c2ac6e4b09bd304c02016?ncid=engmodushpmg00000004" TargetMode="External"/><Relationship Id="rId1311" Type="http://schemas.openxmlformats.org/officeDocument/2006/relationships/hyperlink" Target="http://trib.al/c79VQCr" TargetMode="External"/><Relationship Id="rId1549" Type="http://schemas.openxmlformats.org/officeDocument/2006/relationships/hyperlink" Target="http://www.independent.co.uk/news/uk/politics/john-bercow-speaker-no-confidence-motion-tory-mp-donald-trump-james-duddridge-state-visit-a7572226.html" TargetMode="External"/><Relationship Id="rId1756" Type="http://schemas.openxmlformats.org/officeDocument/2006/relationships/hyperlink" Target="https://twitter.com/" TargetMode="External"/><Relationship Id="rId1963" Type="http://schemas.openxmlformats.org/officeDocument/2006/relationships/hyperlink" Target="https://twitter.com/" TargetMode="External"/><Relationship Id="rId48" Type="http://schemas.openxmlformats.org/officeDocument/2006/relationships/hyperlink" Target="https://www.theguardian.com/us-news/2017/feb/09/donald-trump-police-crime-executive-orders-taskforce-cartels" TargetMode="External"/><Relationship Id="rId1409" Type="http://schemas.openxmlformats.org/officeDocument/2006/relationships/hyperlink" Target="http://epmundo.com/donald-trump-dice-que-va-en-serio-yo-no-bromeo-y-muchas-cosas-sucederan/" TargetMode="External"/><Relationship Id="rId1616" Type="http://schemas.openxmlformats.org/officeDocument/2006/relationships/hyperlink" Target="http://trib.al/RnVtYGD" TargetMode="External"/><Relationship Id="rId1823" Type="http://schemas.openxmlformats.org/officeDocument/2006/relationships/hyperlink" Target="https://twitter.com/" TargetMode="External"/><Relationship Id="rId197" Type="http://schemas.openxmlformats.org/officeDocument/2006/relationships/hyperlink" Target="http://linkis.com/huffingtonpost.in/6dQS6" TargetMode="External"/><Relationship Id="rId2085" Type="http://schemas.openxmlformats.org/officeDocument/2006/relationships/hyperlink" Target="https://twitter.com/" TargetMode="External"/><Relationship Id="rId2292" Type="http://schemas.openxmlformats.org/officeDocument/2006/relationships/hyperlink" Target="https://twitter.com/" TargetMode="External"/><Relationship Id="rId264" Type="http://schemas.openxmlformats.org/officeDocument/2006/relationships/hyperlink" Target="https://twitter.com/" TargetMode="External"/><Relationship Id="rId471" Type="http://schemas.openxmlformats.org/officeDocument/2006/relationships/hyperlink" Target="http://dailycaller.com/2017/02/07/heres-why-many-pollsters-are-probably-still-getting-support-for-trump-wrong/" TargetMode="External"/><Relationship Id="rId2152" Type="http://schemas.openxmlformats.org/officeDocument/2006/relationships/hyperlink" Target="https://twitter.com/" TargetMode="External"/><Relationship Id="rId2597" Type="http://schemas.openxmlformats.org/officeDocument/2006/relationships/hyperlink" Target="https://twitter.com/" TargetMode="External"/><Relationship Id="rId124" Type="http://schemas.openxmlformats.org/officeDocument/2006/relationships/hyperlink" Target="https://twitter.com/" TargetMode="External"/><Relationship Id="rId569" Type="http://schemas.openxmlformats.org/officeDocument/2006/relationships/hyperlink" Target="http://www.vibe.com/2017/02/misty-copeland-dwyane-johnson-under-amour-donald-trump/?utm_source=twitter&amp;utm_medium=social&amp;utm_campaign=timeline" TargetMode="External"/><Relationship Id="rId776" Type="http://schemas.openxmlformats.org/officeDocument/2006/relationships/hyperlink" Target="https://twitter.com/" TargetMode="External"/><Relationship Id="rId983" Type="http://schemas.openxmlformats.org/officeDocument/2006/relationships/hyperlink" Target="https://twitter.com/" TargetMode="External"/><Relationship Id="rId1199" Type="http://schemas.openxmlformats.org/officeDocument/2006/relationships/hyperlink" Target="http://thetrumpmedia.com/news/leaking-informations/" TargetMode="External"/><Relationship Id="rId2457" Type="http://schemas.openxmlformats.org/officeDocument/2006/relationships/hyperlink" Target="https://twitter.com/" TargetMode="External"/><Relationship Id="rId2664" Type="http://schemas.openxmlformats.org/officeDocument/2006/relationships/hyperlink" Target="https://twitter.com/" TargetMode="External"/><Relationship Id="rId331" Type="http://schemas.openxmlformats.org/officeDocument/2006/relationships/hyperlink" Target="https://twitter.com/" TargetMode="External"/><Relationship Id="rId429" Type="http://schemas.openxmlformats.org/officeDocument/2006/relationships/hyperlink" Target="https://www.youtube.com/watch?v=LMV1HA2O3x8&amp;feature=youtu.be" TargetMode="External"/><Relationship Id="rId636" Type="http://schemas.openxmlformats.org/officeDocument/2006/relationships/hyperlink" Target="http://www.theclinic.cl/2017/02/10/justicia-gringa-le-quiebra-el-saque-a-donald-trump-por-el-veto-migratorio-que-impuso/?utm_source=dlvr.it&amp;utm_medium=twitter" TargetMode="External"/><Relationship Id="rId1059" Type="http://schemas.openxmlformats.org/officeDocument/2006/relationships/hyperlink" Target="https://twitter.com/" TargetMode="External"/><Relationship Id="rId1266" Type="http://schemas.openxmlformats.org/officeDocument/2006/relationships/hyperlink" Target="http://trib.al/cLnK9QE" TargetMode="External"/><Relationship Id="rId1473" Type="http://schemas.openxmlformats.org/officeDocument/2006/relationships/hyperlink" Target="http://trib.al/c79VQCr" TargetMode="External"/><Relationship Id="rId2012" Type="http://schemas.openxmlformats.org/officeDocument/2006/relationships/hyperlink" Target="https://twitter.com/" TargetMode="External"/><Relationship Id="rId2317"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www.foxnews.com/politics/2017/02/10/did-neil-gorsuch-distance-himself-from-donald-trump-its-complicated.html" TargetMode="External"/><Relationship Id="rId1680" Type="http://schemas.openxmlformats.org/officeDocument/2006/relationships/hyperlink" Target="http://www.independent.co.uk/news/world/americas/donald-trump-white-house-judiciary-neil-gorsuch-supreme-court-senator-blumenthal-a7572416.html"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524" Type="http://schemas.openxmlformats.org/officeDocument/2006/relationships/hyperlink" Target="https://twitter.com/" TargetMode="External"/><Relationship Id="rId2731" Type="http://schemas.openxmlformats.org/officeDocument/2006/relationships/hyperlink" Target="https://twitter.com/" TargetMode="External"/><Relationship Id="rId703" Type="http://schemas.openxmlformats.org/officeDocument/2006/relationships/hyperlink" Target="https://twitter.com/" TargetMode="External"/><Relationship Id="rId910" Type="http://schemas.openxmlformats.org/officeDocument/2006/relationships/hyperlink" Target="https://twitter.com/" TargetMode="External"/><Relationship Id="rId1333" Type="http://schemas.openxmlformats.org/officeDocument/2006/relationships/hyperlink" Target="https://www.theguardian.com/commentisfree/2017/feb/08/donald-trump-obnoxious-karma-reincarnated-as-himself-frankie-boyle?CMP=share_btn_tw" TargetMode="External"/><Relationship Id="rId1540" Type="http://schemas.openxmlformats.org/officeDocument/2006/relationships/hyperlink" Target="http://www.lemonde.fr/donald-trump/article/2017/02/10/la-suspension-du-decret-anti-immigration-de-donald-trump-maintenue-par-la-cour-d-appel_5077414_4853715.html" TargetMode="External"/><Relationship Id="rId1638" Type="http://schemas.openxmlformats.org/officeDocument/2006/relationships/hyperlink" Target="http://regeneracion.mx/videgaray-ayudo-a-escribir-discurso-de-trump-sobre-el-muro-cbs/" TargetMode="External"/><Relationship Id="rId1400" Type="http://schemas.openxmlformats.org/officeDocument/2006/relationships/hyperlink" Target="http://viid.me/qlKENn" TargetMode="External"/><Relationship Id="rId1845" Type="http://schemas.openxmlformats.org/officeDocument/2006/relationships/hyperlink" Target="https://twitter.com/" TargetMode="External"/><Relationship Id="rId1705" Type="http://schemas.openxmlformats.org/officeDocument/2006/relationships/hyperlink" Target="http://cnn.it/2kWiSCw" TargetMode="External"/><Relationship Id="rId1912" Type="http://schemas.openxmlformats.org/officeDocument/2006/relationships/hyperlink" Target="https://twitter.com/" TargetMode="External"/><Relationship Id="rId286" Type="http://schemas.openxmlformats.org/officeDocument/2006/relationships/hyperlink" Target="https://twitter.com/" TargetMode="External"/><Relationship Id="rId493" Type="http://schemas.openxmlformats.org/officeDocument/2006/relationships/hyperlink" Target="http://trib.al/aritpEi" TargetMode="External"/><Relationship Id="rId2174" Type="http://schemas.openxmlformats.org/officeDocument/2006/relationships/hyperlink" Target="https://twitter.com/" TargetMode="External"/><Relationship Id="rId2381" Type="http://schemas.openxmlformats.org/officeDocument/2006/relationships/hyperlink" Target="https://twitter.com/" TargetMode="External"/><Relationship Id="rId146" Type="http://schemas.openxmlformats.org/officeDocument/2006/relationships/hyperlink" Target="https://twitter.com/" TargetMode="External"/><Relationship Id="rId353" Type="http://schemas.openxmlformats.org/officeDocument/2006/relationships/hyperlink" Target="https://twitter.com/" TargetMode="External"/><Relationship Id="rId560" Type="http://schemas.openxmlformats.org/officeDocument/2006/relationships/hyperlink" Target="http://www.politico.com/blogs/donald-trump-administration/2017/02/pmark-calabria-chief-economist-trump-234845?utm_content=buffer22f54&amp;utm_medium=social&amp;utm_source=facebook.com&amp;utm_campaign=buffer" TargetMode="External"/><Relationship Id="rId798" Type="http://schemas.openxmlformats.org/officeDocument/2006/relationships/hyperlink" Target="https://twitter.com/" TargetMode="External"/><Relationship Id="rId1190" Type="http://schemas.openxmlformats.org/officeDocument/2006/relationships/hyperlink" Target="http://dlvr.it/NLFdlx?utm_source=dlvr.it&amp;utm_medium=twitter" TargetMode="External"/><Relationship Id="rId2034" Type="http://schemas.openxmlformats.org/officeDocument/2006/relationships/hyperlink" Target="https://twitter.com/" TargetMode="External"/><Relationship Id="rId2241" Type="http://schemas.openxmlformats.org/officeDocument/2006/relationships/hyperlink" Target="https://twitter.com/"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13" Type="http://schemas.openxmlformats.org/officeDocument/2006/relationships/hyperlink" Target="http://www.politico.com/story/2017/02/donald-trump-challenges-governing-presidency-234879?cmpid=sf" TargetMode="External"/><Relationship Id="rId420" Type="http://schemas.openxmlformats.org/officeDocument/2006/relationships/hyperlink" Target="http://trib.al/QYUsYA9" TargetMode="External"/><Relationship Id="rId658" Type="http://schemas.openxmlformats.org/officeDocument/2006/relationships/hyperlink" Target="https://twitter.com/" TargetMode="External"/><Relationship Id="rId865" Type="http://schemas.openxmlformats.org/officeDocument/2006/relationships/hyperlink" Target="https://twitter.com/" TargetMode="External"/><Relationship Id="rId1050" Type="http://schemas.openxmlformats.org/officeDocument/2006/relationships/hyperlink" Target="https://twitter.com/" TargetMode="External"/><Relationship Id="rId1288" Type="http://schemas.openxmlformats.org/officeDocument/2006/relationships/hyperlink" Target="https://timesofislamabad.com/donald-trump-gets-a-hefty-blow-from-judiciary-2/2017/02/10/" TargetMode="External"/><Relationship Id="rId1495" Type="http://schemas.openxmlformats.org/officeDocument/2006/relationships/hyperlink" Target="http://www.digitalartsonline.co.uk/news/illustration/brutal-magazine-cover-designs-of-donald-trump/" TargetMode="External"/><Relationship Id="rId2101"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s://twitter.com/" TargetMode="External"/><Relationship Id="rId2753" Type="http://schemas.openxmlformats.org/officeDocument/2006/relationships/hyperlink" Target="https://twitter.com/" TargetMode="External"/><Relationship Id="rId518" Type="http://schemas.openxmlformats.org/officeDocument/2006/relationships/hyperlink" Target="http://news.google.com/news/url?sa=t&amp;fd=R&amp;ct2=us&amp;usg=AFQjCNHEJh1vYMzT8TdD9ld1A70IsZ1ztQ&amp;clid=c3a7d30bb8a4878e06b80cf16b898331&amp;cid=52779374287126&amp;ei=ObCdWLjGGsKa3gGDkr6QCA&amp;url=https://www.washingtonpost.com/news/the-fix/wp/2017/02/09/donald-trump-finally-met-his-match-the-courts/" TargetMode="External"/><Relationship Id="rId725" Type="http://schemas.openxmlformats.org/officeDocument/2006/relationships/hyperlink" Target="https://twitter.com/" TargetMode="External"/><Relationship Id="rId932" Type="http://schemas.openxmlformats.org/officeDocument/2006/relationships/hyperlink" Target="https://twitter.com/" TargetMode="External"/><Relationship Id="rId1148" Type="http://schemas.openxmlformats.org/officeDocument/2006/relationships/hyperlink" Target="http://cnnespanol.cnn.com/?p=378206" TargetMode="External"/><Relationship Id="rId1355" Type="http://schemas.openxmlformats.org/officeDocument/2006/relationships/hyperlink" Target="http://www.spiegel.de/artikel/a-1133973.html" TargetMode="External"/><Relationship Id="rId1562" Type="http://schemas.openxmlformats.org/officeDocument/2006/relationships/hyperlink" Target="http://www.politico.com/story/2017/02/donald-trump-challenges-governing-presidency-234879" TargetMode="External"/><Relationship Id="rId2406" Type="http://schemas.openxmlformats.org/officeDocument/2006/relationships/hyperlink" Target="https://twitter.com/" TargetMode="External"/><Relationship Id="rId2613"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trib.al/u0dEg3L" TargetMode="External"/><Relationship Id="rId1422" Type="http://schemas.openxmlformats.org/officeDocument/2006/relationships/hyperlink" Target="http://epmundo.com/donald-trump-dice-que-va-en-serio-yo-no-bromeo-y-muchas-cosas-sucederan/" TargetMode="External"/><Relationship Id="rId1867" Type="http://schemas.openxmlformats.org/officeDocument/2006/relationships/hyperlink" Target="https://twitter.com/" TargetMode="External"/><Relationship Id="rId61" Type="http://schemas.openxmlformats.org/officeDocument/2006/relationships/hyperlink" Target="http://www.npr.org/2017/02/10/514152562/john-oliver-on-facts-donald-trump-and-the-supreme-court-for-dogs?utm_medium=RSS&amp;utm_campaign=politics" TargetMode="External"/><Relationship Id="rId1727" Type="http://schemas.openxmlformats.org/officeDocument/2006/relationships/hyperlink" Target="https://twitter.com/" TargetMode="External"/><Relationship Id="rId1934" Type="http://schemas.openxmlformats.org/officeDocument/2006/relationships/hyperlink" Target="https://twitter.com/" TargetMode="External"/><Relationship Id="rId19" Type="http://schemas.openxmlformats.org/officeDocument/2006/relationships/hyperlink" Target="http://europe.newsweek.com/trump-will-honour-one-china-policy-phone-call-xi-jinping-554916?utm_source=social&amp;utm_medium=twitter&amp;utm_campaign=/trump-will-honour-one-china-policy-phone-call-xi-jinping-554916" TargetMode="External"/><Relationship Id="rId2196" Type="http://schemas.openxmlformats.org/officeDocument/2006/relationships/hyperlink" Target="https://twitter.com/" TargetMode="External"/><Relationship Id="rId168" Type="http://schemas.openxmlformats.org/officeDocument/2006/relationships/hyperlink" Target="https://bitchmedia.org/article/one-nation-under-hate/homonationalism-donald-trump" TargetMode="External"/><Relationship Id="rId375" Type="http://schemas.openxmlformats.org/officeDocument/2006/relationships/hyperlink" Target="https://twitter.com/" TargetMode="External"/><Relationship Id="rId582" Type="http://schemas.openxmlformats.org/officeDocument/2006/relationships/hyperlink" Target="http://www.thedailymash.co.uk/news/international/trump-demands-introduction-of-super-double-caps-lock-20170210121896" TargetMode="External"/><Relationship Id="rId2056" Type="http://schemas.openxmlformats.org/officeDocument/2006/relationships/hyperlink" Target="https://twitter.com/"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 Type="http://schemas.openxmlformats.org/officeDocument/2006/relationships/hyperlink" Target="https://twitter.com/i/web/status/830013492832907264" TargetMode="External"/><Relationship Id="rId235" Type="http://schemas.openxmlformats.org/officeDocument/2006/relationships/hyperlink" Target="http://feeds.feedburner.com/~r/tumblr/VJyL/~3/bwwE7nLUKmI/NLGrHF?utm_source=feedburner&amp;utm_medium=twitter&amp;utm_campaign=janinenatt" TargetMode="External"/><Relationship Id="rId442" Type="http://schemas.openxmlformats.org/officeDocument/2006/relationships/hyperlink" Target="http://www.teenvogue.com/story/congresswoman-maxine-waters-believes-donald-trump-should-be-impeached" TargetMode="External"/><Relationship Id="rId887" Type="http://schemas.openxmlformats.org/officeDocument/2006/relationships/hyperlink" Target="https://twitter.com/"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2568" Type="http://schemas.openxmlformats.org/officeDocument/2006/relationships/hyperlink" Target="https://twitter.com/" TargetMode="External"/><Relationship Id="rId2775" Type="http://schemas.openxmlformats.org/officeDocument/2006/relationships/hyperlink" Target="https://twitter.com/" TargetMode="External"/><Relationship Id="rId302" Type="http://schemas.openxmlformats.org/officeDocument/2006/relationships/hyperlink" Target="https://twitter.com/" TargetMode="External"/><Relationship Id="rId747" Type="http://schemas.openxmlformats.org/officeDocument/2006/relationships/hyperlink" Target="https://twitter.com/" TargetMode="External"/><Relationship Id="rId954" Type="http://schemas.openxmlformats.org/officeDocument/2006/relationships/hyperlink" Target="https://twitter.com/" TargetMode="External"/><Relationship Id="rId1377" Type="http://schemas.openxmlformats.org/officeDocument/2006/relationships/hyperlink" Target="http://feeds.feedburner.com/~r/NvptEnglish/~3/tBOzjDZN8ic/what-has-donald-trump-been-saying-about-one-china?utm_source=feedburner&amp;utm_medium=twitter&amp;utm_campaign=namvietnetwork" TargetMode="External"/><Relationship Id="rId1584" Type="http://schemas.openxmlformats.org/officeDocument/2006/relationships/hyperlink" Target="http://www.theverge.com/2017/2/9/14559934/rusty-patched-bumblebee-endangered-listing-freeze-donald-trump"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635" Type="http://schemas.openxmlformats.org/officeDocument/2006/relationships/hyperlink" Target="https://twitter.com/" TargetMode="External"/><Relationship Id="rId83" Type="http://schemas.openxmlformats.org/officeDocument/2006/relationships/hyperlink" Target="https://twitter.com/" TargetMode="External"/><Relationship Id="rId607" Type="http://schemas.openxmlformats.org/officeDocument/2006/relationships/hyperlink" Target="http://www.wordsepic.com/2017/01/5-things-donald-trump-said-in-his.html" TargetMode="External"/><Relationship Id="rId814" Type="http://schemas.openxmlformats.org/officeDocument/2006/relationships/hyperlink" Target="https://twitter.com/" TargetMode="External"/><Relationship Id="rId1237" Type="http://schemas.openxmlformats.org/officeDocument/2006/relationships/hyperlink" Target="http://www.vox.com/policy-and-politics/2017/2/9/14543938/richard-rorty-liberalism-vietnam-donald-trump-obama" TargetMode="External"/><Relationship Id="rId1444" Type="http://schemas.openxmlformats.org/officeDocument/2006/relationships/hyperlink" Target="http://www.lemonde.fr/economie/article/2017/02/10/meme-donald-trump-ne-fait-pas-decoller-twitter_5077720_3234.html" TargetMode="External"/><Relationship Id="rId1651" Type="http://schemas.openxmlformats.org/officeDocument/2006/relationships/hyperlink" Target="https://twitter.com/i/web/status/829792665348763648" TargetMode="External"/><Relationship Id="rId1889" Type="http://schemas.openxmlformats.org/officeDocument/2006/relationships/hyperlink" Target="https://twitter.com/" TargetMode="External"/><Relationship Id="rId2702" Type="http://schemas.openxmlformats.org/officeDocument/2006/relationships/hyperlink" Target="https://twitter.com/" TargetMode="External"/><Relationship Id="rId1304" Type="http://schemas.openxmlformats.org/officeDocument/2006/relationships/hyperlink" Target="http://www.politico.com/story/2017/02/donald-trump-challenges-governing-presidency-234879" TargetMode="External"/><Relationship Id="rId1511" Type="http://schemas.openxmlformats.org/officeDocument/2006/relationships/hyperlink" Target="https://www.youtube.com/watch?v=vZNxV0qb5bE&amp;feature=youtu.be" TargetMode="External"/><Relationship Id="rId1749" Type="http://schemas.openxmlformats.org/officeDocument/2006/relationships/hyperlink" Target="https://twitter.com/" TargetMode="External"/><Relationship Id="rId1956" Type="http://schemas.openxmlformats.org/officeDocument/2006/relationships/hyperlink" Target="https://twitter.com/" TargetMode="External"/><Relationship Id="rId1609" Type="http://schemas.openxmlformats.org/officeDocument/2006/relationships/hyperlink" Target="https://www.theguardian.com/technology/2017/feb/10/silicon-valley-right-wing-donald-trump-peter-thiel?CMP=twt_gu" TargetMode="External"/><Relationship Id="rId1816" Type="http://schemas.openxmlformats.org/officeDocument/2006/relationships/hyperlink" Target="https://twitter.com/" TargetMode="External"/><Relationship Id="rId10" Type="http://schemas.openxmlformats.org/officeDocument/2006/relationships/hyperlink" Target="http://dlvr.it/NLFdmz?utm_source=dlvr.it&amp;utm_medium=twitter" TargetMode="External"/><Relationship Id="rId397" Type="http://schemas.openxmlformats.org/officeDocument/2006/relationships/hyperlink" Target="http://www.independent.co.uk/voices/donald-trump-muslim-travel-ban-muslim-brotherhood-terror-bill-civil-society-devastating-effects-a7571426.html" TargetMode="External"/><Relationship Id="rId2078" Type="http://schemas.openxmlformats.org/officeDocument/2006/relationships/hyperlink" Target="https://twitter.com/" TargetMode="External"/><Relationship Id="rId2285" Type="http://schemas.openxmlformats.org/officeDocument/2006/relationships/hyperlink" Target="https://twitter.com/" TargetMode="External"/><Relationship Id="rId2492" Type="http://schemas.openxmlformats.org/officeDocument/2006/relationships/hyperlink" Target="https://twitter.com/" TargetMode="External"/><Relationship Id="rId257" Type="http://schemas.openxmlformats.org/officeDocument/2006/relationships/hyperlink" Target="https://twitter.com/" TargetMode="External"/><Relationship Id="rId464" Type="http://schemas.openxmlformats.org/officeDocument/2006/relationships/hyperlink" Target="https://www.nytimes.com/glogin?URI=https%3A%2F%2Fwww.nytimes.com%2Finteractive%2F2016%2F01%2F28%2Fupshot%2Fdonald-trump-twitter-insults.html%3F_r%3D1" TargetMode="External"/><Relationship Id="rId1094" Type="http://schemas.openxmlformats.org/officeDocument/2006/relationships/hyperlink" Target="https://t.co/wfWvL8IOqI" TargetMode="External"/><Relationship Id="rId2145" Type="http://schemas.openxmlformats.org/officeDocument/2006/relationships/hyperlink" Target="https://twitter.com/" TargetMode="External"/><Relationship Id="rId117" Type="http://schemas.openxmlformats.org/officeDocument/2006/relationships/hyperlink" Target="https://twitter.com/" TargetMode="External"/><Relationship Id="rId671"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s://twitter.com/" TargetMode="External"/><Relationship Id="rId1399" Type="http://schemas.openxmlformats.org/officeDocument/2006/relationships/hyperlink" Target="http://trib.al/HT05OW0" TargetMode="External"/><Relationship Id="rId2352" Type="http://schemas.openxmlformats.org/officeDocument/2006/relationships/hyperlink" Target="https://twitter.com/" TargetMode="External"/><Relationship Id="rId2657" Type="http://schemas.openxmlformats.org/officeDocument/2006/relationships/hyperlink" Target="https://twitter.com/" TargetMode="External"/><Relationship Id="rId324" Type="http://schemas.openxmlformats.org/officeDocument/2006/relationships/hyperlink" Target="https://twitter.com/" TargetMode="External"/><Relationship Id="rId531" Type="http://schemas.openxmlformats.org/officeDocument/2006/relationships/hyperlink" Target="http://www.palmerreport.com/politics/donald-trump-abruptly-fires-white-house-cybersecurity-chief-escorted-building/1450/" TargetMode="External"/><Relationship Id="rId629" Type="http://schemas.openxmlformats.org/officeDocument/2006/relationships/hyperlink" Target="http://trib.al/mzSTHxP" TargetMode="External"/><Relationship Id="rId1161" Type="http://schemas.openxmlformats.org/officeDocument/2006/relationships/hyperlink" Target="https://www.youtube.com/watch?v=TbOLxFB_4fU" TargetMode="External"/><Relationship Id="rId1259" Type="http://schemas.openxmlformats.org/officeDocument/2006/relationships/hyperlink" Target="http://www.independent.co.uk/news/world/americas/donald-trump-epa-pick-scott-pruitt-false-statement-under-oath-senate-confirmation-hearing-cory-a7567561.html" TargetMode="External"/><Relationship Id="rId1466" Type="http://schemas.openxmlformats.org/officeDocument/2006/relationships/hyperlink" Target="http://cnnespanol.cnn.com/?p=378195" TargetMode="External"/><Relationship Id="rId2005" Type="http://schemas.openxmlformats.org/officeDocument/2006/relationships/hyperlink" Target="https://twitter.com/" TargetMode="External"/><Relationship Id="rId2212" Type="http://schemas.openxmlformats.org/officeDocument/2006/relationships/hyperlink" Target="https://twitter.com/" TargetMode="External"/><Relationship Id="rId836" Type="http://schemas.openxmlformats.org/officeDocument/2006/relationships/hyperlink" Target="https://twitter.com/" TargetMode="External"/><Relationship Id="rId1021" Type="http://schemas.openxmlformats.org/officeDocument/2006/relationships/hyperlink" Target="https://twitter.com/" TargetMode="External"/><Relationship Id="rId1119" Type="http://schemas.openxmlformats.org/officeDocument/2006/relationships/hyperlink" Target="http://linkis.com/wcw55" TargetMode="External"/><Relationship Id="rId1673" Type="http://schemas.openxmlformats.org/officeDocument/2006/relationships/hyperlink" Target="https://www.youtube.com/watch?v=GP0LcPSsY-k&amp;feature=youtu.be" TargetMode="External"/><Relationship Id="rId1880" Type="http://schemas.openxmlformats.org/officeDocument/2006/relationships/hyperlink" Target="https://twitter.com/" TargetMode="External"/><Relationship Id="rId1978"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903" Type="http://schemas.openxmlformats.org/officeDocument/2006/relationships/hyperlink" Target="https://twitter.com/" TargetMode="External"/><Relationship Id="rId1326" Type="http://schemas.openxmlformats.org/officeDocument/2006/relationships/hyperlink" Target="http://deadline.com/2017/02/alec-baldwin-donald-trump-ivanka-clothing-line-nordstrom-jimmy-fallon-video-1201907803" TargetMode="External"/><Relationship Id="rId1533" Type="http://schemas.openxmlformats.org/officeDocument/2006/relationships/hyperlink" Target="http://trib.al/u0dEg3L" TargetMode="External"/><Relationship Id="rId1740" Type="http://schemas.openxmlformats.org/officeDocument/2006/relationships/hyperlink" Target="https://twitter.com/" TargetMode="External"/><Relationship Id="rId32" Type="http://schemas.openxmlformats.org/officeDocument/2006/relationships/hyperlink" Target="http://feeds.feedburner.com/~r/cnn/jjOC/~3/VDoNUSNB_pU/?utm_source=feedburner&amp;utm_medium=twitter&amp;utm_campaign=noticiasrss_rd" TargetMode="External"/><Relationship Id="rId1600" Type="http://schemas.openxmlformats.org/officeDocument/2006/relationships/hyperlink" Target="http://nbcnews.trib.al/2b9sv2q" TargetMode="External"/><Relationship Id="rId1838" Type="http://schemas.openxmlformats.org/officeDocument/2006/relationships/hyperlink" Target="https://twitter.com/" TargetMode="External"/><Relationship Id="rId181" Type="http://schemas.openxmlformats.org/officeDocument/2006/relationships/hyperlink" Target="https://uk.news.yahoo.com/donald-trumps-see-court-tweet-082404718.html" TargetMode="External"/><Relationship Id="rId1905" Type="http://schemas.openxmlformats.org/officeDocument/2006/relationships/hyperlink" Target="https://twitter.com/" TargetMode="External"/><Relationship Id="rId279" Type="http://schemas.openxmlformats.org/officeDocument/2006/relationships/hyperlink" Target="https://twitter.com/" TargetMode="External"/><Relationship Id="rId486" Type="http://schemas.openxmlformats.org/officeDocument/2006/relationships/hyperlink" Target="http://www.ktrs.com/mcgraw-milhaven/" TargetMode="External"/><Relationship Id="rId693" Type="http://schemas.openxmlformats.org/officeDocument/2006/relationships/hyperlink" Target="https://twitter.com/" TargetMode="External"/><Relationship Id="rId2167" Type="http://schemas.openxmlformats.org/officeDocument/2006/relationships/hyperlink" Target="https://twitter.com/" TargetMode="External"/><Relationship Id="rId2374" Type="http://schemas.openxmlformats.org/officeDocument/2006/relationships/hyperlink" Target="https://twitter.com/" TargetMode="External"/><Relationship Id="rId2581" Type="http://schemas.openxmlformats.org/officeDocument/2006/relationships/hyperlink" Target="https://twitter.com/" TargetMode="External"/><Relationship Id="rId139" Type="http://schemas.openxmlformats.org/officeDocument/2006/relationships/hyperlink" Target="https://twitter.com/" TargetMode="External"/><Relationship Id="rId346" Type="http://schemas.openxmlformats.org/officeDocument/2006/relationships/hyperlink" Target="https://twitter.com/" TargetMode="External"/><Relationship Id="rId553" Type="http://schemas.openxmlformats.org/officeDocument/2006/relationships/hyperlink" Target="http://econ.trib.al/4LWdhpn" TargetMode="External"/><Relationship Id="rId760" Type="http://schemas.openxmlformats.org/officeDocument/2006/relationships/hyperlink" Target="https://twitter.com/" TargetMode="External"/><Relationship Id="rId998" Type="http://schemas.openxmlformats.org/officeDocument/2006/relationships/hyperlink" Target="https://twitter.com/" TargetMode="External"/><Relationship Id="rId1183" Type="http://schemas.openxmlformats.org/officeDocument/2006/relationships/hyperlink" Target="http://www.bbc.com/mundo/noticias-internacional-38927125" TargetMode="External"/><Relationship Id="rId1390" Type="http://schemas.openxmlformats.org/officeDocument/2006/relationships/hyperlink" Target="http://www.politico.com/story/2017/02/donald-trump-challenges-governing-presidency-234879" TargetMode="External"/><Relationship Id="rId2027" Type="http://schemas.openxmlformats.org/officeDocument/2006/relationships/hyperlink" Target="https://twitter.com/" TargetMode="External"/><Relationship Id="rId2234" Type="http://schemas.openxmlformats.org/officeDocument/2006/relationships/hyperlink" Target="https://twitter.com/" TargetMode="External"/><Relationship Id="rId2441" Type="http://schemas.openxmlformats.org/officeDocument/2006/relationships/hyperlink" Target="https://twitter.com/" TargetMode="External"/><Relationship Id="rId2679" Type="http://schemas.openxmlformats.org/officeDocument/2006/relationships/hyperlink" Target="https://twitter.com/" TargetMode="External"/><Relationship Id="rId206" Type="http://schemas.openxmlformats.org/officeDocument/2006/relationships/hyperlink" Target="https://www.thestar.com/news/world/2017/02/03/daniel-dales-donald-trump-fact-check-updates.html" TargetMode="External"/><Relationship Id="rId413" Type="http://schemas.openxmlformats.org/officeDocument/2006/relationships/hyperlink" Target="http://www.redstate.com/absentee/2017/02/10/meghan-mccain-right-donald-trump-absurdly-wrong-louie-gohmert-dick/?utm_source=rsmorningbriefing" TargetMode="External"/><Relationship Id="rId858" Type="http://schemas.openxmlformats.org/officeDocument/2006/relationships/hyperlink" Target="https://twitter.com/" TargetMode="External"/><Relationship Id="rId1043" Type="http://schemas.openxmlformats.org/officeDocument/2006/relationships/hyperlink" Target="https://twitter.com/" TargetMode="External"/><Relationship Id="rId1488" Type="http://schemas.openxmlformats.org/officeDocument/2006/relationships/hyperlink" Target="http://trib.al/c79VQCr" TargetMode="External"/><Relationship Id="rId1695" Type="http://schemas.openxmlformats.org/officeDocument/2006/relationships/hyperlink" Target="http://trib.al/bLdAYwg" TargetMode="External"/><Relationship Id="rId2539" Type="http://schemas.openxmlformats.org/officeDocument/2006/relationships/hyperlink" Target="https://twitter.com/" TargetMode="External"/><Relationship Id="rId2746" Type="http://schemas.openxmlformats.org/officeDocument/2006/relationships/hyperlink" Target="https://twitter.com/" TargetMode="External"/><Relationship Id="rId620" Type="http://schemas.openxmlformats.org/officeDocument/2006/relationships/hyperlink" Target="https://petition.parliament.uk/petitions/171928" TargetMode="External"/><Relationship Id="rId718" Type="http://schemas.openxmlformats.org/officeDocument/2006/relationships/hyperlink" Target="https://twitter.com/" TargetMode="External"/><Relationship Id="rId925" Type="http://schemas.openxmlformats.org/officeDocument/2006/relationships/hyperlink" Target="https://twitter.com/" TargetMode="External"/><Relationship Id="rId1250" Type="http://schemas.openxmlformats.org/officeDocument/2006/relationships/hyperlink" Target="http://www.telegraph.co.uk/news/2017/02/10/donald-trump-us-travel-ban-live/" TargetMode="External"/><Relationship Id="rId1348" Type="http://schemas.openxmlformats.org/officeDocument/2006/relationships/hyperlink" Target="http://www.cnn.com/videos/politics/2017/02/10/donald-trump-travel-ban-court-newday-johns.cnn?utm_source=dlvr.it&amp;utm_medium=twitter" TargetMode="External"/><Relationship Id="rId1555" Type="http://schemas.openxmlformats.org/officeDocument/2006/relationships/hyperlink" Target="https://www.reddit.com/r/pics/comments/5t0y9q/little_did_donald_trump_realize_the_mexicans_had/" TargetMode="External"/><Relationship Id="rId1762" Type="http://schemas.openxmlformats.org/officeDocument/2006/relationships/hyperlink" Target="https://twitter.com/" TargetMode="External"/><Relationship Id="rId2301" Type="http://schemas.openxmlformats.org/officeDocument/2006/relationships/hyperlink" Target="https://twitter.com/" TargetMode="External"/><Relationship Id="rId2606" Type="http://schemas.openxmlformats.org/officeDocument/2006/relationships/hyperlink" Target="https://twitter.com/" TargetMode="External"/><Relationship Id="rId1110" Type="http://schemas.openxmlformats.org/officeDocument/2006/relationships/hyperlink" Target="http://www.ktrs.com/mcgraw-milhaven/" TargetMode="External"/><Relationship Id="rId1208" Type="http://schemas.openxmlformats.org/officeDocument/2006/relationships/hyperlink" Target="http://www.huffingtonpost.com/entry/modern-orthodox-synagogues-and-the-jewish-sabbath-are_us_589dacfee4b0cd37efcfe756?ncid=engmodushpmg00000004" TargetMode="External"/><Relationship Id="rId1415" Type="http://schemas.openxmlformats.org/officeDocument/2006/relationships/hyperlink" Target="https://www.youtube.com/watch?v=x8UZQkN52o4&amp;feature=youtu.be" TargetMode="External"/><Relationship Id="rId54" Type="http://schemas.openxmlformats.org/officeDocument/2006/relationships/hyperlink" Target="https://twitter.com/i/web/status/829926796065845254" TargetMode="External"/><Relationship Id="rId1622" Type="http://schemas.openxmlformats.org/officeDocument/2006/relationships/hyperlink" Target="http://m.dailykos.com/story/2017/2/9/1631858/-Donald-Trump-has-successfully-buried-the-story-that-worries-him-most?detail=facebook" TargetMode="External"/><Relationship Id="rId1927" Type="http://schemas.openxmlformats.org/officeDocument/2006/relationships/hyperlink" Target="https://twitter.com/" TargetMode="External"/><Relationship Id="rId2091" Type="http://schemas.openxmlformats.org/officeDocument/2006/relationships/hyperlink" Target="https://twitter.com/" TargetMode="External"/><Relationship Id="rId2189" Type="http://schemas.openxmlformats.org/officeDocument/2006/relationships/hyperlink" Target="https://twitter.com/" TargetMode="External"/><Relationship Id="rId270" Type="http://schemas.openxmlformats.org/officeDocument/2006/relationships/hyperlink" Target="https://twitter.com/" TargetMode="External"/><Relationship Id="rId2396" Type="http://schemas.openxmlformats.org/officeDocument/2006/relationships/hyperlink" Target="https://twitter.com/" TargetMode="External"/><Relationship Id="rId130" Type="http://schemas.openxmlformats.org/officeDocument/2006/relationships/hyperlink" Target="https://twitter.com/" TargetMode="External"/><Relationship Id="rId368" Type="http://schemas.openxmlformats.org/officeDocument/2006/relationships/hyperlink" Target="https://twitter.com/" TargetMode="External"/><Relationship Id="rId575" Type="http://schemas.openxmlformats.org/officeDocument/2006/relationships/hyperlink" Target="https://www.theguardian.com/us-news/2017/feb/09/pete-souza-barack-obama-official-white-house-photographer-trolling-donald-trump-instagram?CMP=twt_gu" TargetMode="External"/><Relationship Id="rId782" Type="http://schemas.openxmlformats.org/officeDocument/2006/relationships/hyperlink" Target="https://twitter.com/" TargetMode="External"/><Relationship Id="rId2049" Type="http://schemas.openxmlformats.org/officeDocument/2006/relationships/hyperlink" Target="https://twitter.com/" TargetMode="External"/><Relationship Id="rId2256" Type="http://schemas.openxmlformats.org/officeDocument/2006/relationships/hyperlink" Target="https://twitter.com/" TargetMode="External"/><Relationship Id="rId2463" Type="http://schemas.openxmlformats.org/officeDocument/2006/relationships/hyperlink" Target="https://twitter.com/" TargetMode="External"/><Relationship Id="rId2670" Type="http://schemas.openxmlformats.org/officeDocument/2006/relationships/hyperlink" Target="https://twitter.com/" TargetMode="External"/><Relationship Id="rId228" Type="http://schemas.openxmlformats.org/officeDocument/2006/relationships/hyperlink" Target="http://www.itv.com/news/2017-02-10/donald-trump-agrees-to-honour-one-china-policy-in-cordial-telephone-call-with-president-xi/" TargetMode="External"/><Relationship Id="rId435" Type="http://schemas.openxmlformats.org/officeDocument/2006/relationships/hyperlink" Target="http://www.economist.com/news/leaders/21716609-it-terrible-idea-donald-trump-seeks-grand-bargain-vladimir-putin" TargetMode="External"/><Relationship Id="rId642" Type="http://schemas.openxmlformats.org/officeDocument/2006/relationships/hyperlink" Target="http://www.newsweek.com/2017/02/17/donald-trump-drain-swamp-lobbyists-553809.html" TargetMode="External"/><Relationship Id="rId1065" Type="http://schemas.openxmlformats.org/officeDocument/2006/relationships/hyperlink" Target="https://twitter.com/" TargetMode="External"/><Relationship Id="rId1272" Type="http://schemas.openxmlformats.org/officeDocument/2006/relationships/hyperlink" Target="http://www.spiegel.de/artikel/a-1133931.html" TargetMode="External"/><Relationship Id="rId2116" Type="http://schemas.openxmlformats.org/officeDocument/2006/relationships/hyperlink" Target="https://twitter.com/" TargetMode="External"/><Relationship Id="rId2323" Type="http://schemas.openxmlformats.org/officeDocument/2006/relationships/hyperlink" Target="https://twitter.com/" TargetMode="External"/><Relationship Id="rId2530" Type="http://schemas.openxmlformats.org/officeDocument/2006/relationships/hyperlink" Target="https://twitter.com/" TargetMode="External"/><Relationship Id="rId2768" Type="http://schemas.openxmlformats.org/officeDocument/2006/relationships/hyperlink" Target="https://twitter.com/" TargetMode="External"/><Relationship Id="rId502" Type="http://schemas.openxmlformats.org/officeDocument/2006/relationships/hyperlink" Target="https://www.change.org/p/justin-trudeau-do-not-meet-with-donald-trump" TargetMode="External"/><Relationship Id="rId947" Type="http://schemas.openxmlformats.org/officeDocument/2006/relationships/hyperlink" Target="https://twitter.com/" TargetMode="External"/><Relationship Id="rId1132" Type="http://schemas.openxmlformats.org/officeDocument/2006/relationships/hyperlink" Target="https://www.theguardian.com/commentisfree/2017/feb/10/donald-trump-president-comedy-snl-satire" TargetMode="External"/><Relationship Id="rId1577" Type="http://schemas.openxmlformats.org/officeDocument/2006/relationships/hyperlink" Target="https://www.buzzfeed.com/julesdarmanin/americans-love-this-response-of-a-french-woman-to?bftw&amp;utm_term=4ldqpfp" TargetMode="External"/><Relationship Id="rId1784" Type="http://schemas.openxmlformats.org/officeDocument/2006/relationships/hyperlink" Target="https://twitter.com/" TargetMode="External"/><Relationship Id="rId1991" Type="http://schemas.openxmlformats.org/officeDocument/2006/relationships/hyperlink" Target="https://twitter.com/" TargetMode="External"/><Relationship Id="rId2628" Type="http://schemas.openxmlformats.org/officeDocument/2006/relationships/hyperlink" Target="https://twitter.com/" TargetMode="External"/><Relationship Id="rId76" Type="http://schemas.openxmlformats.org/officeDocument/2006/relationships/hyperlink" Target="https://twitter.com/" TargetMode="External"/><Relationship Id="rId807" Type="http://schemas.openxmlformats.org/officeDocument/2006/relationships/hyperlink" Target="https://twitter.com/" TargetMode="External"/><Relationship Id="rId1437" Type="http://schemas.openxmlformats.org/officeDocument/2006/relationships/hyperlink" Target="http://www.independent.co.uk/news/world/europe/french-presidential-candidate-emmanuel-macron-donald-trump-us-climate-change-scientists-please-come-a7572811.html" TargetMode="External"/><Relationship Id="rId1644" Type="http://schemas.openxmlformats.org/officeDocument/2006/relationships/hyperlink" Target="https://www.ft.com/content/74408ae0-eeb3-11e6-ba01-119a44939bb6" TargetMode="External"/><Relationship Id="rId1851" Type="http://schemas.openxmlformats.org/officeDocument/2006/relationships/hyperlink" Target="https://twitter.com/" TargetMode="External"/><Relationship Id="rId1504" Type="http://schemas.openxmlformats.org/officeDocument/2006/relationships/hyperlink" Target="http://www.politifact.com/personalities/donald-trump/" TargetMode="External"/><Relationship Id="rId1711" Type="http://schemas.openxmlformats.org/officeDocument/2006/relationships/hyperlink" Target="https://twitter.com/i/web/status/829892303795871744" TargetMode="External"/><Relationship Id="rId1949" Type="http://schemas.openxmlformats.org/officeDocument/2006/relationships/hyperlink" Target="https://twitter.com/" TargetMode="External"/><Relationship Id="rId292" Type="http://schemas.openxmlformats.org/officeDocument/2006/relationships/hyperlink" Target="https://twitter.com/" TargetMode="External"/><Relationship Id="rId1809" Type="http://schemas.openxmlformats.org/officeDocument/2006/relationships/hyperlink" Target="https://twitter.com/" TargetMode="External"/><Relationship Id="rId597" Type="http://schemas.openxmlformats.org/officeDocument/2006/relationships/hyperlink" Target="https://twitter.com/i/web/status/830028399552954368" TargetMode="External"/><Relationship Id="rId2180" Type="http://schemas.openxmlformats.org/officeDocument/2006/relationships/hyperlink" Target="https://twitter.com/"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152" Type="http://schemas.openxmlformats.org/officeDocument/2006/relationships/hyperlink" Target="https://twitter.com/" TargetMode="External"/><Relationship Id="rId457" Type="http://schemas.openxmlformats.org/officeDocument/2006/relationships/hyperlink" Target="http://trib.al/c79VQCr" TargetMode="External"/><Relationship Id="rId1087" Type="http://schemas.openxmlformats.org/officeDocument/2006/relationships/hyperlink" Target="https://twitter.com/" TargetMode="External"/><Relationship Id="rId1294" Type="http://schemas.openxmlformats.org/officeDocument/2006/relationships/hyperlink" Target="http://www.diariodecuba.com/internacional/1486729174_28832.html" TargetMode="External"/><Relationship Id="rId2040" Type="http://schemas.openxmlformats.org/officeDocument/2006/relationships/hyperlink" Target="https://twitter.com/" TargetMode="External"/><Relationship Id="rId2138" Type="http://schemas.openxmlformats.org/officeDocument/2006/relationships/hyperlink" Target="https://twitter.com/" TargetMode="External"/><Relationship Id="rId2692" Type="http://schemas.openxmlformats.org/officeDocument/2006/relationships/hyperlink" Target="https://twitter.com/" TargetMode="External"/><Relationship Id="rId664" Type="http://schemas.openxmlformats.org/officeDocument/2006/relationships/hyperlink" Target="https://twitter.com/" TargetMode="External"/><Relationship Id="rId871" Type="http://schemas.openxmlformats.org/officeDocument/2006/relationships/hyperlink" Target="https://twitter.com/" TargetMode="External"/><Relationship Id="rId969" Type="http://schemas.openxmlformats.org/officeDocument/2006/relationships/hyperlink" Target="https://twitter.com/" TargetMode="External"/><Relationship Id="rId1599" Type="http://schemas.openxmlformats.org/officeDocument/2006/relationships/hyperlink" Target="http://www.nbcnews.com/politics/white-house/donald-trump-s-feud-nordstrom-sparks-warnings-ethics-experts-n719141?cid=par-twitter-feed_20170210" TargetMode="External"/><Relationship Id="rId2345" Type="http://schemas.openxmlformats.org/officeDocument/2006/relationships/hyperlink" Target="https://twitter.com/" TargetMode="External"/><Relationship Id="rId2552" Type="http://schemas.openxmlformats.org/officeDocument/2006/relationships/hyperlink" Target="https://twitter.com/" TargetMode="External"/><Relationship Id="rId317" Type="http://schemas.openxmlformats.org/officeDocument/2006/relationships/hyperlink" Target="https://twitter.com/" TargetMode="External"/><Relationship Id="rId524" Type="http://schemas.openxmlformats.org/officeDocument/2006/relationships/hyperlink" Target="http://www.rollcall.com/news/opinion/ivanka-donald-trump-trumman-shapiro?utm_content=buffer45d16&amp;utm_medium=social&amp;utm_source=twitter.com&amp;utm_campaign=buffer" TargetMode="External"/><Relationship Id="rId731" Type="http://schemas.openxmlformats.org/officeDocument/2006/relationships/hyperlink" Target="https://twitter.com/" TargetMode="External"/><Relationship Id="rId1154" Type="http://schemas.openxmlformats.org/officeDocument/2006/relationships/hyperlink" Target="http://www.vox.com/policy-and-politics/2017/2/9/14543938/richard-rorty-liberalism-vietnam-donald-trump-obama?utm_campaign=vox&amp;utm_content=entry&amp;utm_medium=social&amp;utm_source=twitter" TargetMode="External"/><Relationship Id="rId1361" Type="http://schemas.openxmlformats.org/officeDocument/2006/relationships/hyperlink" Target="https://twitter.com/Bencjacobs/status/829904708538085378" TargetMode="External"/><Relationship Id="rId1459" Type="http://schemas.openxmlformats.org/officeDocument/2006/relationships/hyperlink" Target="http://www.theverge.com/2017/2/9/14559934/rusty-patched-bumblebee-endangered-listing-freeze-donald-trump" TargetMode="External"/><Relationship Id="rId2205" Type="http://schemas.openxmlformats.org/officeDocument/2006/relationships/hyperlink" Target="https://twitter.com/" TargetMode="External"/><Relationship Id="rId2412" Type="http://schemas.openxmlformats.org/officeDocument/2006/relationships/hyperlink" Target="https://twitter.com/" TargetMode="External"/><Relationship Id="rId98" Type="http://schemas.openxmlformats.org/officeDocument/2006/relationships/hyperlink" Target="https://twitter.com/" TargetMode="External"/><Relationship Id="rId829"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trib.al/u0dEg3L" TargetMode="External"/><Relationship Id="rId1666" Type="http://schemas.openxmlformats.org/officeDocument/2006/relationships/hyperlink" Target="http://linkis.com/www.nbcnews.com/poli/OKfym" TargetMode="External"/><Relationship Id="rId1873" Type="http://schemas.openxmlformats.org/officeDocument/2006/relationships/hyperlink" Target="https://twitter.com/" TargetMode="External"/><Relationship Id="rId2717" Type="http://schemas.openxmlformats.org/officeDocument/2006/relationships/hyperlink" Target="https://twitter.com/" TargetMode="External"/><Relationship Id="rId1319" Type="http://schemas.openxmlformats.org/officeDocument/2006/relationships/hyperlink" Target="http://feeds.feedburner.com/~r/tumblr/VJyL/~3/bwwE7nLUKmI/NLGrHF?utm_source=feedburner&amp;utm_medium=twitter&amp;utm_campaign=janinenatt" TargetMode="External"/><Relationship Id="rId1526" Type="http://schemas.openxmlformats.org/officeDocument/2006/relationships/hyperlink" Target="https://www.nytimes.com/2017/02/09/world/asia/donald-trump-china-xi-jinping-letter.html?_r=0" TargetMode="External"/><Relationship Id="rId1733" Type="http://schemas.openxmlformats.org/officeDocument/2006/relationships/hyperlink" Target="https://twitter.com/" TargetMode="External"/><Relationship Id="rId1940" Type="http://schemas.openxmlformats.org/officeDocument/2006/relationships/hyperlink" Target="https://twitter.com/" TargetMode="External"/><Relationship Id="rId25" Type="http://schemas.openxmlformats.org/officeDocument/2006/relationships/hyperlink" Target="http://www.rtl.fr/actu/international/donald-trump-les-milieux-economiques-americains-dechantent-7787175809" TargetMode="External"/><Relationship Id="rId1800" Type="http://schemas.openxmlformats.org/officeDocument/2006/relationships/hyperlink" Target="https://twitter.com/" TargetMode="External"/><Relationship Id="rId174" Type="http://schemas.openxmlformats.org/officeDocument/2006/relationships/hyperlink" Target="http://trib.al/aritpEi" TargetMode="External"/><Relationship Id="rId381" Type="http://schemas.openxmlformats.org/officeDocument/2006/relationships/hyperlink" Target="https://twitter.com/" TargetMode="External"/><Relationship Id="rId2062" Type="http://schemas.openxmlformats.org/officeDocument/2006/relationships/hyperlink" Target="https://twitter.com/" TargetMode="External"/><Relationship Id="rId241" Type="http://schemas.openxmlformats.org/officeDocument/2006/relationships/hyperlink" Target="http://www.independent.co.uk/news/world/americas/donald-trump-sign-executive-order-police-more-authority-murder-shooting-us-president-jeff-sessions-a7572001.html" TargetMode="External"/><Relationship Id="rId479" Type="http://schemas.openxmlformats.org/officeDocument/2006/relationships/hyperlink" Target="http://www.huffingtonpost.com/entry/mike-pence-donald-trump-muslim-ban_us_57880899e4b0867123e088de" TargetMode="External"/><Relationship Id="rId686" Type="http://schemas.openxmlformats.org/officeDocument/2006/relationships/hyperlink" Target="https://twitter.com/" TargetMode="External"/><Relationship Id="rId893" Type="http://schemas.openxmlformats.org/officeDocument/2006/relationships/hyperlink" Target="https://twitter.com/" TargetMode="External"/><Relationship Id="rId2367" Type="http://schemas.openxmlformats.org/officeDocument/2006/relationships/hyperlink" Target="https://twitter.com/" TargetMode="External"/><Relationship Id="rId2574" Type="http://schemas.openxmlformats.org/officeDocument/2006/relationships/hyperlink" Target="https://twitter.com/" TargetMode="External"/><Relationship Id="rId2781" Type="http://schemas.openxmlformats.org/officeDocument/2006/relationships/hyperlink" Target="https://twitter.com/" TargetMode="External"/><Relationship Id="rId339" Type="http://schemas.openxmlformats.org/officeDocument/2006/relationships/hyperlink" Target="https://twitter.com/" TargetMode="External"/><Relationship Id="rId546" Type="http://schemas.openxmlformats.org/officeDocument/2006/relationships/hyperlink" Target="http://www.independent.co.uk/news/world/americas/donald-trump-air-traffic-control-privatise-obsolete-transport-infrastructure-us-president-a7572816.html" TargetMode="External"/><Relationship Id="rId753" Type="http://schemas.openxmlformats.org/officeDocument/2006/relationships/hyperlink" Target="https://twitter.com/" TargetMode="External"/><Relationship Id="rId1176" Type="http://schemas.openxmlformats.org/officeDocument/2006/relationships/hyperlink" Target="http://www.thepoke.co.uk/2017/02/10/hillary-clintons-perfect-trolling-donald-trump/" TargetMode="External"/><Relationship Id="rId1383" Type="http://schemas.openxmlformats.org/officeDocument/2006/relationships/hyperlink" Target="http://www.politico.com/story/2017/02/donald-trump-challenges-governing-presidency-234879" TargetMode="External"/><Relationship Id="rId2227" Type="http://schemas.openxmlformats.org/officeDocument/2006/relationships/hyperlink" Target="https://twitter.com/" TargetMode="External"/><Relationship Id="rId2434" Type="http://schemas.openxmlformats.org/officeDocument/2006/relationships/hyperlink" Target="https://twitter.com/" TargetMode="External"/><Relationship Id="rId101" Type="http://schemas.openxmlformats.org/officeDocument/2006/relationships/hyperlink" Target="https://twitter.com/" TargetMode="External"/><Relationship Id="rId406" Type="http://schemas.openxmlformats.org/officeDocument/2006/relationships/hyperlink" Target="http://feeds.feedburner.com/~r/tumblr/VJyL/~3/bwwE7nLUKmI/NLGrHF?utm_source=feedburner&amp;utm_medium=twitter&amp;utm_campaign=janinenatt" TargetMode="External"/><Relationship Id="rId960" Type="http://schemas.openxmlformats.org/officeDocument/2006/relationships/hyperlink" Target="https://twitter.com/" TargetMode="External"/><Relationship Id="rId1036" Type="http://schemas.openxmlformats.org/officeDocument/2006/relationships/hyperlink" Target="https://twitter.com/" TargetMode="External"/><Relationship Id="rId1243" Type="http://schemas.openxmlformats.org/officeDocument/2006/relationships/hyperlink" Target="https://qz.com/866305/the-true-story-of-how-teen-vogue-got-mad-got-woke-and-began-terrifying-men-like-donald-trump/" TargetMode="External"/><Relationship Id="rId1590" Type="http://schemas.openxmlformats.org/officeDocument/2006/relationships/hyperlink" Target="https://twitter.com/i/web/status/829837307675041793" TargetMode="External"/><Relationship Id="rId1688" Type="http://schemas.openxmlformats.org/officeDocument/2006/relationships/hyperlink" Target="http://www.newsweek.com/donald-trump-department-homeland-security-islamic-extremism-islam-terrorism-554826?rx=us" TargetMode="External"/><Relationship Id="rId1895" Type="http://schemas.openxmlformats.org/officeDocument/2006/relationships/hyperlink" Target="https://twitter.com/" TargetMode="External"/><Relationship Id="rId2641" Type="http://schemas.openxmlformats.org/officeDocument/2006/relationships/hyperlink" Target="https://twitter.com/" TargetMode="External"/><Relationship Id="rId2739" Type="http://schemas.openxmlformats.org/officeDocument/2006/relationships/hyperlink" Target="https://twitter.com/" TargetMode="External"/><Relationship Id="rId613" Type="http://schemas.openxmlformats.org/officeDocument/2006/relationships/hyperlink" Target="http://www.theclinic.cl/2017/02/10/justicia-gringa-le-quiebra-el-saque-a-donald-trump-por-el-veto-migratorio-que-impuso/?utm_source=dlvr.it&amp;utm_medium=twitter" TargetMode="External"/><Relationship Id="rId820" Type="http://schemas.openxmlformats.org/officeDocument/2006/relationships/hyperlink" Target="https://twitter.com/" TargetMode="External"/><Relationship Id="rId918" Type="http://schemas.openxmlformats.org/officeDocument/2006/relationships/hyperlink" Target="https://twitter.com/" TargetMode="External"/><Relationship Id="rId1450" Type="http://schemas.openxmlformats.org/officeDocument/2006/relationships/hyperlink" Target="http://trib.al/c79VQCr" TargetMode="External"/><Relationship Id="rId1548" Type="http://schemas.openxmlformats.org/officeDocument/2006/relationships/hyperlink" Target="http://www.independent.co.uk/news/uk/politics/john-bercow-speaker-no-confidence-motion-tory-mp-donald-trump-james-duddridge-state-visit-a7572226.html" TargetMode="External"/><Relationship Id="rId1755" Type="http://schemas.openxmlformats.org/officeDocument/2006/relationships/hyperlink" Target="https://twitter.com/" TargetMode="External"/><Relationship Id="rId2501" Type="http://schemas.openxmlformats.org/officeDocument/2006/relationships/hyperlink" Target="https://twitter.com/" TargetMode="External"/><Relationship Id="rId1103" Type="http://schemas.openxmlformats.org/officeDocument/2006/relationships/hyperlink" Target="https://mobile.nytimes.com/2017/02/08/us/politics/donald-trump-immigration-ban.html?_r=0&amp;referer=https://t.co/cribC7UPg3" TargetMode="External"/><Relationship Id="rId1310" Type="http://schemas.openxmlformats.org/officeDocument/2006/relationships/hyperlink" Target="http://www.dailydot.com/unclick/best-donald-trump-memes/?tw=dd" TargetMode="External"/><Relationship Id="rId1408" Type="http://schemas.openxmlformats.org/officeDocument/2006/relationships/hyperlink" Target="http://www.politico.com/story/2017/02/donald-trump-challenges-governing-presidency-234879" TargetMode="External"/><Relationship Id="rId1962" Type="http://schemas.openxmlformats.org/officeDocument/2006/relationships/hyperlink" Target="https://twitter.com/" TargetMode="External"/><Relationship Id="rId47" Type="http://schemas.openxmlformats.org/officeDocument/2006/relationships/hyperlink" Target="http://finance.trendolizer.com/2017/02/this-100-legal-tax-haven-could-be-saved-by-donald-trump.html" TargetMode="External"/><Relationship Id="rId1615" Type="http://schemas.openxmlformats.org/officeDocument/2006/relationships/hyperlink" Target="https://twitter.com/i/web/status/829832364687777793" TargetMode="External"/><Relationship Id="rId1822" Type="http://schemas.openxmlformats.org/officeDocument/2006/relationships/hyperlink" Target="https://twitter.com/" TargetMode="External"/><Relationship Id="rId196" Type="http://schemas.openxmlformats.org/officeDocument/2006/relationships/hyperlink" Target="http://www.newslocker.com/en-uk/region/wales/donald-trump-tweeted-see-you-in-court-and-everyone-lost-it/" TargetMode="External"/><Relationship Id="rId2084" Type="http://schemas.openxmlformats.org/officeDocument/2006/relationships/hyperlink" Target="https://twitter.com/" TargetMode="External"/><Relationship Id="rId2291" Type="http://schemas.openxmlformats.org/officeDocument/2006/relationships/hyperlink" Target="https://twitter.com/" TargetMode="External"/><Relationship Id="rId263" Type="http://schemas.openxmlformats.org/officeDocument/2006/relationships/hyperlink" Target="https://twitter.com/" TargetMode="External"/><Relationship Id="rId470" Type="http://schemas.openxmlformats.org/officeDocument/2006/relationships/hyperlink" Target="http://dailycaller.com/2017/02/07/heres-why-many-pollsters-are-probably-still-getting-support-for-trump-wrong/" TargetMode="External"/><Relationship Id="rId2151" Type="http://schemas.openxmlformats.org/officeDocument/2006/relationships/hyperlink" Target="https://twitter.com/" TargetMode="External"/><Relationship Id="rId2389" Type="http://schemas.openxmlformats.org/officeDocument/2006/relationships/hyperlink" Target="https://twitter.com/" TargetMode="External"/><Relationship Id="rId2596" Type="http://schemas.openxmlformats.org/officeDocument/2006/relationships/hyperlink" Target="https://twitter.com/" TargetMode="External"/><Relationship Id="rId123" Type="http://schemas.openxmlformats.org/officeDocument/2006/relationships/hyperlink" Target="https://twitter.com/" TargetMode="External"/><Relationship Id="rId330" Type="http://schemas.openxmlformats.org/officeDocument/2006/relationships/hyperlink" Target="https://twitter.com/" TargetMode="External"/><Relationship Id="rId568" Type="http://schemas.openxmlformats.org/officeDocument/2006/relationships/hyperlink" Target="http://www.rollcall.com/news/opinion/ivanka-donald-trump-trumman-shapiro?utm_content=buffer45d16&amp;utm_medium=social&amp;utm_source=twitter.com&amp;utm_campaign=buffer" TargetMode="External"/><Relationship Id="rId775" Type="http://schemas.openxmlformats.org/officeDocument/2006/relationships/hyperlink" Target="https://twitter.com/" TargetMode="External"/><Relationship Id="rId982" Type="http://schemas.openxmlformats.org/officeDocument/2006/relationships/hyperlink" Target="https://twitter.com/" TargetMode="External"/><Relationship Id="rId1198" Type="http://schemas.openxmlformats.org/officeDocument/2006/relationships/hyperlink" Target="http://thetrumpmedia.com/news/leaking-informations/" TargetMode="External"/><Relationship Id="rId2011" Type="http://schemas.openxmlformats.org/officeDocument/2006/relationships/hyperlink" Target="https://twitter.com/"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428" Type="http://schemas.openxmlformats.org/officeDocument/2006/relationships/hyperlink" Target="https://www.youtube.com/watch?v=LMV1HA2O3x8&amp;feature=youtu.be" TargetMode="External"/><Relationship Id="rId635" Type="http://schemas.openxmlformats.org/officeDocument/2006/relationships/hyperlink" Target="http://www.theclinic.cl/2017/02/10/justicia-gringa-le-quiebra-el-saque-a-donald-trump-por-el-veto-migratorio-que-impuso/?utm_source=dlvr.it&amp;utm_medium=twitter"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www.theguardian.com/world/2017/feb/10/donald-trump-agrees-support-one-china-policy-phone-call-xi-jinping" TargetMode="External"/><Relationship Id="rId1472" Type="http://schemas.openxmlformats.org/officeDocument/2006/relationships/hyperlink" Target="http://trib.al/c79VQCr" TargetMode="External"/><Relationship Id="rId2109" Type="http://schemas.openxmlformats.org/officeDocument/2006/relationships/hyperlink" Target="https://twitter.com/" TargetMode="External"/><Relationship Id="rId2316" Type="http://schemas.openxmlformats.org/officeDocument/2006/relationships/hyperlink" Target="https://twitter.com/" TargetMode="External"/><Relationship Id="rId2523" Type="http://schemas.openxmlformats.org/officeDocument/2006/relationships/hyperlink" Target="https://twitter.com/" TargetMode="External"/><Relationship Id="rId2730" Type="http://schemas.openxmlformats.org/officeDocument/2006/relationships/hyperlink" Target="https://twitter.com/" TargetMode="External"/><Relationship Id="rId702" Type="http://schemas.openxmlformats.org/officeDocument/2006/relationships/hyperlink" Target="https://twitter.com/" TargetMode="External"/><Relationship Id="rId1125" Type="http://schemas.openxmlformats.org/officeDocument/2006/relationships/hyperlink" Target="http://www.forbes.com/sites/dougbandow/2017/02/09/is-donald-trump-a-closet-neoconservative-elliott-abrams-doesnt-belong-at-the-state-department/" TargetMode="External"/><Relationship Id="rId1332" Type="http://schemas.openxmlformats.org/officeDocument/2006/relationships/hyperlink" Target="https://www.theguardian.com/commentisfree/2017/feb/08/donald-trump-obnoxious-karma-reincarnated-as-himself-frankie-boyle?CMP=share_btn_tw" TargetMode="External"/><Relationship Id="rId1777" Type="http://schemas.openxmlformats.org/officeDocument/2006/relationships/hyperlink" Target="https://twitter.com/" TargetMode="External"/><Relationship Id="rId1984" Type="http://schemas.openxmlformats.org/officeDocument/2006/relationships/hyperlink" Target="https://twitter.com/" TargetMode="External"/><Relationship Id="rId69" Type="http://schemas.openxmlformats.org/officeDocument/2006/relationships/hyperlink" Target="https://twitter.com/" TargetMode="External"/><Relationship Id="rId1637" Type="http://schemas.openxmlformats.org/officeDocument/2006/relationships/hyperlink" Target="https://twitter.com/i/web/status/829976728810450944" TargetMode="External"/><Relationship Id="rId1844" Type="http://schemas.openxmlformats.org/officeDocument/2006/relationships/hyperlink" Target="https://twitter.com/" TargetMode="External"/><Relationship Id="rId1704" Type="http://schemas.openxmlformats.org/officeDocument/2006/relationships/hyperlink" Target="http://www.politico.com/story/2017/02/donald-trump-challenges-governing-presidency-234879" TargetMode="External"/><Relationship Id="rId285" Type="http://schemas.openxmlformats.org/officeDocument/2006/relationships/hyperlink" Target="https://twitter.com/" TargetMode="External"/><Relationship Id="rId1911" Type="http://schemas.openxmlformats.org/officeDocument/2006/relationships/hyperlink" Target="https://twitter.com/" TargetMode="External"/><Relationship Id="rId492" Type="http://schemas.openxmlformats.org/officeDocument/2006/relationships/hyperlink" Target="https://twitter.com/i/web/status/827998877684871168" TargetMode="External"/><Relationship Id="rId797" Type="http://schemas.openxmlformats.org/officeDocument/2006/relationships/hyperlink" Target="https://twitter.com/" TargetMode="External"/><Relationship Id="rId2173" Type="http://schemas.openxmlformats.org/officeDocument/2006/relationships/hyperlink" Target="https://twitter.com/" TargetMode="External"/><Relationship Id="rId2380" Type="http://schemas.openxmlformats.org/officeDocument/2006/relationships/hyperlink" Target="https://twitter.com/" TargetMode="External"/><Relationship Id="rId2478" Type="http://schemas.openxmlformats.org/officeDocument/2006/relationships/hyperlink" Target="https://twitter.com/" TargetMode="External"/><Relationship Id="rId145" Type="http://schemas.openxmlformats.org/officeDocument/2006/relationships/hyperlink" Target="https://twitter.com/" TargetMode="External"/><Relationship Id="rId352" Type="http://schemas.openxmlformats.org/officeDocument/2006/relationships/hyperlink" Target="https://twitter.com/" TargetMode="External"/><Relationship Id="rId1287" Type="http://schemas.openxmlformats.org/officeDocument/2006/relationships/hyperlink" Target="https://www.theguardian.com/commentisfree/2017/feb/08/donald-trump-obnoxious-karma-reincarnated-as-himself-frankie-boyle?CMP=share_btn_tw"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2685" Type="http://schemas.openxmlformats.org/officeDocument/2006/relationships/hyperlink" Target="https://twitter.com/" TargetMode="External"/><Relationship Id="rId212" Type="http://schemas.openxmlformats.org/officeDocument/2006/relationships/hyperlink" Target="http://trib.al/vSHWhtE" TargetMode="External"/><Relationship Id="rId657" Type="http://schemas.openxmlformats.org/officeDocument/2006/relationships/hyperlink" Target="https://twitter.com/" TargetMode="External"/><Relationship Id="rId864" Type="http://schemas.openxmlformats.org/officeDocument/2006/relationships/hyperlink" Target="https://twitter.com/" TargetMode="External"/><Relationship Id="rId1494" Type="http://schemas.openxmlformats.org/officeDocument/2006/relationships/hyperlink" Target="http://trib.al/SdgETzj"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2338" Type="http://schemas.openxmlformats.org/officeDocument/2006/relationships/hyperlink" Target="https://twitter.com/" TargetMode="External"/><Relationship Id="rId2545" Type="http://schemas.openxmlformats.org/officeDocument/2006/relationships/hyperlink" Target="https://twitter.com/" TargetMode="External"/><Relationship Id="rId2752" Type="http://schemas.openxmlformats.org/officeDocument/2006/relationships/hyperlink" Target="https://twitter.com/" TargetMode="External"/><Relationship Id="rId517" Type="http://schemas.openxmlformats.org/officeDocument/2006/relationships/hyperlink" Target="http://trib.al/c79VQCr" TargetMode="External"/><Relationship Id="rId724" Type="http://schemas.openxmlformats.org/officeDocument/2006/relationships/hyperlink" Target="https://twitter.com/" TargetMode="External"/><Relationship Id="rId931" Type="http://schemas.openxmlformats.org/officeDocument/2006/relationships/hyperlink" Target="https://twitter.com/" TargetMode="External"/><Relationship Id="rId1147" Type="http://schemas.openxmlformats.org/officeDocument/2006/relationships/hyperlink" Target="https://www.mcsweeneys.net/articles/the-islamic-states-thank-you-letter-to-the-infidel-king-donald-trump" TargetMode="External"/><Relationship Id="rId1354" Type="http://schemas.openxmlformats.org/officeDocument/2006/relationships/hyperlink" Target="http://blogs.elconfidencial.com/cultura/el-erizo-y-el-zorro/2017-02-07/donald-trump-liberalismo_1327587/?utm_source=twitter&amp;utm_medium=social&amp;utm_campaign=BotoneraWeb" TargetMode="External"/><Relationship Id="rId1561" Type="http://schemas.openxmlformats.org/officeDocument/2006/relationships/hyperlink" Target="http://www.zeit.de/kultur/2017-02/donald-trump-satire-humor-saturday-night-live" TargetMode="External"/><Relationship Id="rId2405" Type="http://schemas.openxmlformats.org/officeDocument/2006/relationships/hyperlink" Target="https://twitter.com/" TargetMode="External"/><Relationship Id="rId2612" Type="http://schemas.openxmlformats.org/officeDocument/2006/relationships/hyperlink" Target="https://twitter.com/" TargetMode="External"/><Relationship Id="rId60" Type="http://schemas.openxmlformats.org/officeDocument/2006/relationships/hyperlink" Target="http://feeds.feedburner.com/~r/heyyouapp/usa221/~3/HKWSCb9u2nk/NLGLF7?utm_source=feedburner&amp;utm_medium=twitter&amp;utm_campaign=janinenatt" TargetMode="External"/><Relationship Id="rId1007" Type="http://schemas.openxmlformats.org/officeDocument/2006/relationships/hyperlink" Target="https://twitter.com/" TargetMode="External"/><Relationship Id="rId1214" Type="http://schemas.openxmlformats.org/officeDocument/2006/relationships/hyperlink" Target="http://people.com/politics/pope-francis-talks-building-bridges-president-donald-trump/" TargetMode="External"/><Relationship Id="rId1421" Type="http://schemas.openxmlformats.org/officeDocument/2006/relationships/hyperlink" Target="http://www.usatoday.com/story/opinion/2017/02/09/donald-trump-twitter-republicans-gabriel-schoenfeld-column/97614210/" TargetMode="External"/><Relationship Id="rId1659" Type="http://schemas.openxmlformats.org/officeDocument/2006/relationships/hyperlink" Target="http://www.politico.com/story/2017/02/donald-trump-challenges-governing-presidency-234879" TargetMode="External"/><Relationship Id="rId1866" Type="http://schemas.openxmlformats.org/officeDocument/2006/relationships/hyperlink" Target="https://twitter.com/" TargetMode="External"/><Relationship Id="rId1519" Type="http://schemas.openxmlformats.org/officeDocument/2006/relationships/hyperlink" Target="https://twitter.com/i/web/status/830029427140677634"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18" Type="http://schemas.openxmlformats.org/officeDocument/2006/relationships/hyperlink" Target="http://thetimestimes.trendolizer.com/2017/02/donald-trump-iraq-jacqueline-kennedy-your-friday-briefing.html" TargetMode="External"/><Relationship Id="rId2195" Type="http://schemas.openxmlformats.org/officeDocument/2006/relationships/hyperlink" Target="https://twitter.com/" TargetMode="External"/><Relationship Id="rId167" Type="http://schemas.openxmlformats.org/officeDocument/2006/relationships/hyperlink" Target="https://bitchmedia.org/article/one-nation-under-hate/homonationalism-donald-trump" TargetMode="External"/><Relationship Id="rId374" Type="http://schemas.openxmlformats.org/officeDocument/2006/relationships/hyperlink" Target="https://twitter.com/" TargetMode="External"/><Relationship Id="rId581" Type="http://schemas.openxmlformats.org/officeDocument/2006/relationships/hyperlink" Target="http://www.982thebeat.com/" TargetMode="External"/><Relationship Id="rId2055" Type="http://schemas.openxmlformats.org/officeDocument/2006/relationships/hyperlink" Target="https://twitter.com/" TargetMode="External"/><Relationship Id="rId2262" Type="http://schemas.openxmlformats.org/officeDocument/2006/relationships/hyperlink" Target="https://twitter.com/" TargetMode="External"/><Relationship Id="rId234" Type="http://schemas.openxmlformats.org/officeDocument/2006/relationships/hyperlink" Target="http://trib.al/JytyviL" TargetMode="External"/><Relationship Id="rId679" Type="http://schemas.openxmlformats.org/officeDocument/2006/relationships/hyperlink" Target="https://twitter.com/" TargetMode="External"/><Relationship Id="rId886" Type="http://schemas.openxmlformats.org/officeDocument/2006/relationships/hyperlink" Target="https://twitter.com/" TargetMode="External"/><Relationship Id="rId2567" Type="http://schemas.openxmlformats.org/officeDocument/2006/relationships/hyperlink" Target="https://twitter.com/" TargetMode="External"/><Relationship Id="rId2774" Type="http://schemas.openxmlformats.org/officeDocument/2006/relationships/hyperlink" Target="https://twitter.com/" TargetMode="External"/><Relationship Id="rId2" Type="http://schemas.openxmlformats.org/officeDocument/2006/relationships/hyperlink" Target="https://twitter.com/i/web/status/830013490609979392" TargetMode="External"/><Relationship Id="rId441" Type="http://schemas.openxmlformats.org/officeDocument/2006/relationships/hyperlink" Target="http://www.teenvogue.com/story/congresswoman-maxine-waters-believes-donald-trump-should-be-impeached" TargetMode="External"/><Relationship Id="rId539" Type="http://schemas.openxmlformats.org/officeDocument/2006/relationships/hyperlink" Target="http://trib.al/z77oVOL" TargetMode="External"/><Relationship Id="rId746" Type="http://schemas.openxmlformats.org/officeDocument/2006/relationships/hyperlink" Target="https://twitter.com/" TargetMode="External"/><Relationship Id="rId1071" Type="http://schemas.openxmlformats.org/officeDocument/2006/relationships/hyperlink" Target="https://twitter.com/" TargetMode="External"/><Relationship Id="rId1169" Type="http://schemas.openxmlformats.org/officeDocument/2006/relationships/hyperlink" Target="http://trib.al/Y2hVu97" TargetMode="External"/><Relationship Id="rId1376" Type="http://schemas.openxmlformats.org/officeDocument/2006/relationships/hyperlink" Target="http://trib.al/1i9tGsZ" TargetMode="External"/><Relationship Id="rId1583" Type="http://schemas.openxmlformats.org/officeDocument/2006/relationships/hyperlink" Target="https://www.youtube.com/watch?v=boKSMfEgYDQ&amp;feature=youtu.be" TargetMode="External"/><Relationship Id="rId2122" Type="http://schemas.openxmlformats.org/officeDocument/2006/relationships/hyperlink" Target="https://twitter.com/" TargetMode="External"/><Relationship Id="rId2427" Type="http://schemas.openxmlformats.org/officeDocument/2006/relationships/hyperlink" Target="https://twitter.com/" TargetMode="External"/><Relationship Id="rId301" Type="http://schemas.openxmlformats.org/officeDocument/2006/relationships/hyperlink" Target="https://twitter.com/" TargetMode="External"/><Relationship Id="rId953" Type="http://schemas.openxmlformats.org/officeDocument/2006/relationships/hyperlink" Target="https://twitter.com/" TargetMode="External"/><Relationship Id="rId1029" Type="http://schemas.openxmlformats.org/officeDocument/2006/relationships/hyperlink" Target="https://twitter.com/" TargetMode="External"/><Relationship Id="rId1236" Type="http://schemas.openxmlformats.org/officeDocument/2006/relationships/hyperlink" Target="http://www.vox.com/policy-and-politics/2017/2/9/14543938/richard-rorty-liberalism-vietnam-donald-trump-obama" TargetMode="External"/><Relationship Id="rId1790" Type="http://schemas.openxmlformats.org/officeDocument/2006/relationships/hyperlink" Target="https://twitter.com/" TargetMode="External"/><Relationship Id="rId1888" Type="http://schemas.openxmlformats.org/officeDocument/2006/relationships/hyperlink" Target="https://twitter.com/" TargetMode="External"/><Relationship Id="rId2634" Type="http://schemas.openxmlformats.org/officeDocument/2006/relationships/hyperlink" Target="https://twitter.com/" TargetMode="External"/><Relationship Id="rId82" Type="http://schemas.openxmlformats.org/officeDocument/2006/relationships/hyperlink" Target="https://twitter.com/" TargetMode="External"/><Relationship Id="rId606" Type="http://schemas.openxmlformats.org/officeDocument/2006/relationships/hyperlink" Target="http://nbcnews.trib.al/2b9sv2q" TargetMode="External"/><Relationship Id="rId813" Type="http://schemas.openxmlformats.org/officeDocument/2006/relationships/hyperlink" Target="https://twitter.com/" TargetMode="External"/><Relationship Id="rId1443" Type="http://schemas.openxmlformats.org/officeDocument/2006/relationships/hyperlink" Target="http://treintaytres.com.ar/?p=19632" TargetMode="External"/><Relationship Id="rId1650" Type="http://schemas.openxmlformats.org/officeDocument/2006/relationships/hyperlink" Target="https://twitter.com/i/web/status/829794767101911040" TargetMode="External"/><Relationship Id="rId1748" Type="http://schemas.openxmlformats.org/officeDocument/2006/relationships/hyperlink" Target="https://twitter.com/" TargetMode="External"/><Relationship Id="rId2701" Type="http://schemas.openxmlformats.org/officeDocument/2006/relationships/hyperlink" Target="https://twitter.com/" TargetMode="External"/><Relationship Id="rId1303" Type="http://schemas.openxmlformats.org/officeDocument/2006/relationships/hyperlink" Target="http://www.dailydot.com/unclick/best-donald-trump-memes/?tw=dd" TargetMode="External"/><Relationship Id="rId1510" Type="http://schemas.openxmlformats.org/officeDocument/2006/relationships/hyperlink" Target="http://www.rightwingwatch.org/post/lance-wallnau-donald-trump-evicted-witchcraft-from-the-white-house/" TargetMode="External"/><Relationship Id="rId1955" Type="http://schemas.openxmlformats.org/officeDocument/2006/relationships/hyperlink" Target="https://twitter.com/" TargetMode="External"/><Relationship Id="rId1608" Type="http://schemas.openxmlformats.org/officeDocument/2006/relationships/hyperlink" Target="https://www.theguardian.com/world/2017/feb/10/donald-trump-agrees-support-one-china-policy-phone-call-xi-jinping?CMP=twt_gu" TargetMode="External"/><Relationship Id="rId1815" Type="http://schemas.openxmlformats.org/officeDocument/2006/relationships/hyperlink" Target="https://twitter.com/" TargetMode="External"/><Relationship Id="rId189" Type="http://schemas.openxmlformats.org/officeDocument/2006/relationships/hyperlink" Target="http://www.abc.es/play/cine/noticias/abci-donald-trump-invitado-invisible-berlinale-pocas-estrellas-201702100116_noticia.html?ns_campaign=rrss&amp;ns_mchannel=play&amp;ns_source=tw-fb&amp;ns_linkname=cm-cineytv&amp;ns_fee=0" TargetMode="External"/><Relationship Id="rId396" Type="http://schemas.openxmlformats.org/officeDocument/2006/relationships/hyperlink" Target="http://feeds.feedburner.com/~r/tumblr/VJyL/~3/bwwE7nLUKmI/NLGrHF?utm_source=feedburner&amp;utm_medium=twitter&amp;utm_campaign=janinenatt" TargetMode="External"/><Relationship Id="rId2077" Type="http://schemas.openxmlformats.org/officeDocument/2006/relationships/hyperlink" Target="https://twitter.com/" TargetMode="External"/><Relationship Id="rId2284" Type="http://schemas.openxmlformats.org/officeDocument/2006/relationships/hyperlink" Target="https://twitter.com/" TargetMode="External"/><Relationship Id="rId2491" Type="http://schemas.openxmlformats.org/officeDocument/2006/relationships/hyperlink" Target="https://twitter.com/" TargetMode="External"/><Relationship Id="rId256" Type="http://schemas.openxmlformats.org/officeDocument/2006/relationships/hyperlink" Target="https://twitter.com/" TargetMode="External"/><Relationship Id="rId463" Type="http://schemas.openxmlformats.org/officeDocument/2006/relationships/hyperlink" Target="https://www.nytimes.com/glogin?URI=https%3A%2F%2Fwww.nytimes.com%2Finteractive%2F2016%2F01%2F28%2Fupshot%2Fdonald-trump-twitter-insults.html%3F_r%3D1" TargetMode="External"/><Relationship Id="rId670" Type="http://schemas.openxmlformats.org/officeDocument/2006/relationships/hyperlink" Target="https://twitter.com/" TargetMode="External"/><Relationship Id="rId1093" Type="http://schemas.openxmlformats.org/officeDocument/2006/relationships/hyperlink" Target="https://twitter.com/" TargetMode="External"/><Relationship Id="rId2144" Type="http://schemas.openxmlformats.org/officeDocument/2006/relationships/hyperlink" Target="https://twitter.com/" TargetMode="External"/><Relationship Id="rId2351" Type="http://schemas.openxmlformats.org/officeDocument/2006/relationships/hyperlink" Target="https://twitter.com/" TargetMode="External"/><Relationship Id="rId2589" Type="http://schemas.openxmlformats.org/officeDocument/2006/relationships/hyperlink" Target="https://twitter.com/" TargetMode="External"/><Relationship Id="rId116" Type="http://schemas.openxmlformats.org/officeDocument/2006/relationships/hyperlink" Target="https://twitter.com/" TargetMode="External"/><Relationship Id="rId323" Type="http://schemas.openxmlformats.org/officeDocument/2006/relationships/hyperlink" Target="https://twitter.com/" TargetMode="External"/><Relationship Id="rId530" Type="http://schemas.openxmlformats.org/officeDocument/2006/relationships/hyperlink" Target="http://www.palmerreport.com/politics/donald-trump-abruptly-fires-white-house-cybersecurity-chief-escorted-building/1450/" TargetMode="External"/><Relationship Id="rId768" Type="http://schemas.openxmlformats.org/officeDocument/2006/relationships/hyperlink" Target="https://twitter.com/" TargetMode="External"/><Relationship Id="rId975" Type="http://schemas.openxmlformats.org/officeDocument/2006/relationships/hyperlink" Target="https://twitter.com/" TargetMode="External"/><Relationship Id="rId1160" Type="http://schemas.openxmlformats.org/officeDocument/2006/relationships/hyperlink" Target="https://www.youtube.com/watch?v=TbOLxFB_4fU" TargetMode="External"/><Relationship Id="rId1398" Type="http://schemas.openxmlformats.org/officeDocument/2006/relationships/hyperlink" Target="https://www.youtube.com/watch?v=LGbkTsgpA40&amp;feature=youtu.be"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2449" Type="http://schemas.openxmlformats.org/officeDocument/2006/relationships/hyperlink" Target="https://twitter.com/" TargetMode="External"/><Relationship Id="rId2656" Type="http://schemas.openxmlformats.org/officeDocument/2006/relationships/hyperlink" Target="https://twitter.com/" TargetMode="External"/><Relationship Id="rId628" Type="http://schemas.openxmlformats.org/officeDocument/2006/relationships/hyperlink" Target="http://www.forbes.com/sites/dougbandow/2017/02/09/is-donald-trump-a-closet-neoconservative-elliott-abrams-doesnt-belong-at-the-state-department/" TargetMode="External"/><Relationship Id="rId835" Type="http://schemas.openxmlformats.org/officeDocument/2006/relationships/hyperlink" Target="https://twitter.com/" TargetMode="External"/><Relationship Id="rId1258" Type="http://schemas.openxmlformats.org/officeDocument/2006/relationships/hyperlink" Target="http://trib.al/JytyviL" TargetMode="External"/><Relationship Id="rId1465" Type="http://schemas.openxmlformats.org/officeDocument/2006/relationships/hyperlink" Target="http://www.nationalreview.com/article/444785/ninth-circuit-travel-ban-donald-trump-ruling" TargetMode="External"/><Relationship Id="rId1672" Type="http://schemas.openxmlformats.org/officeDocument/2006/relationships/hyperlink" Target="https://www.nytimes.com/glogin?URI=https%3A%2F%2Fwww.nytimes.com%2F2017%2F02%2F09%2Fworld%2Fasia%2Fdonald-trump-china-xi-jinping-letter.html%3Fsmprod%3Dnytcore-iphone%26smid%3Dnytcore-iphone-share%26_r%3D0" TargetMode="External"/><Relationship Id="rId2309" Type="http://schemas.openxmlformats.org/officeDocument/2006/relationships/hyperlink" Target="https://twitter.com/" TargetMode="External"/><Relationship Id="rId2516" Type="http://schemas.openxmlformats.org/officeDocument/2006/relationships/hyperlink" Target="https://twitter.com/" TargetMode="External"/><Relationship Id="rId2723" Type="http://schemas.openxmlformats.org/officeDocument/2006/relationships/hyperlink" Target="https://twitter.com/" TargetMode="External"/><Relationship Id="rId1020" Type="http://schemas.openxmlformats.org/officeDocument/2006/relationships/hyperlink" Target="https://twitter.com/" TargetMode="External"/><Relationship Id="rId1118" Type="http://schemas.openxmlformats.org/officeDocument/2006/relationships/hyperlink" Target="http://www.politico.com/blogs/donald-trump-administration/2017/02/pmark-calabria-chief-economist-trump-234845?utm_content=buffer22f54&amp;utm_medium=social&amp;utm_source=facebook.com&amp;utm_campaign=buffer" TargetMode="External"/><Relationship Id="rId1325" Type="http://schemas.openxmlformats.org/officeDocument/2006/relationships/hyperlink" Target="http://www.diariodecuba.com/internacional/1486729174_28832.html" TargetMode="External"/><Relationship Id="rId1532" Type="http://schemas.openxmlformats.org/officeDocument/2006/relationships/hyperlink" Target="http://trib.al/c79VQCr" TargetMode="External"/><Relationship Id="rId1977" Type="http://schemas.openxmlformats.org/officeDocument/2006/relationships/hyperlink" Target="https://twitter.com/" TargetMode="External"/><Relationship Id="rId902" Type="http://schemas.openxmlformats.org/officeDocument/2006/relationships/hyperlink" Target="https://twitter.com/" TargetMode="External"/><Relationship Id="rId1837" Type="http://schemas.openxmlformats.org/officeDocument/2006/relationships/hyperlink" Target="https://twitter.com/" TargetMode="External"/><Relationship Id="rId31" Type="http://schemas.openxmlformats.org/officeDocument/2006/relationships/hyperlink" Target="https://life.spectator.co.uk/2017/02/donald-trump-take-note-every-mans-wardrobe-needs-decent-dressing-gown/" TargetMode="External"/><Relationship Id="rId2099" Type="http://schemas.openxmlformats.org/officeDocument/2006/relationships/hyperlink" Target="https://twitter.com/" TargetMode="External"/><Relationship Id="rId180" Type="http://schemas.openxmlformats.org/officeDocument/2006/relationships/hyperlink" Target="http://www.independent.co.uk/voices/donald-trump-muslim-travel-ban-muslim-brotherhood-terror-bill-civil-society-devastating-effects-a7571426.html" TargetMode="External"/><Relationship Id="rId278" Type="http://schemas.openxmlformats.org/officeDocument/2006/relationships/hyperlink" Target="https://twitter.com/" TargetMode="External"/><Relationship Id="rId1904" Type="http://schemas.openxmlformats.org/officeDocument/2006/relationships/hyperlink" Target="https://twitter.com/" TargetMode="External"/><Relationship Id="rId485" Type="http://schemas.openxmlformats.org/officeDocument/2006/relationships/hyperlink" Target="https://twitter.com/i/web/status/829990055984914432" TargetMode="External"/><Relationship Id="rId692" Type="http://schemas.openxmlformats.org/officeDocument/2006/relationships/hyperlink" Target="https://twitter.com/" TargetMode="External"/><Relationship Id="rId2166" Type="http://schemas.openxmlformats.org/officeDocument/2006/relationships/hyperlink" Target="https://twitter.com/" TargetMode="External"/><Relationship Id="rId2373" Type="http://schemas.openxmlformats.org/officeDocument/2006/relationships/hyperlink" Target="https://twitter.com/" TargetMode="External"/><Relationship Id="rId2580" Type="http://schemas.openxmlformats.org/officeDocument/2006/relationships/hyperlink" Target="https://twitter.com/" TargetMode="External"/><Relationship Id="rId138" Type="http://schemas.openxmlformats.org/officeDocument/2006/relationships/hyperlink" Target="https://twitter.com/" TargetMode="External"/><Relationship Id="rId345" Type="http://schemas.openxmlformats.org/officeDocument/2006/relationships/hyperlink" Target="https://twitter.com/" TargetMode="External"/><Relationship Id="rId552" Type="http://schemas.openxmlformats.org/officeDocument/2006/relationships/hyperlink" Target="http://www.huffingtonpost.com/entry/donald-trump-mental-health-ted-lieu_us_589a4b70e4b0c1284f2930cd?ncid=engmodushpmg00000003" TargetMode="External"/><Relationship Id="rId997" Type="http://schemas.openxmlformats.org/officeDocument/2006/relationships/hyperlink" Target="https://twitter.com/" TargetMode="External"/><Relationship Id="rId1182" Type="http://schemas.openxmlformats.org/officeDocument/2006/relationships/hyperlink" Target="https://www.youtube.com/watch?v=NIL0w4BkHQU" TargetMode="External"/><Relationship Id="rId2026" Type="http://schemas.openxmlformats.org/officeDocument/2006/relationships/hyperlink" Target="https://twitter.com/" TargetMode="External"/><Relationship Id="rId2233" Type="http://schemas.openxmlformats.org/officeDocument/2006/relationships/hyperlink" Target="https://twitter.com/" TargetMode="External"/><Relationship Id="rId2440" Type="http://schemas.openxmlformats.org/officeDocument/2006/relationships/hyperlink" Target="https://twitter.com/" TargetMode="External"/><Relationship Id="rId2678" Type="http://schemas.openxmlformats.org/officeDocument/2006/relationships/hyperlink" Target="https://twitter.com/" TargetMode="External"/><Relationship Id="rId205" Type="http://schemas.openxmlformats.org/officeDocument/2006/relationships/hyperlink" Target="https://twitter.com/i/web/status/829993152736067586" TargetMode="External"/><Relationship Id="rId412" Type="http://schemas.openxmlformats.org/officeDocument/2006/relationships/hyperlink" Target="https://mobile.nytimes.com/2017/02/08/us/politics/donald-trump-immigration-ban.html?_r=0&amp;referer=https://t.co/cribC7UPg3" TargetMode="External"/><Relationship Id="rId857" Type="http://schemas.openxmlformats.org/officeDocument/2006/relationships/hyperlink" Target="https://twitter.com/" TargetMode="External"/><Relationship Id="rId1042" Type="http://schemas.openxmlformats.org/officeDocument/2006/relationships/hyperlink" Target="https://twitter.com/" TargetMode="External"/><Relationship Id="rId1487" Type="http://schemas.openxmlformats.org/officeDocument/2006/relationships/hyperlink" Target="http://cnnespanol.cnn.com/?p=378195" TargetMode="External"/><Relationship Id="rId1694" Type="http://schemas.openxmlformats.org/officeDocument/2006/relationships/hyperlink" Target="http://ft.trib.al/V8Ka2UP" TargetMode="External"/><Relationship Id="rId2300"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s://twitter.com/" TargetMode="External"/><Relationship Id="rId717" Type="http://schemas.openxmlformats.org/officeDocument/2006/relationships/hyperlink" Target="https://twitter.com/" TargetMode="External"/><Relationship Id="rId924" Type="http://schemas.openxmlformats.org/officeDocument/2006/relationships/hyperlink" Target="https://twitter.com/" TargetMode="External"/><Relationship Id="rId1347" Type="http://schemas.openxmlformats.org/officeDocument/2006/relationships/hyperlink" Target="http://www.washingtonpost.com/blogs/monkey-cage/wp/2017/02/10/donald-trump-wants-to-change-u-s-nuclear-policy-most-americans-arent-persuaded/" TargetMode="External"/><Relationship Id="rId1554" Type="http://schemas.openxmlformats.org/officeDocument/2006/relationships/hyperlink" Target="http://cnnespanol.cnn.com/?p=378195" TargetMode="External"/><Relationship Id="rId1761" Type="http://schemas.openxmlformats.org/officeDocument/2006/relationships/hyperlink" Target="https://twitter.com/" TargetMode="External"/><Relationship Id="rId1999" Type="http://schemas.openxmlformats.org/officeDocument/2006/relationships/hyperlink" Target="https://twitter.com/" TargetMode="External"/><Relationship Id="rId2605" Type="http://schemas.openxmlformats.org/officeDocument/2006/relationships/hyperlink" Target="https://twitter.com/" TargetMode="External"/><Relationship Id="rId53" Type="http://schemas.openxmlformats.org/officeDocument/2006/relationships/hyperlink" Target="http://ecoti.in/micron/redirect.html?str=R67jDb" TargetMode="External"/><Relationship Id="rId1207" Type="http://schemas.openxmlformats.org/officeDocument/2006/relationships/hyperlink" Target="http://www.independent.co.uk/news/world/americas/us-politics/donald-trump-new-start-russia-vladimir-putin-nuclear-treaty-phone-call-latest-a7572281.html" TargetMode="External"/><Relationship Id="rId1414" Type="http://schemas.openxmlformats.org/officeDocument/2006/relationships/hyperlink" Target="http://ahtribune.com/us/2016-election/242-trump-grandfather-pimp-father-kkk.html" TargetMode="External"/><Relationship Id="rId1621" Type="http://schemas.openxmlformats.org/officeDocument/2006/relationships/hyperlink" Target="http://cnnespanol.cnn.com/?p=378195" TargetMode="External"/><Relationship Id="rId1859" Type="http://schemas.openxmlformats.org/officeDocument/2006/relationships/hyperlink" Target="https://twitter.com/" TargetMode="External"/><Relationship Id="rId1719" Type="http://schemas.openxmlformats.org/officeDocument/2006/relationships/hyperlink" Target="https://twitter.com/" TargetMode="External"/><Relationship Id="rId1926" Type="http://schemas.openxmlformats.org/officeDocument/2006/relationships/hyperlink" Target="https://twitter.com/" TargetMode="External"/><Relationship Id="rId2090" Type="http://schemas.openxmlformats.org/officeDocument/2006/relationships/hyperlink" Target="https://twitter.com/" TargetMode="External"/><Relationship Id="rId2188" Type="http://schemas.openxmlformats.org/officeDocument/2006/relationships/hyperlink" Target="https://twitter.com/" TargetMode="External"/><Relationship Id="rId2395" Type="http://schemas.openxmlformats.org/officeDocument/2006/relationships/hyperlink" Target="https://twitter.com/" TargetMode="External"/><Relationship Id="rId367" Type="http://schemas.openxmlformats.org/officeDocument/2006/relationships/hyperlink" Target="https://twitter.com/" TargetMode="External"/><Relationship Id="rId574" Type="http://schemas.openxmlformats.org/officeDocument/2006/relationships/hyperlink" Target="http://www.politico.com/story/2017/02/donald-trump-challenges-governing-presidency-234879"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227" Type="http://schemas.openxmlformats.org/officeDocument/2006/relationships/hyperlink" Target="https://twitter.com/i/web/status/829950741657710592" TargetMode="External"/><Relationship Id="rId781" Type="http://schemas.openxmlformats.org/officeDocument/2006/relationships/hyperlink" Target="https://twitter.com/" TargetMode="External"/><Relationship Id="rId879" Type="http://schemas.openxmlformats.org/officeDocument/2006/relationships/hyperlink" Target="https://twitter.com/" TargetMode="External"/><Relationship Id="rId2462" Type="http://schemas.openxmlformats.org/officeDocument/2006/relationships/hyperlink" Target="https://twitter.com/" TargetMode="External"/><Relationship Id="rId2767" Type="http://schemas.openxmlformats.org/officeDocument/2006/relationships/hyperlink" Target="https://twitter.com/" TargetMode="External"/><Relationship Id="rId434" Type="http://schemas.openxmlformats.org/officeDocument/2006/relationships/hyperlink" Target="http://jaquemateweb.com/diputados-opositores-viajaron-a-eeuu-buscando-reunion-con-donald-trump/" TargetMode="External"/><Relationship Id="rId641" Type="http://schemas.openxmlformats.org/officeDocument/2006/relationships/hyperlink" Target="http://www.npr.org/templates/story/story.php?storyId=514152562&amp;utm_campaign=storyshare&amp;utm_source=twitter.com&amp;utm_medium=social" TargetMode="External"/><Relationship Id="rId739" Type="http://schemas.openxmlformats.org/officeDocument/2006/relationships/hyperlink" Target="https://twitter.com/" TargetMode="External"/><Relationship Id="rId1064" Type="http://schemas.openxmlformats.org/officeDocument/2006/relationships/hyperlink" Target="https://twitter.com/" TargetMode="External"/><Relationship Id="rId1271" Type="http://schemas.openxmlformats.org/officeDocument/2006/relationships/hyperlink" Target="http://www.spiegel.de/artikel/a-1133931.html" TargetMode="External"/><Relationship Id="rId1369" Type="http://schemas.openxmlformats.org/officeDocument/2006/relationships/hyperlink" Target="http://www.thepoke.co.uk/2017/02/10/hillary-clintons-perfect-trolling-donald-trump/" TargetMode="External"/><Relationship Id="rId1576" Type="http://schemas.openxmlformats.org/officeDocument/2006/relationships/hyperlink" Target="https://www.ft.com/content/74408ae0-eeb3-11e6-ba01-119a44939bb6?ftcamp=published_links%2Frss%2Fworld_us_politics%2Ffeed%2F%2Fproduct" TargetMode="External"/><Relationship Id="rId2115" Type="http://schemas.openxmlformats.org/officeDocument/2006/relationships/hyperlink" Target="https://twitter.com/" TargetMode="External"/><Relationship Id="rId2322" Type="http://schemas.openxmlformats.org/officeDocument/2006/relationships/hyperlink" Target="https://twitter.com/" TargetMode="External"/><Relationship Id="rId501" Type="http://schemas.openxmlformats.org/officeDocument/2006/relationships/hyperlink" Target="https://stv.tv/news/politics/1380385-snp-wants-donald-trump-style-economic-wall-claims-tory-msp/" TargetMode="External"/><Relationship Id="rId946" Type="http://schemas.openxmlformats.org/officeDocument/2006/relationships/hyperlink" Target="https://twitter.com/" TargetMode="External"/><Relationship Id="rId1131" Type="http://schemas.openxmlformats.org/officeDocument/2006/relationships/hyperlink" Target="http://www.nbcnews.com/politics/white-house/donald-trump-s-feud-nordstrom-sparks-warnings-ethics-experts-n719141" TargetMode="External"/><Relationship Id="rId1229" Type="http://schemas.openxmlformats.org/officeDocument/2006/relationships/hyperlink" Target="http://www.parismatch.com/Actu/International/Une-conseillere-de-Donald-Trump-fait-la-pub-des-produits-d-Ivanka-Trump-en-direct-1185305" TargetMode="External"/><Relationship Id="rId1783" Type="http://schemas.openxmlformats.org/officeDocument/2006/relationships/hyperlink" Target="https://twitter.com/" TargetMode="External"/><Relationship Id="rId1990" Type="http://schemas.openxmlformats.org/officeDocument/2006/relationships/hyperlink" Target="https://twitter.com/" TargetMode="External"/><Relationship Id="rId2627" Type="http://schemas.openxmlformats.org/officeDocument/2006/relationships/hyperlink" Target="https://twitter.com/" TargetMode="External"/><Relationship Id="rId75" Type="http://schemas.openxmlformats.org/officeDocument/2006/relationships/hyperlink" Target="https://twitter.com/" TargetMode="External"/><Relationship Id="rId806" Type="http://schemas.openxmlformats.org/officeDocument/2006/relationships/hyperlink" Target="https://twitter.com/" TargetMode="External"/><Relationship Id="rId1436" Type="http://schemas.openxmlformats.org/officeDocument/2006/relationships/hyperlink" Target="http://ref.gl/AdWFiE8Y" TargetMode="External"/><Relationship Id="rId1643" Type="http://schemas.openxmlformats.org/officeDocument/2006/relationships/hyperlink" Target="http://www.politico.com/story/2017/02/donald-trump-challenges-governing-presidency-234879" TargetMode="External"/><Relationship Id="rId1850" Type="http://schemas.openxmlformats.org/officeDocument/2006/relationships/hyperlink" Target="https://twitter.com/" TargetMode="External"/><Relationship Id="rId1503" Type="http://schemas.openxmlformats.org/officeDocument/2006/relationships/hyperlink" Target="http://www.thedailybeast.com/articles/2016/10/08/inside-tom-brady-and-donald-trump-s-14-year-bromance.html?via=desktop&amp;source=twitter" TargetMode="External"/><Relationship Id="rId1710" Type="http://schemas.openxmlformats.org/officeDocument/2006/relationships/hyperlink" Target="http://trib.al/c79VQCr" TargetMode="External"/><Relationship Id="rId1948" Type="http://schemas.openxmlformats.org/officeDocument/2006/relationships/hyperlink" Target="https://twitter.com/" TargetMode="External"/><Relationship Id="rId291" Type="http://schemas.openxmlformats.org/officeDocument/2006/relationships/hyperlink" Target="https://twitter.com/" TargetMode="External"/><Relationship Id="rId1808" Type="http://schemas.openxmlformats.org/officeDocument/2006/relationships/hyperlink" Target="https://twitter.com/" TargetMode="External"/><Relationship Id="rId151" Type="http://schemas.openxmlformats.org/officeDocument/2006/relationships/hyperlink" Target="https://twitter.com/" TargetMode="External"/><Relationship Id="rId389" Type="http://schemas.openxmlformats.org/officeDocument/2006/relationships/hyperlink" Target="https://twitter.com/" TargetMode="External"/><Relationship Id="rId596" Type="http://schemas.openxmlformats.org/officeDocument/2006/relationships/hyperlink" Target="http://toi.in/micron/redirect.html?str=qs6nMb/a18cg" TargetMode="External"/><Relationship Id="rId2277" Type="http://schemas.openxmlformats.org/officeDocument/2006/relationships/hyperlink" Target="https://twitter.com/" TargetMode="External"/><Relationship Id="rId2484" Type="http://schemas.openxmlformats.org/officeDocument/2006/relationships/hyperlink" Target="https://twitter.com/" TargetMode="External"/><Relationship Id="rId2691" Type="http://schemas.openxmlformats.org/officeDocument/2006/relationships/hyperlink" Target="https://twitter.com/" TargetMode="External"/><Relationship Id="rId249" Type="http://schemas.openxmlformats.org/officeDocument/2006/relationships/hyperlink" Target="https://twitter.com/" TargetMode="External"/><Relationship Id="rId456" Type="http://schemas.openxmlformats.org/officeDocument/2006/relationships/hyperlink" Target="http://trib.al/c79VQCr" TargetMode="External"/><Relationship Id="rId663" Type="http://schemas.openxmlformats.org/officeDocument/2006/relationships/hyperlink" Target="https://twitter.com/" TargetMode="External"/><Relationship Id="rId870" Type="http://schemas.openxmlformats.org/officeDocument/2006/relationships/hyperlink" Target="https://twitter.com/" TargetMode="External"/><Relationship Id="rId1086" Type="http://schemas.openxmlformats.org/officeDocument/2006/relationships/hyperlink" Target="https://twitter.com/" TargetMode="External"/><Relationship Id="rId1293" Type="http://schemas.openxmlformats.org/officeDocument/2006/relationships/hyperlink" Target="http://trib.al/f00OG22" TargetMode="External"/><Relationship Id="rId2137" Type="http://schemas.openxmlformats.org/officeDocument/2006/relationships/hyperlink" Target="https://twitter.com/" TargetMode="External"/><Relationship Id="rId2344" Type="http://schemas.openxmlformats.org/officeDocument/2006/relationships/hyperlink" Target="https://twitter.com/" TargetMode="External"/><Relationship Id="rId2551" Type="http://schemas.openxmlformats.org/officeDocument/2006/relationships/hyperlink" Target="https://twitter.com/" TargetMode="External"/><Relationship Id="rId109" Type="http://schemas.openxmlformats.org/officeDocument/2006/relationships/hyperlink" Target="https://twitter.com/" TargetMode="External"/><Relationship Id="rId316" Type="http://schemas.openxmlformats.org/officeDocument/2006/relationships/hyperlink" Target="https://twitter.com/" TargetMode="External"/><Relationship Id="rId523" Type="http://schemas.openxmlformats.org/officeDocument/2006/relationships/hyperlink" Target="http://www.sacbee.com/news/politics-government/capitol-alert/article131780219.html" TargetMode="External"/><Relationship Id="rId968" Type="http://schemas.openxmlformats.org/officeDocument/2006/relationships/hyperlink" Target="https://twitter.com/" TargetMode="External"/><Relationship Id="rId1153" Type="http://schemas.openxmlformats.org/officeDocument/2006/relationships/hyperlink" Target="http://www.vox.com/policy-and-politics/2017/2/9/14543938/richard-rorty-liberalism-vietnam-donald-trump-obama?utm_campaign=vox&amp;utm_content=entry&amp;utm_medium=social&amp;utm_source=twitter" TargetMode="External"/><Relationship Id="rId1598" Type="http://schemas.openxmlformats.org/officeDocument/2006/relationships/hyperlink" Target="http://www.nbcnews.com/politics/white-house/donald-trump-s-feud-nordstrom-sparks-warnings-ethics-experts-n719141?cid=par-twitter-feed_20170210" TargetMode="External"/><Relationship Id="rId2204" Type="http://schemas.openxmlformats.org/officeDocument/2006/relationships/hyperlink" Target="https://twitter.com/" TargetMode="External"/><Relationship Id="rId2649" Type="http://schemas.openxmlformats.org/officeDocument/2006/relationships/hyperlink" Target="https://twitter.com/" TargetMode="External"/><Relationship Id="rId97" Type="http://schemas.openxmlformats.org/officeDocument/2006/relationships/hyperlink" Target="https://twitter.com/" TargetMode="External"/><Relationship Id="rId730" Type="http://schemas.openxmlformats.org/officeDocument/2006/relationships/hyperlink" Target="https://twitter.com/" TargetMode="External"/><Relationship Id="rId828" Type="http://schemas.openxmlformats.org/officeDocument/2006/relationships/hyperlink" Target="https://twitter.com/" TargetMode="External"/><Relationship Id="rId1013" Type="http://schemas.openxmlformats.org/officeDocument/2006/relationships/hyperlink" Target="https://twitter.com/" TargetMode="External"/><Relationship Id="rId1360" Type="http://schemas.openxmlformats.org/officeDocument/2006/relationships/hyperlink" Target="http://www.palmerreport.com/opinion/insider-donald-trump-fully-rabid-after-muslim-ban-struck-down-threatening-to-fire-people/1453/" TargetMode="External"/><Relationship Id="rId1458" Type="http://schemas.openxmlformats.org/officeDocument/2006/relationships/hyperlink" Target="http://thelinkup.com/donald-trump-loses-appeal-court-bid-to-reinstate-travel-ban/" TargetMode="External"/><Relationship Id="rId1665" Type="http://schemas.openxmlformats.org/officeDocument/2006/relationships/hyperlink" Target="http://www.nbcnews.com/politics/politics-news/tom-price-confirmed-donald-trump-s-health-human-services-secretary-n719131" TargetMode="External"/><Relationship Id="rId1872" Type="http://schemas.openxmlformats.org/officeDocument/2006/relationships/hyperlink" Target="https://twitter.com/" TargetMode="External"/><Relationship Id="rId2411"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1220" Type="http://schemas.openxmlformats.org/officeDocument/2006/relationships/hyperlink" Target="http://www.telegraph.co.uk/news/2017/02/07/john-bercow-faces-calls-think-position-bid-silence-donald-trump/" TargetMode="External"/><Relationship Id="rId1318" Type="http://schemas.openxmlformats.org/officeDocument/2006/relationships/hyperlink" Target="http://www.cnn.com/videos/politics/2017/02/10/donald-trump-travel-ban-court-newday-johns.cnn?utm_source=dlvr.it&amp;utm_medium=twitter" TargetMode="External"/><Relationship Id="rId1525" Type="http://schemas.openxmlformats.org/officeDocument/2006/relationships/hyperlink" Target="http://www.wmagazine.com/story/donald-trump-tweet-nordstrom-ivanka-trump" TargetMode="External"/><Relationship Id="rId1732" Type="http://schemas.openxmlformats.org/officeDocument/2006/relationships/hyperlink" Target="https://twitter.com/" TargetMode="External"/><Relationship Id="rId24" Type="http://schemas.openxmlformats.org/officeDocument/2006/relationships/hyperlink" Target="https://www.instagram.com/p/BQVHhWEB4y4/" TargetMode="External"/><Relationship Id="rId2299" Type="http://schemas.openxmlformats.org/officeDocument/2006/relationships/hyperlink" Target="https://twitter.com/" TargetMode="External"/><Relationship Id="rId173" Type="http://schemas.openxmlformats.org/officeDocument/2006/relationships/hyperlink" Target="http://trib.al/aritpEi" TargetMode="External"/><Relationship Id="rId380" Type="http://schemas.openxmlformats.org/officeDocument/2006/relationships/hyperlink" Target="https://twitter.com/" TargetMode="External"/><Relationship Id="rId2061" Type="http://schemas.openxmlformats.org/officeDocument/2006/relationships/hyperlink" Target="https://twitter.com/" TargetMode="External"/><Relationship Id="rId240" Type="http://schemas.openxmlformats.org/officeDocument/2006/relationships/hyperlink" Target="http://trib.al/c79VQCr" TargetMode="External"/><Relationship Id="rId478" Type="http://schemas.openxmlformats.org/officeDocument/2006/relationships/hyperlink" Target="http://www.huffingtonpost.com/entry/mike-pence-donald-trump-muslim-ban_us_57880899e4b0867123e088de" TargetMode="External"/><Relationship Id="rId685" Type="http://schemas.openxmlformats.org/officeDocument/2006/relationships/hyperlink" Target="https://twitter.com/" TargetMode="External"/><Relationship Id="rId892" Type="http://schemas.openxmlformats.org/officeDocument/2006/relationships/hyperlink" Target="https://twitter.com/" TargetMode="External"/><Relationship Id="rId2159" Type="http://schemas.openxmlformats.org/officeDocument/2006/relationships/hyperlink" Target="https://twitter.com/" TargetMode="External"/><Relationship Id="rId2366" Type="http://schemas.openxmlformats.org/officeDocument/2006/relationships/hyperlink" Target="https://twitter.com/" TargetMode="External"/><Relationship Id="rId2573" Type="http://schemas.openxmlformats.org/officeDocument/2006/relationships/hyperlink" Target="https://twitter.com/" TargetMode="External"/><Relationship Id="rId2780" Type="http://schemas.openxmlformats.org/officeDocument/2006/relationships/hyperlink" Target="https://twitter.com/" TargetMode="External"/><Relationship Id="rId100" Type="http://schemas.openxmlformats.org/officeDocument/2006/relationships/hyperlink" Target="https://twitter.com/" TargetMode="External"/><Relationship Id="rId338" Type="http://schemas.openxmlformats.org/officeDocument/2006/relationships/hyperlink" Target="https://twitter.com/" TargetMode="External"/><Relationship Id="rId545" Type="http://schemas.openxmlformats.org/officeDocument/2006/relationships/hyperlink" Target="http://www.independent.co.uk/voices/donald-trump-middle-east-isis-about-to-start-a-war-a7572891.html" TargetMode="External"/><Relationship Id="rId752" Type="http://schemas.openxmlformats.org/officeDocument/2006/relationships/hyperlink" Target="https://twitter.com/" TargetMode="External"/><Relationship Id="rId1175" Type="http://schemas.openxmlformats.org/officeDocument/2006/relationships/hyperlink" Target="http://trib.al/iGjfgea" TargetMode="External"/><Relationship Id="rId1382" Type="http://schemas.openxmlformats.org/officeDocument/2006/relationships/hyperlink" Target="http://www.zdnet.com/article/white-house-chief-information-security-officer-departs/" TargetMode="External"/><Relationship Id="rId2019" Type="http://schemas.openxmlformats.org/officeDocument/2006/relationships/hyperlink" Target="https://twitter.com/" TargetMode="External"/><Relationship Id="rId2226" Type="http://schemas.openxmlformats.org/officeDocument/2006/relationships/hyperlink" Target="https://twitter.com/"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405" Type="http://schemas.openxmlformats.org/officeDocument/2006/relationships/hyperlink" Target="https://m6info.yahoo.com/quand-donald-trump-demande-des-conseils-economiques-a-un-ancien-general-123627101.html" TargetMode="External"/><Relationship Id="rId612" Type="http://schemas.openxmlformats.org/officeDocument/2006/relationships/hyperlink" Target="http://www.motherjones.com/politics/2017/02/donald-trump-nordstrom-tweet-ivanka" TargetMode="External"/><Relationship Id="rId1035" Type="http://schemas.openxmlformats.org/officeDocument/2006/relationships/hyperlink" Target="https://twitter.com/" TargetMode="External"/><Relationship Id="rId1242" Type="http://schemas.openxmlformats.org/officeDocument/2006/relationships/hyperlink" Target="http://www.982thebeat.com/" TargetMode="External"/><Relationship Id="rId1687" Type="http://schemas.openxmlformats.org/officeDocument/2006/relationships/hyperlink" Target="http://www.newsweek.com/donald-trump-department-homeland-security-islamic-extremism-islam-terrorism-554826?rx=us" TargetMode="External"/><Relationship Id="rId1894" Type="http://schemas.openxmlformats.org/officeDocument/2006/relationships/hyperlink" Target="https://twitter.com/" TargetMode="External"/><Relationship Id="rId2500" Type="http://schemas.openxmlformats.org/officeDocument/2006/relationships/hyperlink" Target="https://twitter.com/" TargetMode="External"/><Relationship Id="rId2738" Type="http://schemas.openxmlformats.org/officeDocument/2006/relationships/hyperlink" Target="https://twitter.com/" TargetMode="External"/><Relationship Id="rId917" Type="http://schemas.openxmlformats.org/officeDocument/2006/relationships/hyperlink" Target="https://twitter.com/" TargetMode="External"/><Relationship Id="rId1102" Type="http://schemas.openxmlformats.org/officeDocument/2006/relationships/hyperlink" Target="https://www.foe.co.uk/blog/brexit-donald-trump-5-reasons-uk-farmers-should-not-rush-into-trade-deal-with-us" TargetMode="External"/><Relationship Id="rId1547" Type="http://schemas.openxmlformats.org/officeDocument/2006/relationships/hyperlink" Target="http://www.ntn24america.com/noticia/corte-de-apelacion-en-ee-uu-apruebarechaza-el-polemico-veto-migratorio-de-trump-a-migrantes-de-siete-131947" TargetMode="External"/><Relationship Id="rId1754" Type="http://schemas.openxmlformats.org/officeDocument/2006/relationships/hyperlink" Target="https://twitter.com/" TargetMode="External"/><Relationship Id="rId1961" Type="http://schemas.openxmlformats.org/officeDocument/2006/relationships/hyperlink" Target="https://twitter.com/" TargetMode="External"/><Relationship Id="rId46" Type="http://schemas.openxmlformats.org/officeDocument/2006/relationships/hyperlink" Target="https://www.nytimes.com/glogin?URI=https%3A%2F%2Fwww.nytimes.com%2F2017%2F02%2F10%2Fbriefing%2Fdonald-trump-iraq-jacqueline-kennedy.html%3F_r%3D0" TargetMode="External"/><Relationship Id="rId1407" Type="http://schemas.openxmlformats.org/officeDocument/2006/relationships/hyperlink" Target="https://www.nytimes.com/2017/02/09/world/asia/donald-trump-china-xi-jinping-letter.html?action=Click&amp;contentCollection=BreakingNews&amp;contentID=64895811&amp;pgtype=article" TargetMode="External"/><Relationship Id="rId1614" Type="http://schemas.openxmlformats.org/officeDocument/2006/relationships/hyperlink" Target="https://www.virgin.com/richard-branson/meeting-donald-trump" TargetMode="External"/><Relationship Id="rId1821" Type="http://schemas.openxmlformats.org/officeDocument/2006/relationships/hyperlink" Target="https://twitter.com/" TargetMode="External"/><Relationship Id="rId195" Type="http://schemas.openxmlformats.org/officeDocument/2006/relationships/hyperlink" Target="https://twitter.com/i/web/status/829941479229501440" TargetMode="External"/><Relationship Id="rId1919" Type="http://schemas.openxmlformats.org/officeDocument/2006/relationships/hyperlink" Target="https://twitter.com/" TargetMode="External"/><Relationship Id="rId2083" Type="http://schemas.openxmlformats.org/officeDocument/2006/relationships/hyperlink" Target="https://twitter.com/" TargetMode="External"/><Relationship Id="rId2290" Type="http://schemas.openxmlformats.org/officeDocument/2006/relationships/hyperlink" Target="https://twitter.com/" TargetMode="External"/><Relationship Id="rId2388" Type="http://schemas.openxmlformats.org/officeDocument/2006/relationships/hyperlink" Target="https://twitter.com/" TargetMode="External"/><Relationship Id="rId2595" Type="http://schemas.openxmlformats.org/officeDocument/2006/relationships/hyperlink" Target="https://twitter.com/" TargetMode="External"/><Relationship Id="rId262" Type="http://schemas.openxmlformats.org/officeDocument/2006/relationships/hyperlink" Target="https://twitter.com/" TargetMode="External"/><Relationship Id="rId567" Type="http://schemas.openxmlformats.org/officeDocument/2006/relationships/hyperlink" Target="http://www.rollcall.com/news/opinion/ivanka-donald-trump-trumman-shapiro?utm_content=buffer45d16&amp;utm_medium=social&amp;utm_source=twitter.com&amp;utm_campaign=buffer" TargetMode="External"/><Relationship Id="rId1197" Type="http://schemas.openxmlformats.org/officeDocument/2006/relationships/hyperlink" Target="https://www.wsj.com/articles/donald-trump-meeting-with-airline-ceos-targets-air-traffic-control-system-1486655852" TargetMode="External"/><Relationship Id="rId2150" Type="http://schemas.openxmlformats.org/officeDocument/2006/relationships/hyperlink" Target="https://twitter.com/" TargetMode="External"/><Relationship Id="rId2248" Type="http://schemas.openxmlformats.org/officeDocument/2006/relationships/hyperlink" Target="https://twitter.com/" TargetMode="External"/><Relationship Id="rId122" Type="http://schemas.openxmlformats.org/officeDocument/2006/relationships/hyperlink" Target="https://twitter.com/" TargetMode="External"/><Relationship Id="rId774" Type="http://schemas.openxmlformats.org/officeDocument/2006/relationships/hyperlink" Target="https://twitter.com/" TargetMode="External"/><Relationship Id="rId981" Type="http://schemas.openxmlformats.org/officeDocument/2006/relationships/hyperlink" Target="https://twitter.com/" TargetMode="External"/><Relationship Id="rId1057" Type="http://schemas.openxmlformats.org/officeDocument/2006/relationships/hyperlink" Target="https://twitter.com/" TargetMode="External"/><Relationship Id="rId2010" Type="http://schemas.openxmlformats.org/officeDocument/2006/relationships/hyperlink" Target="https://twitter.com/" TargetMode="External"/><Relationship Id="rId2455" Type="http://schemas.openxmlformats.org/officeDocument/2006/relationships/hyperlink" Target="https://twitter.com/" TargetMode="External"/><Relationship Id="rId2662" Type="http://schemas.openxmlformats.org/officeDocument/2006/relationships/hyperlink" Target="https://twitter.com/" TargetMode="External"/><Relationship Id="rId427" Type="http://schemas.openxmlformats.org/officeDocument/2006/relationships/hyperlink" Target="https://www.youtube.com/watch?v=LMV1HA2O3x8&amp;feature=youtu.be" TargetMode="External"/><Relationship Id="rId634" Type="http://schemas.openxmlformats.org/officeDocument/2006/relationships/hyperlink" Target="https://www.theguardian.com/commentisfree/2017/feb/10/donald-trump-president-comedy-snl-satire?CMP=twt_gu" TargetMode="External"/><Relationship Id="rId841" Type="http://schemas.openxmlformats.org/officeDocument/2006/relationships/hyperlink" Target="https://twitter.com/" TargetMode="External"/><Relationship Id="rId1264" Type="http://schemas.openxmlformats.org/officeDocument/2006/relationships/hyperlink" Target="http://www.huffingtonpost.com/entry/trump-muslim-ban-appeals-ruling_us_589b49cfe4b09bd304bf279e?ncid=engmodushpmg00000004" TargetMode="External"/><Relationship Id="rId1471" Type="http://schemas.openxmlformats.org/officeDocument/2006/relationships/hyperlink" Target="http://trib.al/aritpEi" TargetMode="External"/><Relationship Id="rId1569" Type="http://schemas.openxmlformats.org/officeDocument/2006/relationships/hyperlink" Target="http://www.styledetails.com/top-10-love-stories-of-donald-trump" TargetMode="External"/><Relationship Id="rId2108" Type="http://schemas.openxmlformats.org/officeDocument/2006/relationships/hyperlink" Target="https://twitter.com/" TargetMode="External"/><Relationship Id="rId2315" Type="http://schemas.openxmlformats.org/officeDocument/2006/relationships/hyperlink" Target="https://twitter.com/" TargetMode="External"/><Relationship Id="rId2522" Type="http://schemas.openxmlformats.org/officeDocument/2006/relationships/hyperlink" Target="https://twitter.com/" TargetMode="External"/><Relationship Id="rId701" Type="http://schemas.openxmlformats.org/officeDocument/2006/relationships/hyperlink" Target="https://twitter.com/" TargetMode="External"/><Relationship Id="rId939" Type="http://schemas.openxmlformats.org/officeDocument/2006/relationships/hyperlink" Target="https://twitter.com/" TargetMode="External"/><Relationship Id="rId1124" Type="http://schemas.openxmlformats.org/officeDocument/2006/relationships/hyperlink" Target="https://www.nytimes.com/2017/02/09/world/asia/donald-trump-china-xi-jinping-letter.html?smid=tw-share" TargetMode="External"/><Relationship Id="rId1331" Type="http://schemas.openxmlformats.org/officeDocument/2006/relationships/hyperlink" Target="http://www.nbcnews.com/politics/white-house/donald-trump-s-feud-nordstrom-sparks-warnings-ethics-experts-n719141"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68" Type="http://schemas.openxmlformats.org/officeDocument/2006/relationships/hyperlink" Target="https://twitter.com/" TargetMode="External"/><Relationship Id="rId1429" Type="http://schemas.openxmlformats.org/officeDocument/2006/relationships/hyperlink" Target="https://www.youtube.com/watch?v=P07HRJC23j0&amp;feature=share" TargetMode="External"/><Relationship Id="rId1636" Type="http://schemas.openxmlformats.org/officeDocument/2006/relationships/hyperlink" Target="http://www.palmerreport.com/opinion/%E2%80%AAdonald-trumps-increasingly-suspicious-tweets-suggest-he-may-be-planning-a-phony-terrorist-attack%E2%80%AC/1408/" TargetMode="External"/><Relationship Id="rId1843" Type="http://schemas.openxmlformats.org/officeDocument/2006/relationships/hyperlink" Target="https://twitter.com/" TargetMode="External"/><Relationship Id="rId1703" Type="http://schemas.openxmlformats.org/officeDocument/2006/relationships/hyperlink" Target="http://www.npr.org/2017/02/10/514152562/john-oliver-on-facts-donald-trump-and-the-supreme-court-for-dogs?utm_source=twitter.com&amp;utm_medium=social&amp;utm_campaign=npr&amp;utm_term=nprnews&amp;utm_content=20170210" TargetMode="External"/><Relationship Id="rId1910" Type="http://schemas.openxmlformats.org/officeDocument/2006/relationships/hyperlink" Target="https://twitter.com/" TargetMode="External"/><Relationship Id="rId284" Type="http://schemas.openxmlformats.org/officeDocument/2006/relationships/hyperlink" Target="https://twitter.com/" TargetMode="External"/><Relationship Id="rId491" Type="http://schemas.openxmlformats.org/officeDocument/2006/relationships/hyperlink" Target="https://cdn.ampproject.org/c/www.independent.co.uk/news/people/prince-charles-donald-trump-warning-right-populism-dark-days-thought-for-the-day-a7489876.html?amp" TargetMode="External"/><Relationship Id="rId2172" Type="http://schemas.openxmlformats.org/officeDocument/2006/relationships/hyperlink" Target="https://twitter.com/" TargetMode="External"/><Relationship Id="rId144" Type="http://schemas.openxmlformats.org/officeDocument/2006/relationships/hyperlink" Target="https://twitter.com/" TargetMode="External"/><Relationship Id="rId589" Type="http://schemas.openxmlformats.org/officeDocument/2006/relationships/hyperlink" Target="https://www.indy100.com/article/ethicists-donald-trump-sued-tweets-ivanka-clothing-line-nordstrom-7570746" TargetMode="External"/><Relationship Id="rId796" Type="http://schemas.openxmlformats.org/officeDocument/2006/relationships/hyperlink" Target="https://twitter.com/"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1" Type="http://schemas.openxmlformats.org/officeDocument/2006/relationships/hyperlink" Target="https://twitter.com/" TargetMode="External"/><Relationship Id="rId449" Type="http://schemas.openxmlformats.org/officeDocument/2006/relationships/hyperlink" Target="http://ft.trib.al/V8Ka2UP" TargetMode="External"/><Relationship Id="rId656" Type="http://schemas.openxmlformats.org/officeDocument/2006/relationships/hyperlink" Target="https://twitter.com/" TargetMode="External"/><Relationship Id="rId863" Type="http://schemas.openxmlformats.org/officeDocument/2006/relationships/hyperlink" Target="https://twitter.com/" TargetMode="External"/><Relationship Id="rId1079" Type="http://schemas.openxmlformats.org/officeDocument/2006/relationships/hyperlink" Target="https://twitter.com/" TargetMode="External"/><Relationship Id="rId1286" Type="http://schemas.openxmlformats.org/officeDocument/2006/relationships/hyperlink" Target="https://twitter.com/i/web/status/830029354788741122" TargetMode="External"/><Relationship Id="rId1493" Type="http://schemas.openxmlformats.org/officeDocument/2006/relationships/hyperlink" Target="http://trib.al/aritpEi" TargetMode="External"/><Relationship Id="rId2032"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s://twitter.com/" TargetMode="External"/><Relationship Id="rId211" Type="http://schemas.openxmlformats.org/officeDocument/2006/relationships/hyperlink" Target="http://trib.al/vSHWhtE" TargetMode="External"/><Relationship Id="rId309" Type="http://schemas.openxmlformats.org/officeDocument/2006/relationships/hyperlink" Target="https://twitter.com/" TargetMode="External"/><Relationship Id="rId516" Type="http://schemas.openxmlformats.org/officeDocument/2006/relationships/hyperlink" Target="http://trib.al/c79VQCr" TargetMode="External"/><Relationship Id="rId1146" Type="http://schemas.openxmlformats.org/officeDocument/2006/relationships/hyperlink" Target="http://trib.al/c79VQCr" TargetMode="External"/><Relationship Id="rId1798" Type="http://schemas.openxmlformats.org/officeDocument/2006/relationships/hyperlink" Target="https://twitter.com/" TargetMode="External"/><Relationship Id="rId2751" Type="http://schemas.openxmlformats.org/officeDocument/2006/relationships/hyperlink" Target="https://twitter.com/" TargetMode="External"/><Relationship Id="rId723" Type="http://schemas.openxmlformats.org/officeDocument/2006/relationships/hyperlink" Target="https://twitter.com/" TargetMode="External"/><Relationship Id="rId930" Type="http://schemas.openxmlformats.org/officeDocument/2006/relationships/hyperlink" Target="https://twitter.com/" TargetMode="External"/><Relationship Id="rId1006" Type="http://schemas.openxmlformats.org/officeDocument/2006/relationships/hyperlink" Target="https://twitter.com/" TargetMode="External"/><Relationship Id="rId1353" Type="http://schemas.openxmlformats.org/officeDocument/2006/relationships/hyperlink" Target="http://blogs.elconfidencial.com/cultura/el-erizo-y-el-zorro/2017-02-07/donald-trump-liberalismo_1327587/?utm_source=twitter&amp;utm_medium=social&amp;utm_campaign=BotoneraWeb" TargetMode="External"/><Relationship Id="rId1560" Type="http://schemas.openxmlformats.org/officeDocument/2006/relationships/hyperlink" Target="http://www.nationalreview.com/article/444785/ninth-circuit-travel-ban-donald-trump-ruling" TargetMode="External"/><Relationship Id="rId1658" Type="http://schemas.openxmlformats.org/officeDocument/2006/relationships/hyperlink" Target="https://twitter.com/i/web/status/829851251206664192" TargetMode="External"/><Relationship Id="rId1865" Type="http://schemas.openxmlformats.org/officeDocument/2006/relationships/hyperlink" Target="https://twitter.com/" TargetMode="External"/><Relationship Id="rId2404" Type="http://schemas.openxmlformats.org/officeDocument/2006/relationships/hyperlink" Target="https://twitter.com/" TargetMode="External"/><Relationship Id="rId2611" Type="http://schemas.openxmlformats.org/officeDocument/2006/relationships/hyperlink" Target="https://twitter.com/" TargetMode="External"/><Relationship Id="rId2709" Type="http://schemas.openxmlformats.org/officeDocument/2006/relationships/hyperlink" Target="https://twitter.com/" TargetMode="External"/><Relationship Id="rId1213" Type="http://schemas.openxmlformats.org/officeDocument/2006/relationships/hyperlink" Target="http://www.iknews.de/2017/02/08/donald-trump-die-logische-abrissbirne-des-babylonisch-roemischen-multikulti-imperiums/" TargetMode="External"/><Relationship Id="rId1420" Type="http://schemas.openxmlformats.org/officeDocument/2006/relationships/hyperlink" Target="http://nbcnews.trib.al/2b9sv2q" TargetMode="External"/><Relationship Id="rId1518" Type="http://schemas.openxmlformats.org/officeDocument/2006/relationships/hyperlink" Target="http://www.cnn.com/2017/02/10/us/trump-travel-ban-timeline/index.html?sr=twpol021017trump-travel-ban-timeline1208PMStoryLink&amp;linkId=34351206" TargetMode="External"/><Relationship Id="rId1725" Type="http://schemas.openxmlformats.org/officeDocument/2006/relationships/hyperlink" Target="https://twitter.com/" TargetMode="External"/><Relationship Id="rId1932" Type="http://schemas.openxmlformats.org/officeDocument/2006/relationships/hyperlink" Target="https://twitter.com/" TargetMode="External"/><Relationship Id="rId17" Type="http://schemas.openxmlformats.org/officeDocument/2006/relationships/hyperlink" Target="http://www.nbcnews.com/politics/white-house/donald-trump-s-feud-nordstrom-sparks-warnings-ethics-experts-n719141" TargetMode="External"/><Relationship Id="rId2194" Type="http://schemas.openxmlformats.org/officeDocument/2006/relationships/hyperlink" Target="https://twitter.com/" TargetMode="External"/><Relationship Id="rId166" Type="http://schemas.openxmlformats.org/officeDocument/2006/relationships/hyperlink" Target="http://econ.trib.al/P6HPtT2" TargetMode="External"/><Relationship Id="rId373" Type="http://schemas.openxmlformats.org/officeDocument/2006/relationships/hyperlink" Target="https://twitter.com/" TargetMode="External"/><Relationship Id="rId580" Type="http://schemas.openxmlformats.org/officeDocument/2006/relationships/hyperlink" Target="http://www.982thebeat.com/"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2499" Type="http://schemas.openxmlformats.org/officeDocument/2006/relationships/hyperlink" Target="https://twitter.com/" TargetMode="External"/><Relationship Id="rId1" Type="http://schemas.openxmlformats.org/officeDocument/2006/relationships/hyperlink" Target="https://twitter.com/i/web/status/830013489766924288" TargetMode="External"/><Relationship Id="rId233" Type="http://schemas.openxmlformats.org/officeDocument/2006/relationships/hyperlink" Target="http://trib.al/JytyviL" TargetMode="External"/><Relationship Id="rId440" Type="http://schemas.openxmlformats.org/officeDocument/2006/relationships/hyperlink" Target="http://rss.cnn.com/~r/rss/cnn_freevideo/~3/LJOIxT4ff-Y/donald-trump-travel-ban-court-newday-johns.cnn" TargetMode="External"/><Relationship Id="rId678" Type="http://schemas.openxmlformats.org/officeDocument/2006/relationships/hyperlink" Target="https://twitter.com/" TargetMode="External"/><Relationship Id="rId885" Type="http://schemas.openxmlformats.org/officeDocument/2006/relationships/hyperlink" Target="https://twitter.com/"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2359" Type="http://schemas.openxmlformats.org/officeDocument/2006/relationships/hyperlink" Target="https://twitter.com/" TargetMode="External"/><Relationship Id="rId2566" Type="http://schemas.openxmlformats.org/officeDocument/2006/relationships/hyperlink" Target="https://twitter.com/" TargetMode="External"/><Relationship Id="rId2773" Type="http://schemas.openxmlformats.org/officeDocument/2006/relationships/hyperlink" Target="https://twitter.com/" TargetMode="External"/><Relationship Id="rId300" Type="http://schemas.openxmlformats.org/officeDocument/2006/relationships/hyperlink" Target="https://twitter.com/" TargetMode="External"/><Relationship Id="rId538" Type="http://schemas.openxmlformats.org/officeDocument/2006/relationships/hyperlink" Target="http://trib.al/z77oVOL" TargetMode="External"/><Relationship Id="rId745" Type="http://schemas.openxmlformats.org/officeDocument/2006/relationships/hyperlink" Target="https://twitter.com/" TargetMode="External"/><Relationship Id="rId952" Type="http://schemas.openxmlformats.org/officeDocument/2006/relationships/hyperlink" Target="https://twitter.com/" TargetMode="External"/><Relationship Id="rId1168" Type="http://schemas.openxmlformats.org/officeDocument/2006/relationships/hyperlink" Target="https://www.youtube.com/watch?v=FYWnuQc5mYA&amp;feature=youtu.be" TargetMode="External"/><Relationship Id="rId1375" Type="http://schemas.openxmlformats.org/officeDocument/2006/relationships/hyperlink" Target="http://www.cnn.com/videos/politics/2017/02/10/donald-trump-travel-ban-court-newday-johns.cnn?utm_source=dlvr.it&amp;utm_medium=twitter" TargetMode="External"/><Relationship Id="rId1582" Type="http://schemas.openxmlformats.org/officeDocument/2006/relationships/hyperlink" Target="https://www.youtube.com/watch?v=40C2sLs3cfU&amp;feature=youtu.be" TargetMode="External"/><Relationship Id="rId2219" Type="http://schemas.openxmlformats.org/officeDocument/2006/relationships/hyperlink" Target="https://twitter.com/" TargetMode="External"/><Relationship Id="rId2426" Type="http://schemas.openxmlformats.org/officeDocument/2006/relationships/hyperlink" Target="https://twitter.com/" TargetMode="External"/><Relationship Id="rId2633" Type="http://schemas.openxmlformats.org/officeDocument/2006/relationships/hyperlink" Target="https://twitter.com/" TargetMode="External"/><Relationship Id="rId81" Type="http://schemas.openxmlformats.org/officeDocument/2006/relationships/hyperlink" Target="https://twitter.com/" TargetMode="External"/><Relationship Id="rId605" Type="http://schemas.openxmlformats.org/officeDocument/2006/relationships/hyperlink" Target="http://nbcnews.trib.al/2b9sv2q"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235" Type="http://schemas.openxmlformats.org/officeDocument/2006/relationships/hyperlink" Target="http://www.vox.com/policy-and-politics/2017/2/9/14543938/richard-rorty-liberalism-vietnam-donald-trump-obama" TargetMode="External"/><Relationship Id="rId1442" Type="http://schemas.openxmlformats.org/officeDocument/2006/relationships/hyperlink" Target="http://www.independent.co.uk/news/world/americas/donald-trump-sign-executive-order-police-more-authority-murder-shooting-us-president-jeff-sessions-a7572001.html" TargetMode="External"/><Relationship Id="rId1887" Type="http://schemas.openxmlformats.org/officeDocument/2006/relationships/hyperlink" Target="https://twitter.com/" TargetMode="External"/><Relationship Id="rId1302" Type="http://schemas.openxmlformats.org/officeDocument/2006/relationships/hyperlink" Target="http://www.politico.com/story/2017/02/donald-trump-challenges-governing-presidency-234879" TargetMode="External"/><Relationship Id="rId1747" Type="http://schemas.openxmlformats.org/officeDocument/2006/relationships/hyperlink" Target="https://twitter.com/" TargetMode="External"/><Relationship Id="rId1954" Type="http://schemas.openxmlformats.org/officeDocument/2006/relationships/hyperlink" Target="https://twitter.com/" TargetMode="External"/><Relationship Id="rId2700" Type="http://schemas.openxmlformats.org/officeDocument/2006/relationships/hyperlink" Target="https://twitter.com/" TargetMode="External"/><Relationship Id="rId39" Type="http://schemas.openxmlformats.org/officeDocument/2006/relationships/hyperlink" Target="http://www.nbcnews.com/politics/white-house/donald-trump-s-feud-nordstrom-sparks-warnings-ethics-experts-n719141" TargetMode="External"/><Relationship Id="rId1607" Type="http://schemas.openxmlformats.org/officeDocument/2006/relationships/hyperlink" Target="http://www.rawstory.com/2017/02/federal-judge-calls-into-question-legitimacy-of-donald-trumps-presidency/" TargetMode="External"/><Relationship Id="rId1814" Type="http://schemas.openxmlformats.org/officeDocument/2006/relationships/hyperlink" Target="https://twitter.com/" TargetMode="External"/><Relationship Id="rId188" Type="http://schemas.openxmlformats.org/officeDocument/2006/relationships/hyperlink" Target="https://www.nytimes.com/glogin?URI=https%3A%2F%2Fwww.nytimes.com%2F2017%2F02%2F09%2Fworld%2Fasia%2Fdonald-trump-china-xi-jinping-letter.html%3F_r%3D1" TargetMode="External"/><Relationship Id="rId395" Type="http://schemas.openxmlformats.org/officeDocument/2006/relationships/hyperlink" Target="https://www.linkedin.com/slink?code=fqDT_2u" TargetMode="External"/><Relationship Id="rId2076" Type="http://schemas.openxmlformats.org/officeDocument/2006/relationships/hyperlink" Target="https://twitter.com/" TargetMode="External"/><Relationship Id="rId2283" Type="http://schemas.openxmlformats.org/officeDocument/2006/relationships/hyperlink" Target="https://twitter.com/" TargetMode="External"/><Relationship Id="rId2490" Type="http://schemas.openxmlformats.org/officeDocument/2006/relationships/hyperlink" Target="https://twitter.com/" TargetMode="External"/><Relationship Id="rId2588" Type="http://schemas.openxmlformats.org/officeDocument/2006/relationships/hyperlink" Target="https://twitter.com/" TargetMode="External"/><Relationship Id="rId255" Type="http://schemas.openxmlformats.org/officeDocument/2006/relationships/hyperlink" Target="https://twitter.com/" TargetMode="External"/><Relationship Id="rId462" Type="http://schemas.openxmlformats.org/officeDocument/2006/relationships/hyperlink" Target="https://www.nytimes.com/glogin?URI=https%3A%2F%2Fwww.nytimes.com%2Finteractive%2F2016%2F01%2F28%2Fupshot%2Fdonald-trump-twitter-insults.html%3F_r%3D1" TargetMode="External"/><Relationship Id="rId1092" Type="http://schemas.openxmlformats.org/officeDocument/2006/relationships/hyperlink" Target="https://twitter.com/" TargetMode="External"/><Relationship Id="rId1397" Type="http://schemas.openxmlformats.org/officeDocument/2006/relationships/hyperlink" Target="https://www.youtube.com/watch?v=LGbkTsgpA40&amp;feature=youtu.be" TargetMode="External"/><Relationship Id="rId2143" Type="http://schemas.openxmlformats.org/officeDocument/2006/relationships/hyperlink" Target="https://twitter.com/" TargetMode="External"/><Relationship Id="rId2350" Type="http://schemas.openxmlformats.org/officeDocument/2006/relationships/hyperlink" Target="https://twitter.com/" TargetMode="External"/><Relationship Id="rId115" Type="http://schemas.openxmlformats.org/officeDocument/2006/relationships/hyperlink" Target="https://twitter.com/" TargetMode="External"/><Relationship Id="rId322" Type="http://schemas.openxmlformats.org/officeDocument/2006/relationships/hyperlink" Target="https://twitter.com/" TargetMode="External"/><Relationship Id="rId767" Type="http://schemas.openxmlformats.org/officeDocument/2006/relationships/hyperlink" Target="https://twitter.com/" TargetMode="External"/><Relationship Id="rId974" Type="http://schemas.openxmlformats.org/officeDocument/2006/relationships/hyperlink" Target="https://twitter.com/" TargetMode="External"/><Relationship Id="rId2003" Type="http://schemas.openxmlformats.org/officeDocument/2006/relationships/hyperlink" Target="https://twitter.com/" TargetMode="External"/><Relationship Id="rId2210" Type="http://schemas.openxmlformats.org/officeDocument/2006/relationships/hyperlink" Target="https://twitter.com/"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627" Type="http://schemas.openxmlformats.org/officeDocument/2006/relationships/hyperlink" Target="https://www.nytimes.com/2017/02/09/world/asia/donald-trump-china-xi-jinping-letter.html?smid=tw-share" TargetMode="External"/><Relationship Id="rId834" Type="http://schemas.openxmlformats.org/officeDocument/2006/relationships/hyperlink" Target="https://twitter.com/" TargetMode="External"/><Relationship Id="rId1257" Type="http://schemas.openxmlformats.org/officeDocument/2006/relationships/hyperlink" Target="https://twitter.com/i/web/status/829869664750690304" TargetMode="External"/><Relationship Id="rId1464" Type="http://schemas.openxmlformats.org/officeDocument/2006/relationships/hyperlink" Target="http://peoplem.ag/m0D8XeG?xid=socialflow_twitter_peoplemag" TargetMode="External"/><Relationship Id="rId1671" Type="http://schemas.openxmlformats.org/officeDocument/2006/relationships/hyperlink" Target="https://www.amazon.es/gp/product/8494588699/ref=as_li_qf_sp_asin_tl?ie=UTF8&amp;camp=3626&amp;creative=24790&amp;creativeASIN=8494588699&amp;linkCode=as2&amp;tag=studsele-21"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901" Type="http://schemas.openxmlformats.org/officeDocument/2006/relationships/hyperlink" Target="https://twitter.com/" TargetMode="External"/><Relationship Id="rId1117" Type="http://schemas.openxmlformats.org/officeDocument/2006/relationships/hyperlink" Target="http://www.wowkeren.com/berita/tampil/00148096.html" TargetMode="External"/><Relationship Id="rId1324" Type="http://schemas.openxmlformats.org/officeDocument/2006/relationships/hyperlink" Target="http://www.nationalreview.com/article/444785/ninth-circuit-travel-ban-donald-trump-ruling" TargetMode="External"/><Relationship Id="rId1531" Type="http://schemas.openxmlformats.org/officeDocument/2006/relationships/hyperlink" Target="http://www.thepoke.co.uk/2017/02/08/donald-trump-mr-men-cartoon-just-superb/" TargetMode="External"/><Relationship Id="rId1769" Type="http://schemas.openxmlformats.org/officeDocument/2006/relationships/hyperlink" Target="https://twitter.com/" TargetMode="External"/><Relationship Id="rId1976" Type="http://schemas.openxmlformats.org/officeDocument/2006/relationships/hyperlink" Target="https://twitter.com/" TargetMode="External"/><Relationship Id="rId30" Type="http://schemas.openxmlformats.org/officeDocument/2006/relationships/hyperlink" Target="http://www.nbcnews.com/politics/white-house/donald-trump-s-feud-nordstrom-sparks-warnings-ethics-experts-n719141" TargetMode="External"/><Relationship Id="rId1629" Type="http://schemas.openxmlformats.org/officeDocument/2006/relationships/hyperlink" Target="http://cnnespanol.cnn.com/?p=378195" TargetMode="External"/><Relationship Id="rId1836" Type="http://schemas.openxmlformats.org/officeDocument/2006/relationships/hyperlink" Target="https://twitter.com/" TargetMode="External"/><Relationship Id="rId1903" Type="http://schemas.openxmlformats.org/officeDocument/2006/relationships/hyperlink" Target="https://twitter.com/" TargetMode="External"/><Relationship Id="rId2098" Type="http://schemas.openxmlformats.org/officeDocument/2006/relationships/hyperlink" Target="https://twitter.com/" TargetMode="External"/><Relationship Id="rId277" Type="http://schemas.openxmlformats.org/officeDocument/2006/relationships/hyperlink" Target="https://twitter.com/" TargetMode="External"/><Relationship Id="rId484" Type="http://schemas.openxmlformats.org/officeDocument/2006/relationships/hyperlink" Target="https://twitter.com/i/web/status/829873500840157186" TargetMode="External"/><Relationship Id="rId2165" Type="http://schemas.openxmlformats.org/officeDocument/2006/relationships/hyperlink" Target="https://twitter.com/" TargetMode="External"/><Relationship Id="rId137" Type="http://schemas.openxmlformats.org/officeDocument/2006/relationships/hyperlink" Target="https://twitter.com/" TargetMode="External"/><Relationship Id="rId344" Type="http://schemas.openxmlformats.org/officeDocument/2006/relationships/hyperlink" Target="https://twitter.com/" TargetMode="External"/><Relationship Id="rId691" Type="http://schemas.openxmlformats.org/officeDocument/2006/relationships/hyperlink" Target="https://twitter.com/" TargetMode="External"/><Relationship Id="rId789" Type="http://schemas.openxmlformats.org/officeDocument/2006/relationships/hyperlink" Target="https://twitter.com/" TargetMode="External"/><Relationship Id="rId996" Type="http://schemas.openxmlformats.org/officeDocument/2006/relationships/hyperlink" Target="https://twitter.com/" TargetMode="External"/><Relationship Id="rId2025" Type="http://schemas.openxmlformats.org/officeDocument/2006/relationships/hyperlink" Target="https://twitter.com/" TargetMode="External"/><Relationship Id="rId2372" Type="http://schemas.openxmlformats.org/officeDocument/2006/relationships/hyperlink" Target="https://twitter.com/" TargetMode="External"/><Relationship Id="rId2677" Type="http://schemas.openxmlformats.org/officeDocument/2006/relationships/hyperlink" Target="https://twitter.com/" TargetMode="External"/><Relationship Id="rId551" Type="http://schemas.openxmlformats.org/officeDocument/2006/relationships/hyperlink" Target="http://www.wowkeren.com/berita/tampil/00148096.html" TargetMode="External"/><Relationship Id="rId649" Type="http://schemas.openxmlformats.org/officeDocument/2006/relationships/hyperlink" Target="http://potussnews.ml/3ax" TargetMode="External"/><Relationship Id="rId856" Type="http://schemas.openxmlformats.org/officeDocument/2006/relationships/hyperlink" Target="https://twitter.com/" TargetMode="External"/><Relationship Id="rId1181" Type="http://schemas.openxmlformats.org/officeDocument/2006/relationships/hyperlink" Target="https://www.youtube.com/watch?v=NIL0w4BkHQU" TargetMode="External"/><Relationship Id="rId1279" Type="http://schemas.openxmlformats.org/officeDocument/2006/relationships/hyperlink" Target="http://dlvr.it/NLH224" TargetMode="External"/><Relationship Id="rId1486" Type="http://schemas.openxmlformats.org/officeDocument/2006/relationships/hyperlink" Target="http://www.politico.com/story/2017/02/donald-trump-challenges-governing-presidency-234879" TargetMode="External"/><Relationship Id="rId2232" Type="http://schemas.openxmlformats.org/officeDocument/2006/relationships/hyperlink" Target="https://twitter.com/" TargetMode="External"/><Relationship Id="rId2537" Type="http://schemas.openxmlformats.org/officeDocument/2006/relationships/hyperlink" Target="https://twitter.com/" TargetMode="External"/><Relationship Id="rId204" Type="http://schemas.openxmlformats.org/officeDocument/2006/relationships/hyperlink" Target="http://www.thepoke.co.uk/2017/02/10/hillary-clintons-perfect-trolling-donald-trump/" TargetMode="External"/><Relationship Id="rId411" Type="http://schemas.openxmlformats.org/officeDocument/2006/relationships/hyperlink" Target="https://mobile.nytimes.com/2017/02/08/us/politics/donald-trump-immigration-ban.html?_r=0&amp;referer=https://t.co/cribC7UPg3" TargetMode="External"/><Relationship Id="rId509" Type="http://schemas.openxmlformats.org/officeDocument/2006/relationships/hyperlink" Target="https://twitter.com/i/web/status/830028130433761280" TargetMode="External"/><Relationship Id="rId1041" Type="http://schemas.openxmlformats.org/officeDocument/2006/relationships/hyperlink" Target="https://twitter.com/" TargetMode="External"/><Relationship Id="rId1139" Type="http://schemas.openxmlformats.org/officeDocument/2006/relationships/hyperlink" Target="https://twitter.com/i/web/status/829898008921780233" TargetMode="External"/><Relationship Id="rId1346" Type="http://schemas.openxmlformats.org/officeDocument/2006/relationships/hyperlink" Target="http://www.foxnews.com/politics/2017/02/10/did-neil-gorsuch-distance-himself-from-donald-trump-its-complicated.html" TargetMode="External"/><Relationship Id="rId1693" Type="http://schemas.openxmlformats.org/officeDocument/2006/relationships/hyperlink" Target="https://twitter.com/i/web/status/830030007170953216" TargetMode="External"/><Relationship Id="rId1998" Type="http://schemas.openxmlformats.org/officeDocument/2006/relationships/hyperlink" Target="https://twitter.com/" TargetMode="External"/><Relationship Id="rId2744" Type="http://schemas.openxmlformats.org/officeDocument/2006/relationships/hyperlink" Target="https://twitter.com/" TargetMode="External"/><Relationship Id="rId716" Type="http://schemas.openxmlformats.org/officeDocument/2006/relationships/hyperlink" Target="https://twitter.com/" TargetMode="External"/><Relationship Id="rId923" Type="http://schemas.openxmlformats.org/officeDocument/2006/relationships/hyperlink" Target="https://twitter.com/" TargetMode="External"/><Relationship Id="rId1553" Type="http://schemas.openxmlformats.org/officeDocument/2006/relationships/hyperlink" Target="http://www.huffingtonpost.com/entry/elizabeth-warren-donald-trump-wall-street_us_589d92d3e4b0ab2d2b1410c4?ncid=engmodushpmg00000004" TargetMode="External"/><Relationship Id="rId1760" Type="http://schemas.openxmlformats.org/officeDocument/2006/relationships/hyperlink" Target="https://twitter.com/" TargetMode="External"/><Relationship Id="rId1858" Type="http://schemas.openxmlformats.org/officeDocument/2006/relationships/hyperlink" Target="https://twitter.com/" TargetMode="External"/><Relationship Id="rId2604" Type="http://schemas.openxmlformats.org/officeDocument/2006/relationships/hyperlink" Target="https://twitter.com/" TargetMode="External"/><Relationship Id="rId52" Type="http://schemas.openxmlformats.org/officeDocument/2006/relationships/hyperlink" Target="http://www.sachkahoon.com/have-become-the-way-in-which-donald-trump/" TargetMode="External"/><Relationship Id="rId1206" Type="http://schemas.openxmlformats.org/officeDocument/2006/relationships/hyperlink" Target="http://www.motherjones.com/politics/2017/02/donald-trump-nordstrom-tweet-ivanka" TargetMode="External"/><Relationship Id="rId1413" Type="http://schemas.openxmlformats.org/officeDocument/2006/relationships/hyperlink" Target="http://www.dailykos.com/story/2017/2/9/1631858/-Donald-Trump-has-successfully-buried-the-story-that-worries-him-most" TargetMode="External"/><Relationship Id="rId1620" Type="http://schemas.openxmlformats.org/officeDocument/2006/relationships/hyperlink" Target="http://www.nbcnews.com/politics/white-house/donald-trump-s-feud-nordstrom-sparks-warnings-ethics-experts-n719141"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299" Type="http://schemas.openxmlformats.org/officeDocument/2006/relationships/hyperlink" Target="https://twitter.com/" TargetMode="External"/><Relationship Id="rId2187" Type="http://schemas.openxmlformats.org/officeDocument/2006/relationships/hyperlink" Target="https://twitter.com/" TargetMode="External"/><Relationship Id="rId2394" Type="http://schemas.openxmlformats.org/officeDocument/2006/relationships/hyperlink" Target="https://twitter.com/" TargetMode="External"/><Relationship Id="rId159" Type="http://schemas.openxmlformats.org/officeDocument/2006/relationships/hyperlink" Target="http://www.standard.co.uk/news/politics/labour-mps-rally-around-speaker-john-bercow-over-calls-to-quit-in-donald-trump-row-a3463426.html" TargetMode="External"/><Relationship Id="rId366" Type="http://schemas.openxmlformats.org/officeDocument/2006/relationships/hyperlink" Target="https://twitter.com/" TargetMode="External"/><Relationship Id="rId573" Type="http://schemas.openxmlformats.org/officeDocument/2006/relationships/hyperlink" Target="https://www.dukascopy.com/refpro/in.php?aHR0cHM6Ly93d3cuZHVrYXNjb3B5LmNvbS9meHNwaWRlci9tLzQ4NjcyOTI1NTI3MDI3NTAwNDUvP3V0bV9zb3VyY2U9dHdpdHRlciZ1dG1fbWVkaXVtPXNvY2lhbCZ1dG1fY2FtcGFpZ249ZnhzcGlkZXIlMjB0d2l0dGVyJTIwcG9zdGluZwpzcHAtdHctU3BpZEZS" TargetMode="External"/><Relationship Id="rId780" Type="http://schemas.openxmlformats.org/officeDocument/2006/relationships/hyperlink" Target="https://twitter.com/" TargetMode="External"/><Relationship Id="rId2047" Type="http://schemas.openxmlformats.org/officeDocument/2006/relationships/hyperlink" Target="https://twitter.com/" TargetMode="External"/><Relationship Id="rId2254" Type="http://schemas.openxmlformats.org/officeDocument/2006/relationships/hyperlink" Target="https://twitter.com/" TargetMode="External"/><Relationship Id="rId2461" Type="http://schemas.openxmlformats.org/officeDocument/2006/relationships/hyperlink" Target="https://twitter.com/" TargetMode="External"/><Relationship Id="rId2699" Type="http://schemas.openxmlformats.org/officeDocument/2006/relationships/hyperlink" Target="https://twitter.com/" TargetMode="External"/><Relationship Id="rId226" Type="http://schemas.openxmlformats.org/officeDocument/2006/relationships/hyperlink" Target="http://trib.al/u0dEg3L" TargetMode="External"/><Relationship Id="rId433" Type="http://schemas.openxmlformats.org/officeDocument/2006/relationships/hyperlink" Target="https://www.youtube.com/watch?v=BgCtwXX6ZNo&amp;feature=youtu.be" TargetMode="External"/><Relationship Id="rId878" Type="http://schemas.openxmlformats.org/officeDocument/2006/relationships/hyperlink" Target="https://twitter.com/" TargetMode="External"/><Relationship Id="rId1063" Type="http://schemas.openxmlformats.org/officeDocument/2006/relationships/hyperlink" Target="https://twitter.com/" TargetMode="External"/><Relationship Id="rId1270" Type="http://schemas.openxmlformats.org/officeDocument/2006/relationships/hyperlink" Target="http://trib.al/JytyviL" TargetMode="External"/><Relationship Id="rId2114" Type="http://schemas.openxmlformats.org/officeDocument/2006/relationships/hyperlink" Target="https://twitter.com/" TargetMode="External"/><Relationship Id="rId2559" Type="http://schemas.openxmlformats.org/officeDocument/2006/relationships/hyperlink" Target="https://twitter.com/" TargetMode="External"/><Relationship Id="rId2766" Type="http://schemas.openxmlformats.org/officeDocument/2006/relationships/hyperlink" Target="https://twitter.com/" TargetMode="External"/><Relationship Id="rId640" Type="http://schemas.openxmlformats.org/officeDocument/2006/relationships/hyperlink" Target="https://www.nytimes.com/glogin?URI=https%3A%2F%2Fwww.nytimes.com%2F2017%2F02%2F09%2Fworld%2Fasia%2Fdonald-trump-china-xi-jinping-letter.html%3Fsmprod%3Dnytcore-iphone%26smid%3Dnytcore-iphone-share%26_r%3D0" TargetMode="External"/><Relationship Id="rId738" Type="http://schemas.openxmlformats.org/officeDocument/2006/relationships/hyperlink" Target="https://twitter.com/" TargetMode="External"/><Relationship Id="rId945" Type="http://schemas.openxmlformats.org/officeDocument/2006/relationships/hyperlink" Target="https://twitter.com/" TargetMode="External"/><Relationship Id="rId1368" Type="http://schemas.openxmlformats.org/officeDocument/2006/relationships/hyperlink" Target="https://www.youtube.com/watch?v=UQKWNeth_-8&amp;feature=youtu.be&amp;a" TargetMode="External"/><Relationship Id="rId1575" Type="http://schemas.openxmlformats.org/officeDocument/2006/relationships/hyperlink" Target="http://trib.al/c79VQCr" TargetMode="External"/><Relationship Id="rId1782" Type="http://schemas.openxmlformats.org/officeDocument/2006/relationships/hyperlink" Target="https://twitter.com/" TargetMode="External"/><Relationship Id="rId2321"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74" Type="http://schemas.openxmlformats.org/officeDocument/2006/relationships/hyperlink" Target="https://twitter.com/" TargetMode="External"/><Relationship Id="rId500" Type="http://schemas.openxmlformats.org/officeDocument/2006/relationships/hyperlink" Target="https://stv.tv/news/politics/1380385-snp-wants-donald-trump-style-economic-wall-claims-tory-msp/" TargetMode="External"/><Relationship Id="rId805" Type="http://schemas.openxmlformats.org/officeDocument/2006/relationships/hyperlink" Target="https://twitter.com/" TargetMode="External"/><Relationship Id="rId1130" Type="http://schemas.openxmlformats.org/officeDocument/2006/relationships/hyperlink" Target="http://www.independent.co.uk/voices/donald-trump-muslim-travel-ban-muslim-brotherhood-terror-bill-civil-society-devastating-effects-a7571426.html" TargetMode="External"/><Relationship Id="rId1228" Type="http://schemas.openxmlformats.org/officeDocument/2006/relationships/hyperlink" Target="http://www.lefigaro.fr/international/2017/02/10/01003-20170210ARTFIG00003-la-cour-d-appel-confirme-le-gel-du-decret-anti-immigration-de-trump.php" TargetMode="External"/><Relationship Id="rId1435" Type="http://schemas.openxmlformats.org/officeDocument/2006/relationships/hyperlink" Target="http://fusion.net/story/384914/donald-trump-steve-bannons-not-briefed/?utm_source=twitter&amp;utm_medium=social&amp;utm_campaign=socialshare&amp;utm_content=theme_top_desktop" TargetMode="External"/><Relationship Id="rId1642" Type="http://schemas.openxmlformats.org/officeDocument/2006/relationships/hyperlink" Target="http://linkis.com/huffingtonpost.com/DehVd" TargetMode="External"/><Relationship Id="rId1947" Type="http://schemas.openxmlformats.org/officeDocument/2006/relationships/hyperlink" Target="https://twitter.com/" TargetMode="External"/><Relationship Id="rId1502" Type="http://schemas.openxmlformats.org/officeDocument/2006/relationships/hyperlink" Target="http://time.com/4666703/donald-trump-one-china-xi-jinping-china-us-taiwan/?xid=homepage" TargetMode="External"/><Relationship Id="rId1807" Type="http://schemas.openxmlformats.org/officeDocument/2006/relationships/hyperlink" Target="https://twitter.com/" TargetMode="External"/><Relationship Id="rId290" Type="http://schemas.openxmlformats.org/officeDocument/2006/relationships/hyperlink" Target="https://twitter.com/" TargetMode="External"/><Relationship Id="rId388" Type="http://schemas.openxmlformats.org/officeDocument/2006/relationships/hyperlink" Target="https://twitter.com/" TargetMode="External"/><Relationship Id="rId2069" Type="http://schemas.openxmlformats.org/officeDocument/2006/relationships/hyperlink" Target="https://twitter.com/" TargetMode="External"/><Relationship Id="rId150" Type="http://schemas.openxmlformats.org/officeDocument/2006/relationships/hyperlink" Target="https://twitter.com/" TargetMode="External"/><Relationship Id="rId595" Type="http://schemas.openxmlformats.org/officeDocument/2006/relationships/hyperlink" Target="https://www.nytimes.com/glogin?URI=https%3A%2F%2Fwww.nytimes.com%2F2017%2F02%2F08%2Fsports%2Fbasketball%2Fstephen-curry-under-armour-donald-trump-warriors.html%3Fsmid%3Dfb-nytimes%26smtyp%3Dcur%26_r%3D0"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248" Type="http://schemas.openxmlformats.org/officeDocument/2006/relationships/hyperlink" Target="https://twitter.com/" TargetMode="External"/><Relationship Id="rId455" Type="http://schemas.openxmlformats.org/officeDocument/2006/relationships/hyperlink" Target="http://trib.al/c79VQCr" TargetMode="External"/><Relationship Id="rId662" Type="http://schemas.openxmlformats.org/officeDocument/2006/relationships/hyperlink" Target="https://twitter.com/" TargetMode="External"/><Relationship Id="rId1085" Type="http://schemas.openxmlformats.org/officeDocument/2006/relationships/hyperlink" Target="https://twitter.com/" TargetMode="External"/><Relationship Id="rId1292" Type="http://schemas.openxmlformats.org/officeDocument/2006/relationships/hyperlink" Target="http://trib.al/f00OG22" TargetMode="External"/><Relationship Id="rId2136" Type="http://schemas.openxmlformats.org/officeDocument/2006/relationships/hyperlink" Target="https://twitter.com/" TargetMode="External"/><Relationship Id="rId2343" Type="http://schemas.openxmlformats.org/officeDocument/2006/relationships/hyperlink" Target="https://twitter.com/" TargetMode="External"/><Relationship Id="rId2550" Type="http://schemas.openxmlformats.org/officeDocument/2006/relationships/hyperlink" Target="https://twitter.com/" TargetMode="External"/><Relationship Id="rId108" Type="http://schemas.openxmlformats.org/officeDocument/2006/relationships/hyperlink" Target="https://twitter.com/" TargetMode="External"/><Relationship Id="rId315" Type="http://schemas.openxmlformats.org/officeDocument/2006/relationships/hyperlink" Target="https://twitter.com/" TargetMode="External"/><Relationship Id="rId522" Type="http://schemas.openxmlformats.org/officeDocument/2006/relationships/hyperlink" Target="http://www.independent.co.uk/news/world/americas/steve-bannon-apocalypse-third-world-war-coming-white-house-donald-trump-historian-claim-film-david-a7570631.html" TargetMode="External"/><Relationship Id="rId967" Type="http://schemas.openxmlformats.org/officeDocument/2006/relationships/hyperlink" Target="https://twitter.com/" TargetMode="External"/><Relationship Id="rId1152" Type="http://schemas.openxmlformats.org/officeDocument/2006/relationships/hyperlink" Target="https://twitter.com/i/web/status/829868241510088705" TargetMode="External"/><Relationship Id="rId1597" Type="http://schemas.openxmlformats.org/officeDocument/2006/relationships/hyperlink" Target="https://twitter.com/i/web/status/830029409285439489" TargetMode="External"/><Relationship Id="rId2203" Type="http://schemas.openxmlformats.org/officeDocument/2006/relationships/hyperlink" Target="https://twitter.com/" TargetMode="External"/><Relationship Id="rId2410" Type="http://schemas.openxmlformats.org/officeDocument/2006/relationships/hyperlink" Target="https://twitter.com/" TargetMode="External"/><Relationship Id="rId2648" Type="http://schemas.openxmlformats.org/officeDocument/2006/relationships/hyperlink" Target="https://twitter.com/" TargetMode="External"/><Relationship Id="rId96" Type="http://schemas.openxmlformats.org/officeDocument/2006/relationships/hyperlink" Target="https://twitter.com/" TargetMode="External"/><Relationship Id="rId827" Type="http://schemas.openxmlformats.org/officeDocument/2006/relationships/hyperlink" Target="https://twitter.com/" TargetMode="External"/><Relationship Id="rId1012" Type="http://schemas.openxmlformats.org/officeDocument/2006/relationships/hyperlink" Target="https://twitter.com/" TargetMode="External"/><Relationship Id="rId1457" Type="http://schemas.openxmlformats.org/officeDocument/2006/relationships/hyperlink" Target="https://twitter.com/NoticiasVenezue/status/830025317880311809/photo/1?utm_source=fb&amp;utm_medium=fb&amp;utm_campaign=mamptecnocrata&amp;utm_content=830029624067424257" TargetMode="External"/><Relationship Id="rId1664" Type="http://schemas.openxmlformats.org/officeDocument/2006/relationships/hyperlink" Target="http://www.cosmopolitan.com/politics/a8288455/who-is-steve-bannon-trump-chief-strategist/"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715" Type="http://schemas.openxmlformats.org/officeDocument/2006/relationships/hyperlink" Target="https://twitter.com/" TargetMode="External"/><Relationship Id="rId1317" Type="http://schemas.openxmlformats.org/officeDocument/2006/relationships/hyperlink" Target="http://www.politico.com/blogs/donald-trump-administration/2017/02/pmark-calabria-chief-economist-trump-234845" TargetMode="External"/><Relationship Id="rId1524" Type="http://schemas.openxmlformats.org/officeDocument/2006/relationships/hyperlink" Target="http://www.palmerreport.com/politics/the-bizarre-donald-trump-white-house-sex-scandal-that-caused-two-senior-advisors-to-quit/1426/" TargetMode="External"/><Relationship Id="rId1731" Type="http://schemas.openxmlformats.org/officeDocument/2006/relationships/hyperlink" Target="https://twitter.com/" TargetMode="External"/><Relationship Id="rId1969" Type="http://schemas.openxmlformats.org/officeDocument/2006/relationships/hyperlink" Target="https://twitter.com/" TargetMode="External"/><Relationship Id="rId23" Type="http://schemas.openxmlformats.org/officeDocument/2006/relationships/hyperlink" Target="http://www.nbcnews.com/politics/white-house/donald-trump-s-feud-nordstrom-sparks-warnings-ethics-experts-n719141" TargetMode="External"/><Relationship Id="rId1829" Type="http://schemas.openxmlformats.org/officeDocument/2006/relationships/hyperlink" Target="https://twitter.com/" TargetMode="External"/><Relationship Id="rId2298" Type="http://schemas.openxmlformats.org/officeDocument/2006/relationships/hyperlink" Target="https://twitter.com/" TargetMode="External"/><Relationship Id="rId172" Type="http://schemas.openxmlformats.org/officeDocument/2006/relationships/hyperlink" Target="http://econ.trib.al/P6HPtT2" TargetMode="External"/><Relationship Id="rId477" Type="http://schemas.openxmlformats.org/officeDocument/2006/relationships/hyperlink" Target="http://trib.al/JytyviL" TargetMode="External"/><Relationship Id="rId684" Type="http://schemas.openxmlformats.org/officeDocument/2006/relationships/hyperlink" Target="https://twitter.com/" TargetMode="External"/><Relationship Id="rId2060" Type="http://schemas.openxmlformats.org/officeDocument/2006/relationships/hyperlink" Target="https://twitter.com/" TargetMode="External"/><Relationship Id="rId2158" Type="http://schemas.openxmlformats.org/officeDocument/2006/relationships/hyperlink" Target="https://twitter.com/" TargetMode="External"/><Relationship Id="rId2365" Type="http://schemas.openxmlformats.org/officeDocument/2006/relationships/hyperlink" Target="https://twitter.com/" TargetMode="External"/><Relationship Id="rId337" Type="http://schemas.openxmlformats.org/officeDocument/2006/relationships/hyperlink" Target="https://twitter.com/" TargetMode="External"/><Relationship Id="rId891" Type="http://schemas.openxmlformats.org/officeDocument/2006/relationships/hyperlink" Target="https://twitter.com/" TargetMode="External"/><Relationship Id="rId989" Type="http://schemas.openxmlformats.org/officeDocument/2006/relationships/hyperlink" Target="https://twitter.com/" TargetMode="External"/><Relationship Id="rId2018" Type="http://schemas.openxmlformats.org/officeDocument/2006/relationships/hyperlink" Target="https://twitter.com/" TargetMode="External"/><Relationship Id="rId2572" Type="http://schemas.openxmlformats.org/officeDocument/2006/relationships/hyperlink" Target="https://twitter.com/" TargetMode="External"/><Relationship Id="rId544" Type="http://schemas.openxmlformats.org/officeDocument/2006/relationships/hyperlink" Target="http://trib.al/Y2hVu97" TargetMode="External"/><Relationship Id="rId751" Type="http://schemas.openxmlformats.org/officeDocument/2006/relationships/hyperlink" Target="https://twitter.com/" TargetMode="External"/><Relationship Id="rId849" Type="http://schemas.openxmlformats.org/officeDocument/2006/relationships/hyperlink" Target="https://twitter.com/" TargetMode="External"/><Relationship Id="rId1174" Type="http://schemas.openxmlformats.org/officeDocument/2006/relationships/hyperlink" Target="http://www.independent.co.uk/voices/donald-trump-middle-east-isis-about-to-start-a-war-a7572891.html" TargetMode="External"/><Relationship Id="rId1381" Type="http://schemas.openxmlformats.org/officeDocument/2006/relationships/hyperlink" Target="http://www.zdnet.com/article/white-house-chief-information-security-officer-departs/" TargetMode="External"/><Relationship Id="rId1479" Type="http://schemas.openxmlformats.org/officeDocument/2006/relationships/hyperlink" Target="https://www.theguardian.com/us-news/2017/feb/09/pete-souza-barack-obama-official-white-house-photographer-trolling-donald-trump-instagram?CMP=Share_iOSApp_Other" TargetMode="External"/><Relationship Id="rId1686" Type="http://schemas.openxmlformats.org/officeDocument/2006/relationships/hyperlink" Target="http://trib.al/u0dEg3L" TargetMode="External"/><Relationship Id="rId2225" Type="http://schemas.openxmlformats.org/officeDocument/2006/relationships/hyperlink" Target="https://twitter.com/" TargetMode="External"/><Relationship Id="rId2432" Type="http://schemas.openxmlformats.org/officeDocument/2006/relationships/hyperlink" Target="https://twitter.com/" TargetMode="External"/><Relationship Id="rId404" Type="http://schemas.openxmlformats.org/officeDocument/2006/relationships/hyperlink" Target="http://time.com/4666703/donald-trump-one-china-xi-jinping-china-us-taiwan/" TargetMode="External"/><Relationship Id="rId611" Type="http://schemas.openxmlformats.org/officeDocument/2006/relationships/hyperlink" Target="http://www.independent.co.uk/news/world/americas/canadian-woman-us-entry-refuse-border-muslim-prayer-videos-fadwa-alaoui-morocco-donald-trump-ban-a7572331.html" TargetMode="External"/><Relationship Id="rId1034" Type="http://schemas.openxmlformats.org/officeDocument/2006/relationships/hyperlink" Target="https://twitter.com/" TargetMode="External"/><Relationship Id="rId1241" Type="http://schemas.openxmlformats.org/officeDocument/2006/relationships/hyperlink" Target="http://wapo.st/2lunaxF" TargetMode="External"/><Relationship Id="rId1339" Type="http://schemas.openxmlformats.org/officeDocument/2006/relationships/hyperlink" Target="http://news.google.com/news/url?sa=t&amp;fd=R&amp;ct2=uk&amp;usg=AFQjCNGFJbFMWJ6tH5wMDqsPrwPsMkWXJw&amp;clid=c3a7d30bb8a4878e06b80cf16b898331&amp;cid=52779377709724&amp;ei=gbCdWMjwJoqPhAHWz7GQAg&amp;url=http%3A%2F%2Fwww.independent.co.uk%2Fnews%2Fbusiness%2Fnews%2Fdonald-trump-us-tax-reform-latest-what-we-know-phenomenal-plan-cuts-regulation-banking-corporation-a7572941.html&amp;utm_source=dlvr.it&amp;utm_medium=twitter"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709" Type="http://schemas.openxmlformats.org/officeDocument/2006/relationships/hyperlink" Target="https://twitter.com/" TargetMode="External"/><Relationship Id="rId916" Type="http://schemas.openxmlformats.org/officeDocument/2006/relationships/hyperlink" Target="https://twitter.com/" TargetMode="External"/><Relationship Id="rId1101" Type="http://schemas.openxmlformats.org/officeDocument/2006/relationships/hyperlink" Target="https://www.washingtonpost.com/news/the-fix/wp/2017/02/09/donald-trump-finally-met-his-match-the-courts/?postshare=61486725661403&amp;tid=ss_tw" TargetMode="External"/><Relationship Id="rId1546" Type="http://schemas.openxmlformats.org/officeDocument/2006/relationships/hyperlink" Target="http://www.independent.co.uk/news/world/europe/french-presidential-candidate-emmanuel-macron-donald-trump-us-climate-change-scientists-please-come-a7572811.html" TargetMode="External"/><Relationship Id="rId1753" Type="http://schemas.openxmlformats.org/officeDocument/2006/relationships/hyperlink" Target="https://twitter.com/" TargetMode="External"/><Relationship Id="rId1960" Type="http://schemas.openxmlformats.org/officeDocument/2006/relationships/hyperlink" Target="https://twitter.com/" TargetMode="External"/><Relationship Id="rId45" Type="http://schemas.openxmlformats.org/officeDocument/2006/relationships/hyperlink" Target="http://dlvr.it/NLGJQd?utm_source=dlvr.it&amp;utm_medium=twitter" TargetMode="External"/><Relationship Id="rId1406" Type="http://schemas.openxmlformats.org/officeDocument/2006/relationships/hyperlink" Target="http://rightwingnews.com/donald-trump/trump-vexed-challenges-government-something/?utm_source=dlvr.it&amp;utm_medium=twitter" TargetMode="External"/><Relationship Id="rId1613" Type="http://schemas.openxmlformats.org/officeDocument/2006/relationships/hyperlink" Target="http://www.politico.com/story/2017/02/donald-trump-challenges-governing-presidency-234879" TargetMode="External"/><Relationship Id="rId1820" Type="http://schemas.openxmlformats.org/officeDocument/2006/relationships/hyperlink" Target="https://twitter.com/" TargetMode="External"/><Relationship Id="rId194" Type="http://schemas.openxmlformats.org/officeDocument/2006/relationships/hyperlink" Target="https://www.washingtonpost.com/blogs/right-turn/wp/2017/02/09/the-9th-circuit-deals-a-blow-to-the-imperial-and-incompetent-president/?postshare=1801486696159378&amp;tid=ss_tw" TargetMode="External"/><Relationship Id="rId1918" Type="http://schemas.openxmlformats.org/officeDocument/2006/relationships/hyperlink" Target="https://twitter.com/" TargetMode="External"/><Relationship Id="rId2082" Type="http://schemas.openxmlformats.org/officeDocument/2006/relationships/hyperlink" Target="https://twitter.com/" TargetMode="External"/><Relationship Id="rId261" Type="http://schemas.openxmlformats.org/officeDocument/2006/relationships/hyperlink" Target="https://twitter.com/" TargetMode="External"/><Relationship Id="rId499" Type="http://schemas.openxmlformats.org/officeDocument/2006/relationships/hyperlink" Target="https://www.nytimes.com/2017/02/10/opinion/a-gift-for-donald-trump.html?smid=tw-share" TargetMode="External"/><Relationship Id="rId2387" Type="http://schemas.openxmlformats.org/officeDocument/2006/relationships/hyperlink" Target="https://twitter.com/" TargetMode="External"/><Relationship Id="rId2594" Type="http://schemas.openxmlformats.org/officeDocument/2006/relationships/hyperlink" Target="https://twitter.com/" TargetMode="External"/><Relationship Id="rId359" Type="http://schemas.openxmlformats.org/officeDocument/2006/relationships/hyperlink" Target="https://twitter.com/" TargetMode="External"/><Relationship Id="rId566" Type="http://schemas.openxmlformats.org/officeDocument/2006/relationships/hyperlink" Target="http://www.cosmopolitan.com/politics/a8288455/who-is-steve-bannon-trump-chief-strategist/" TargetMode="External"/><Relationship Id="rId773" Type="http://schemas.openxmlformats.org/officeDocument/2006/relationships/hyperlink" Target="https://twitter.com/" TargetMode="External"/><Relationship Id="rId1196" Type="http://schemas.openxmlformats.org/officeDocument/2006/relationships/hyperlink" Target="http://trib.al/c79VQCr"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121" Type="http://schemas.openxmlformats.org/officeDocument/2006/relationships/hyperlink" Target="https://twitter.com/" TargetMode="External"/><Relationship Id="rId219" Type="http://schemas.openxmlformats.org/officeDocument/2006/relationships/hyperlink" Target="http://www.spiegel.de/artikel/a-1133973.html" TargetMode="External"/><Relationship Id="rId426" Type="http://schemas.openxmlformats.org/officeDocument/2006/relationships/hyperlink" Target="http://trib.al/c79VQCr" TargetMode="External"/><Relationship Id="rId633" Type="http://schemas.openxmlformats.org/officeDocument/2006/relationships/hyperlink" Target="https://www.theguardian.com/commentisfree/2017/feb/10/donald-trump-president-comedy-snl-satire?CMP=twt_gu" TargetMode="External"/><Relationship Id="rId980" Type="http://schemas.openxmlformats.org/officeDocument/2006/relationships/hyperlink" Target="https://twitter.com/" TargetMode="External"/><Relationship Id="rId1056" Type="http://schemas.openxmlformats.org/officeDocument/2006/relationships/hyperlink" Target="https://twitter.com/" TargetMode="External"/><Relationship Id="rId1263" Type="http://schemas.openxmlformats.org/officeDocument/2006/relationships/hyperlink" Target="https://www.theguardian.com/commentisfree/2017/feb/08/donald-trump-obnoxious-karma-reincarnated-as-himself-frankie-boyle?CMP=share_btn_tw"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2759" Type="http://schemas.openxmlformats.org/officeDocument/2006/relationships/hyperlink" Target="https://twitter.com/" TargetMode="External"/><Relationship Id="rId840" Type="http://schemas.openxmlformats.org/officeDocument/2006/relationships/hyperlink" Target="https://twitter.com/" TargetMode="External"/><Relationship Id="rId938" Type="http://schemas.openxmlformats.org/officeDocument/2006/relationships/hyperlink" Target="https://twitter.com/" TargetMode="External"/><Relationship Id="rId1470" Type="http://schemas.openxmlformats.org/officeDocument/2006/relationships/hyperlink" Target="http://trib.al/c79VQCr" TargetMode="External"/><Relationship Id="rId1568" Type="http://schemas.openxmlformats.org/officeDocument/2006/relationships/hyperlink" Target="https://nosubmarines.com/2017/02/10/musicos-contra-trump/" TargetMode="External"/><Relationship Id="rId1775" Type="http://schemas.openxmlformats.org/officeDocument/2006/relationships/hyperlink" Target="https://twitter.com/" TargetMode="External"/><Relationship Id="rId2521" Type="http://schemas.openxmlformats.org/officeDocument/2006/relationships/hyperlink" Target="https://twitter.com/" TargetMode="External"/><Relationship Id="rId2619" Type="http://schemas.openxmlformats.org/officeDocument/2006/relationships/hyperlink" Target="https://twitter.com/" TargetMode="External"/><Relationship Id="rId67" Type="http://schemas.openxmlformats.org/officeDocument/2006/relationships/hyperlink" Target="https://twitter.com/" TargetMode="External"/><Relationship Id="rId700" Type="http://schemas.openxmlformats.org/officeDocument/2006/relationships/hyperlink" Target="https://twitter.com/" TargetMode="External"/><Relationship Id="rId1123" Type="http://schemas.openxmlformats.org/officeDocument/2006/relationships/hyperlink" Target="https://www.youtube.com/watch?v=cHYl_sBDHc4&amp;feature=youtu.be&amp;a" TargetMode="External"/><Relationship Id="rId1330" Type="http://schemas.openxmlformats.org/officeDocument/2006/relationships/hyperlink" Target="http://insider.foxnews.com/2017/02/09/brian-williams-donald-trump-lying-segment-media-research-center" TargetMode="External"/><Relationship Id="rId1428" Type="http://schemas.openxmlformats.org/officeDocument/2006/relationships/hyperlink" Target="http://www.faz.net/aktuell/politik/trumps-praesidentschaft/trump-lenkt-in-der-ein-china-frage-ein-14871165.html" TargetMode="External"/><Relationship Id="rId1635" Type="http://schemas.openxmlformats.org/officeDocument/2006/relationships/hyperlink" Target="http://www.palmerreport.com/opinion/%E2%80%AAdonald-trumps-increasingly-suspicious-tweets-suggest-he-may-be-planning-a-phony-terrorist-attack%E2%80%AC/1408/" TargetMode="External"/><Relationship Id="rId1982" Type="http://schemas.openxmlformats.org/officeDocument/2006/relationships/hyperlink" Target="https://twitter.com/" TargetMode="External"/><Relationship Id="rId1842" Type="http://schemas.openxmlformats.org/officeDocument/2006/relationships/hyperlink" Target="https://twitter.com/" TargetMode="External"/><Relationship Id="rId1702" Type="http://schemas.openxmlformats.org/officeDocument/2006/relationships/hyperlink" Target="http://www.washingtontimes.com/news/2017/feb/10/donald-trump-reaffirms-one-china-policy-call-xi-ji/" TargetMode="External"/><Relationship Id="rId283" Type="http://schemas.openxmlformats.org/officeDocument/2006/relationships/hyperlink" Target="https://twitter.com/" TargetMode="External"/><Relationship Id="rId490" Type="http://schemas.openxmlformats.org/officeDocument/2006/relationships/hyperlink" Target="http://www.cnn.com/2017/02/10/us/trump-travel-ban-timeline/index.html?sr=twpol021017trump-travel-ban-timeline1208PMStoryLink&amp;linkId=34351206" TargetMode="External"/><Relationship Id="rId2171" Type="http://schemas.openxmlformats.org/officeDocument/2006/relationships/hyperlink" Target="https://twitter.com/" TargetMode="External"/><Relationship Id="rId143" Type="http://schemas.openxmlformats.org/officeDocument/2006/relationships/hyperlink" Target="https://twitter.com/" TargetMode="External"/><Relationship Id="rId350" Type="http://schemas.openxmlformats.org/officeDocument/2006/relationships/hyperlink" Target="https://twitter.com/" TargetMode="External"/><Relationship Id="rId588" Type="http://schemas.openxmlformats.org/officeDocument/2006/relationships/hyperlink" Target="http://www.independent.co.uk/voices/donald-trump-middle-east-isis-about-to-start-a-war-a7572891.html" TargetMode="External"/><Relationship Id="rId795" Type="http://schemas.openxmlformats.org/officeDocument/2006/relationships/hyperlink" Target="https://twitter.com/" TargetMode="External"/><Relationship Id="rId2031" Type="http://schemas.openxmlformats.org/officeDocument/2006/relationships/hyperlink" Target="https://twitter.com/" TargetMode="External"/><Relationship Id="rId2269" Type="http://schemas.openxmlformats.org/officeDocument/2006/relationships/hyperlink" Target="https://twitter.com/" TargetMode="External"/><Relationship Id="rId2476" Type="http://schemas.openxmlformats.org/officeDocument/2006/relationships/hyperlink" Target="https://twitter.com/" TargetMode="External"/><Relationship Id="rId2683" Type="http://schemas.openxmlformats.org/officeDocument/2006/relationships/hyperlink" Target="https://twitter.com/" TargetMode="External"/><Relationship Id="rId9" Type="http://schemas.openxmlformats.org/officeDocument/2006/relationships/hyperlink" Target="http://www.washingtontimes.com/news/2017/feb/10/donald-trump-reaffirms-one-china-policy-call-xi-ji/" TargetMode="External"/><Relationship Id="rId210" Type="http://schemas.openxmlformats.org/officeDocument/2006/relationships/hyperlink" Target="http://www.independent.co.uk/voices/brexit-bill-house-of-lords-donald-trump-european-union-a7572031.html" TargetMode="External"/><Relationship Id="rId448" Type="http://schemas.openxmlformats.org/officeDocument/2006/relationships/hyperlink" Target="http://ft.trib.al/V8Ka2UP" TargetMode="External"/><Relationship Id="rId655" Type="http://schemas.openxmlformats.org/officeDocument/2006/relationships/hyperlink" Target="https://twitter.com/" TargetMode="External"/><Relationship Id="rId862" Type="http://schemas.openxmlformats.org/officeDocument/2006/relationships/hyperlink" Target="https://twitter.com/" TargetMode="External"/><Relationship Id="rId1078" Type="http://schemas.openxmlformats.org/officeDocument/2006/relationships/hyperlink" Target="https://twitter.com/" TargetMode="External"/><Relationship Id="rId1285" Type="http://schemas.openxmlformats.org/officeDocument/2006/relationships/hyperlink" Target="http://www.palmerreport.com/opinion/insider-donald-trump-fully-rabid-after-muslim-ban-struck-down-threatening-to-fire-people/1453/" TargetMode="External"/><Relationship Id="rId1492" Type="http://schemas.openxmlformats.org/officeDocument/2006/relationships/hyperlink" Target="https://www.welt.de/politik/deutschland/article161968298/Schaeuble-erhebt-schwere-Vorwuerfe-gegen-Schulz.html" TargetMode="External"/><Relationship Id="rId2129" Type="http://schemas.openxmlformats.org/officeDocument/2006/relationships/hyperlink" Target="https://twitter.com/" TargetMode="External"/><Relationship Id="rId2336" Type="http://schemas.openxmlformats.org/officeDocument/2006/relationships/hyperlink" Target="https://twitter.com/" TargetMode="External"/><Relationship Id="rId2543" Type="http://schemas.openxmlformats.org/officeDocument/2006/relationships/hyperlink" Target="https://twitter.com/" TargetMode="External"/><Relationship Id="rId2750" Type="http://schemas.openxmlformats.org/officeDocument/2006/relationships/hyperlink" Target="https://twitter.com/" TargetMode="External"/><Relationship Id="rId308" Type="http://schemas.openxmlformats.org/officeDocument/2006/relationships/hyperlink" Target="https://twitter.com/" TargetMode="External"/><Relationship Id="rId515" Type="http://schemas.openxmlformats.org/officeDocument/2006/relationships/hyperlink" Target="http://www.aporrea.org/internacionales/n304029.html?utm_source=dlvr.it&amp;utm_medium=twitter" TargetMode="External"/><Relationship Id="rId722" Type="http://schemas.openxmlformats.org/officeDocument/2006/relationships/hyperlink" Target="https://twitter.com/" TargetMode="External"/><Relationship Id="rId1145" Type="http://schemas.openxmlformats.org/officeDocument/2006/relationships/hyperlink" Target="http://www.madcowprod.com/2016/03/17/donald-trump-dirty-money-the-filthy-rich-in-palm-beach/" TargetMode="External"/><Relationship Id="rId1352" Type="http://schemas.openxmlformats.org/officeDocument/2006/relationships/hyperlink" Target="http://www.cnn.com/videos/politics/2017/02/10/donald-trump-travel-ban-court-newday-johns.cnn?utm_source=dlvr.it&amp;utm_medium=twitter" TargetMode="External"/><Relationship Id="rId1797" Type="http://schemas.openxmlformats.org/officeDocument/2006/relationships/hyperlink" Target="https://twitter.com/" TargetMode="External"/><Relationship Id="rId2403" Type="http://schemas.openxmlformats.org/officeDocument/2006/relationships/hyperlink" Target="https://twitter.com/" TargetMode="External"/><Relationship Id="rId89" Type="http://schemas.openxmlformats.org/officeDocument/2006/relationships/hyperlink" Target="https://twitter.com/" TargetMode="External"/><Relationship Id="rId1005" Type="http://schemas.openxmlformats.org/officeDocument/2006/relationships/hyperlink" Target="https://twitter.com/" TargetMode="External"/><Relationship Id="rId1212" Type="http://schemas.openxmlformats.org/officeDocument/2006/relationships/hyperlink" Target="http://www.iknews.de/2017/02/08/donald-trump-die-logische-abrissbirne-des-babylonisch-roemischen-multikulti-imperiums/" TargetMode="External"/><Relationship Id="rId1657" Type="http://schemas.openxmlformats.org/officeDocument/2006/relationships/hyperlink" Target="http://trib.al/aritpEi" TargetMode="External"/><Relationship Id="rId1864" Type="http://schemas.openxmlformats.org/officeDocument/2006/relationships/hyperlink" Target="https://twitter.com/" TargetMode="External"/><Relationship Id="rId2610" Type="http://schemas.openxmlformats.org/officeDocument/2006/relationships/hyperlink" Target="https://twitter.com/" TargetMode="External"/><Relationship Id="rId2708" Type="http://schemas.openxmlformats.org/officeDocument/2006/relationships/hyperlink" Target="https://twitter.com/" TargetMode="External"/><Relationship Id="rId1517" Type="http://schemas.openxmlformats.org/officeDocument/2006/relationships/hyperlink" Target="https://www.bittopper.com/item/donald-trump-presidential-candidate-signed-autographed-8-x/" TargetMode="External"/><Relationship Id="rId1724" Type="http://schemas.openxmlformats.org/officeDocument/2006/relationships/hyperlink" Target="https://twitter.com/" TargetMode="External"/><Relationship Id="rId16" Type="http://schemas.openxmlformats.org/officeDocument/2006/relationships/hyperlink" Target="http://www.nbcnews.com/politics/white-house/donald-trump-s-feud-nordstrom-sparks-warnings-ethics-experts-n719141" TargetMode="External"/><Relationship Id="rId1931" Type="http://schemas.openxmlformats.org/officeDocument/2006/relationships/hyperlink" Target="https://twitter.com/" TargetMode="External"/><Relationship Id="rId2193" Type="http://schemas.openxmlformats.org/officeDocument/2006/relationships/hyperlink" Target="https://twitter.com/" TargetMode="External"/><Relationship Id="rId2498" Type="http://schemas.openxmlformats.org/officeDocument/2006/relationships/hyperlink" Target="https://twitter.com/" TargetMode="External"/><Relationship Id="rId165" Type="http://schemas.openxmlformats.org/officeDocument/2006/relationships/hyperlink" Target="http://www.palmerreport.com/politics/donald-trump-abruptly-fires-white-house-cybersecurity-chief-escorted-building/1450/" TargetMode="External"/><Relationship Id="rId372" Type="http://schemas.openxmlformats.org/officeDocument/2006/relationships/hyperlink" Target="https://twitter.com/" TargetMode="External"/><Relationship Id="rId677" Type="http://schemas.openxmlformats.org/officeDocument/2006/relationships/hyperlink" Target="https://twitter.com/" TargetMode="External"/><Relationship Id="rId2053" Type="http://schemas.openxmlformats.org/officeDocument/2006/relationships/hyperlink" Target="https://twitter.com/" TargetMode="External"/><Relationship Id="rId2260" Type="http://schemas.openxmlformats.org/officeDocument/2006/relationships/hyperlink" Target="https://twitter.com/" TargetMode="External"/><Relationship Id="rId2358" Type="http://schemas.openxmlformats.org/officeDocument/2006/relationships/hyperlink" Target="https://twitter.com/" TargetMode="External"/><Relationship Id="rId232" Type="http://schemas.openxmlformats.org/officeDocument/2006/relationships/hyperlink" Target="http://www.npr.org/2017/02/10/514152562/john-oliver-on-facts-donald-trump-and-the-supreme-court-for-dogs?utm_source=twitter.com&amp;utm_medium=social&amp;utm_campaign=npr&amp;utm_term=nprnews&amp;utm_content=20170210" TargetMode="External"/><Relationship Id="rId884" Type="http://schemas.openxmlformats.org/officeDocument/2006/relationships/hyperlink" Target="https://twitter.com/" TargetMode="External"/><Relationship Id="rId2120" Type="http://schemas.openxmlformats.org/officeDocument/2006/relationships/hyperlink" Target="https://twitter.com/" TargetMode="External"/><Relationship Id="rId2565" Type="http://schemas.openxmlformats.org/officeDocument/2006/relationships/hyperlink" Target="https://twitter.com/" TargetMode="External"/><Relationship Id="rId2772" Type="http://schemas.openxmlformats.org/officeDocument/2006/relationships/hyperlink" Target="https://twitter.com/" TargetMode="External"/><Relationship Id="rId537" Type="http://schemas.openxmlformats.org/officeDocument/2006/relationships/hyperlink" Target="http://trib.al/z77oVOL" TargetMode="External"/><Relationship Id="rId744" Type="http://schemas.openxmlformats.org/officeDocument/2006/relationships/hyperlink" Target="https://twitter.com/" TargetMode="External"/><Relationship Id="rId951" Type="http://schemas.openxmlformats.org/officeDocument/2006/relationships/hyperlink" Target="https://twitter.com/" TargetMode="External"/><Relationship Id="rId1167" Type="http://schemas.openxmlformats.org/officeDocument/2006/relationships/hyperlink" Target="http://cnnespanol.cnn.com/2017/02/10/ni-los-tuits-de-donald-trump-pueden-salvar-a-twitter/" TargetMode="External"/><Relationship Id="rId1374" Type="http://schemas.openxmlformats.org/officeDocument/2006/relationships/hyperlink" Target="http://trib.al/QYUsYA9" TargetMode="External"/><Relationship Id="rId1581" Type="http://schemas.openxmlformats.org/officeDocument/2006/relationships/hyperlink" Target="http://www.independent.co.uk/news/world/europe/french-presidential-candidate-emmanuel-macron-donald-trump-us-climate-change-scientists-please-come-a7572811.html" TargetMode="External"/><Relationship Id="rId1679" Type="http://schemas.openxmlformats.org/officeDocument/2006/relationships/hyperlink" Target="http://www.businessinsider.com/donald-trump-tory-mp-speaker-john-bercow-banned-parliament-commonsmotion-no-confidence-2017-2?r=UK&amp;IR=T" TargetMode="External"/><Relationship Id="rId2218" Type="http://schemas.openxmlformats.org/officeDocument/2006/relationships/hyperlink" Target="https://twitter.com/"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80" Type="http://schemas.openxmlformats.org/officeDocument/2006/relationships/hyperlink" Target="https://twitter.com/" TargetMode="External"/><Relationship Id="rId604" Type="http://schemas.openxmlformats.org/officeDocument/2006/relationships/hyperlink" Target="https://petitions.whitehouse.gov/petition/president-donald-trump-must-order-fbi-director-jim-comey-open-investigation-death-dnc-staffer-seth-rich"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trib.al/Hu5kDkt" TargetMode="External"/><Relationship Id="rId1441" Type="http://schemas.openxmlformats.org/officeDocument/2006/relationships/hyperlink" Target="http://cnnespanol.cnn.com/?p=378195" TargetMode="External"/><Relationship Id="rId1886" Type="http://schemas.openxmlformats.org/officeDocument/2006/relationships/hyperlink" Target="https://twitter.com/" TargetMode="External"/><Relationship Id="rId909" Type="http://schemas.openxmlformats.org/officeDocument/2006/relationships/hyperlink" Target="https://twitter.com/" TargetMode="External"/><Relationship Id="rId1301" Type="http://schemas.openxmlformats.org/officeDocument/2006/relationships/hyperlink" Target="https://twitter.com/i/web/status/830029383628840960" TargetMode="External"/><Relationship Id="rId1539" Type="http://schemas.openxmlformats.org/officeDocument/2006/relationships/hyperlink" Target="http://ow.ly/rex0509rmQO" TargetMode="External"/><Relationship Id="rId1746" Type="http://schemas.openxmlformats.org/officeDocument/2006/relationships/hyperlink" Target="https://twitter.com/" TargetMode="External"/><Relationship Id="rId1953" Type="http://schemas.openxmlformats.org/officeDocument/2006/relationships/hyperlink" Target="https://twitter.com/" TargetMode="External"/><Relationship Id="rId38" Type="http://schemas.openxmlformats.org/officeDocument/2006/relationships/hyperlink" Target="http://www.nbcnews.com/politics/white-house/donald-trump-s-feud-nordstrom-sparks-warnings-ethics-experts-n719141" TargetMode="External"/><Relationship Id="rId1606" Type="http://schemas.openxmlformats.org/officeDocument/2006/relationships/hyperlink" Target="http://www.rawstory.com/2017/02/federal-judge-calls-into-question-legitimacy-of-donald-trumps-presidency/" TargetMode="External"/><Relationship Id="rId1813" Type="http://schemas.openxmlformats.org/officeDocument/2006/relationships/hyperlink" Target="https://twitter.com/" TargetMode="External"/><Relationship Id="rId187" Type="http://schemas.openxmlformats.org/officeDocument/2006/relationships/hyperlink" Target="https://www.nytimes.com/glogin?URI=https%3A%2F%2Fwww.nytimes.com%2F2017%2F02%2F09%2Fworld%2Fasia%2Fdonald-trump-china-xi-jinping-letter.html%3F_r%3D1" TargetMode="External"/><Relationship Id="rId394" Type="http://schemas.openxmlformats.org/officeDocument/2006/relationships/hyperlink" Target="http://www.motherjones.com/politics/2017/02/sure-fire-way-funnel-dark-money-donald-trump-book-his-hotels" TargetMode="External"/><Relationship Id="rId2075" Type="http://schemas.openxmlformats.org/officeDocument/2006/relationships/hyperlink" Target="https://twitter.com/" TargetMode="External"/><Relationship Id="rId2282" Type="http://schemas.openxmlformats.org/officeDocument/2006/relationships/hyperlink" Target="https://twitter.com/" TargetMode="External"/><Relationship Id="rId254" Type="http://schemas.openxmlformats.org/officeDocument/2006/relationships/hyperlink" Target="https://twitter.com/" TargetMode="External"/><Relationship Id="rId699" Type="http://schemas.openxmlformats.org/officeDocument/2006/relationships/hyperlink" Target="https://twitter.com/" TargetMode="External"/><Relationship Id="rId1091" Type="http://schemas.openxmlformats.org/officeDocument/2006/relationships/hyperlink" Target="https://twitter.com/" TargetMode="External"/><Relationship Id="rId2587" Type="http://schemas.openxmlformats.org/officeDocument/2006/relationships/hyperlink" Target="https://twitter.com/" TargetMode="External"/><Relationship Id="rId114" Type="http://schemas.openxmlformats.org/officeDocument/2006/relationships/hyperlink" Target="https://twitter.com/" TargetMode="External"/><Relationship Id="rId461" Type="http://schemas.openxmlformats.org/officeDocument/2006/relationships/hyperlink" Target="http://linkis.com/1TWLR" TargetMode="External"/><Relationship Id="rId559" Type="http://schemas.openxmlformats.org/officeDocument/2006/relationships/hyperlink" Target="https://twitter.com/i/web/status/829832484162588672" TargetMode="External"/><Relationship Id="rId766" Type="http://schemas.openxmlformats.org/officeDocument/2006/relationships/hyperlink" Target="https://twitter.com/" TargetMode="External"/><Relationship Id="rId1189" Type="http://schemas.openxmlformats.org/officeDocument/2006/relationships/hyperlink" Target="https://twitter.com/i/web/status/830029152518537216" TargetMode="External"/><Relationship Id="rId1396" Type="http://schemas.openxmlformats.org/officeDocument/2006/relationships/hyperlink" Target="http://epmundo.com/donald-trump-dice-que-va-en-serio-yo-no-bromeo-y-muchas-cosas-sucederan/" TargetMode="External"/><Relationship Id="rId2142" Type="http://schemas.openxmlformats.org/officeDocument/2006/relationships/hyperlink" Target="https://twitter.com/" TargetMode="External"/><Relationship Id="rId2447" Type="http://schemas.openxmlformats.org/officeDocument/2006/relationships/hyperlink" Target="https://twitter.com/" TargetMode="External"/><Relationship Id="rId321" Type="http://schemas.openxmlformats.org/officeDocument/2006/relationships/hyperlink" Target="https://twitter.com/" TargetMode="External"/><Relationship Id="rId419" Type="http://schemas.openxmlformats.org/officeDocument/2006/relationships/hyperlink" Target="http://trib.al/QYUsYA9" TargetMode="External"/><Relationship Id="rId626" Type="http://schemas.openxmlformats.org/officeDocument/2006/relationships/hyperlink" Target="https://www.nytimes.com/glogin?URI=https%3A%2F%2Fwww.nytimes.com%2F2017%2F02%2F09%2Fworld%2Fasia%2Fdonald-trump-china-xi-jinping-letter.html%3Fsmprod%3Dnytcore-ipad%26smid%3Dnytcore-ipad-share%26_r%3D0" TargetMode="External"/><Relationship Id="rId973" Type="http://schemas.openxmlformats.org/officeDocument/2006/relationships/hyperlink" Target="https://twitter.com/" TargetMode="External"/><Relationship Id="rId1049" Type="http://schemas.openxmlformats.org/officeDocument/2006/relationships/hyperlink" Target="https://twitter.com/" TargetMode="External"/><Relationship Id="rId1256" Type="http://schemas.openxmlformats.org/officeDocument/2006/relationships/hyperlink" Target="http://www.washingtontimes.com/news/2017/feb/1/senate-gop-suspends-rules-advances-donald-trump-pi/" TargetMode="External"/><Relationship Id="rId2002"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abcnews.go.com/Politics/donald-trump-claims-us-murder-rate-highest-47/story?id=45332636" TargetMode="External"/><Relationship Id="rId1463" Type="http://schemas.openxmlformats.org/officeDocument/2006/relationships/hyperlink" Target="http://trib.al/u0dEg3L" TargetMode="External"/><Relationship Id="rId1670" Type="http://schemas.openxmlformats.org/officeDocument/2006/relationships/hyperlink" Target="http://trib.al/BG4Lze6" TargetMode="External"/><Relationship Id="rId1768" Type="http://schemas.openxmlformats.org/officeDocument/2006/relationships/hyperlink" Target="https://twitter.com/" TargetMode="External"/><Relationship Id="rId2514" Type="http://schemas.openxmlformats.org/officeDocument/2006/relationships/hyperlink" Target="https://twitter.com/" TargetMode="External"/><Relationship Id="rId2721" Type="http://schemas.openxmlformats.org/officeDocument/2006/relationships/hyperlink" Target="https://twitter.com/" TargetMode="External"/><Relationship Id="rId900" Type="http://schemas.openxmlformats.org/officeDocument/2006/relationships/hyperlink" Target="https://twitter.com/" TargetMode="External"/><Relationship Id="rId1323" Type="http://schemas.openxmlformats.org/officeDocument/2006/relationships/hyperlink" Target="http://www.politico.com/story/2017/02/donald-trump-challenges-governing-presidency-234879" TargetMode="External"/><Relationship Id="rId1530" Type="http://schemas.openxmlformats.org/officeDocument/2006/relationships/hyperlink" Target="http://feedproxy.google.com/~r/time/topstories/~3/xlpY-9RkMv4/" TargetMode="External"/><Relationship Id="rId1628" Type="http://schemas.openxmlformats.org/officeDocument/2006/relationships/hyperlink" Target="http://cnnespanol.cnn.com/?p=378195" TargetMode="External"/><Relationship Id="rId1975" Type="http://schemas.openxmlformats.org/officeDocument/2006/relationships/hyperlink" Target="https://twitter.com/" TargetMode="External"/><Relationship Id="rId1835" Type="http://schemas.openxmlformats.org/officeDocument/2006/relationships/hyperlink" Target="https://twitter.com/" TargetMode="External"/><Relationship Id="rId1902" Type="http://schemas.openxmlformats.org/officeDocument/2006/relationships/hyperlink" Target="https://twitter.com/" TargetMode="External"/><Relationship Id="rId2097" Type="http://schemas.openxmlformats.org/officeDocument/2006/relationships/hyperlink" Target="https://twitter.com/" TargetMode="External"/><Relationship Id="rId276" Type="http://schemas.openxmlformats.org/officeDocument/2006/relationships/hyperlink" Target="https://twitter.com/" TargetMode="External"/><Relationship Id="rId483" Type="http://schemas.openxmlformats.org/officeDocument/2006/relationships/hyperlink" Target="https://twitter.com/i/web/status/829886515467649024" TargetMode="External"/><Relationship Id="rId690" Type="http://schemas.openxmlformats.org/officeDocument/2006/relationships/hyperlink" Target="https://twitter.com/" TargetMode="External"/><Relationship Id="rId2164" Type="http://schemas.openxmlformats.org/officeDocument/2006/relationships/hyperlink" Target="https://twitter.com/" TargetMode="External"/><Relationship Id="rId2371" Type="http://schemas.openxmlformats.org/officeDocument/2006/relationships/hyperlink" Target="https://twitter.com/" TargetMode="External"/><Relationship Id="rId136" Type="http://schemas.openxmlformats.org/officeDocument/2006/relationships/hyperlink" Target="https://twitter.com/" TargetMode="External"/><Relationship Id="rId343" Type="http://schemas.openxmlformats.org/officeDocument/2006/relationships/hyperlink" Target="https://twitter.com/" TargetMode="External"/><Relationship Id="rId550" Type="http://schemas.openxmlformats.org/officeDocument/2006/relationships/hyperlink" Target="http://abcnews.go.com/Politics/donald-trump-claims-us-murder-rate-highest-47/story?id=45332636"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1180" Type="http://schemas.openxmlformats.org/officeDocument/2006/relationships/hyperlink" Target="https://www.theguardian.com/us-news/2017/feb/09/pete-souza-barack-obama-official-white-house-photographer-trolling-donald-trump-instagram?CMP=share_btn_tw" TargetMode="External"/><Relationship Id="rId2024" Type="http://schemas.openxmlformats.org/officeDocument/2006/relationships/hyperlink" Target="https://twitter.com/" TargetMode="External"/><Relationship Id="rId2231"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03" Type="http://schemas.openxmlformats.org/officeDocument/2006/relationships/hyperlink" Target="https://twitter.com/i/web/status/830014373632552960" TargetMode="External"/><Relationship Id="rId648" Type="http://schemas.openxmlformats.org/officeDocument/2006/relationships/hyperlink" Target="http://trib.al/c79VQCr" TargetMode="External"/><Relationship Id="rId855" Type="http://schemas.openxmlformats.org/officeDocument/2006/relationships/hyperlink" Target="https://twitter.com/" TargetMode="External"/><Relationship Id="rId1040" Type="http://schemas.openxmlformats.org/officeDocument/2006/relationships/hyperlink" Target="https://twitter.com/" TargetMode="External"/><Relationship Id="rId1278" Type="http://schemas.openxmlformats.org/officeDocument/2006/relationships/hyperlink" Target="http://www.982thebeat.com/" TargetMode="External"/><Relationship Id="rId1485" Type="http://schemas.openxmlformats.org/officeDocument/2006/relationships/hyperlink" Target="http://www.lemonde.fr/chroniques-de-la-presidence-trump/article/2017/02/10/la-journee-de-donald-trump-camouflet-juridique-chine-unique-et-bandana-blanc_5077479_5077160.html" TargetMode="External"/><Relationship Id="rId1692" Type="http://schemas.openxmlformats.org/officeDocument/2006/relationships/hyperlink" Target="http://econ.st/2kVHXha"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s://twitter.com/" TargetMode="External"/><Relationship Id="rId410" Type="http://schemas.openxmlformats.org/officeDocument/2006/relationships/hyperlink" Target="http://feeds.feedburner.com/~r/tumblr/VJyL/~3/bwwE7nLUKmI/NLGrHF?utm_source=feedburner&amp;utm_medium=twitter&amp;utm_campaign=janinenatt" TargetMode="External"/><Relationship Id="rId508" Type="http://schemas.openxmlformats.org/officeDocument/2006/relationships/hyperlink" Target="http://vi.rfi.fr/chau-a/20170210-shinzo-abe-tao-co-hoi-cho-donald-trump-ha-nhiet" TargetMode="External"/><Relationship Id="rId715" Type="http://schemas.openxmlformats.org/officeDocument/2006/relationships/hyperlink" Target="https://twitter.com/" TargetMode="External"/><Relationship Id="rId922" Type="http://schemas.openxmlformats.org/officeDocument/2006/relationships/hyperlink" Target="https://twitter.com/" TargetMode="External"/><Relationship Id="rId1138" Type="http://schemas.openxmlformats.org/officeDocument/2006/relationships/hyperlink" Target="https://www.washingtonpost.com/news/the-fix/wp/2017/02/09/donald-trump-finally-met-his-match-the-courts/?postshare=7891486710395311&amp;tid=ss_tw" TargetMode="External"/><Relationship Id="rId1345" Type="http://schemas.openxmlformats.org/officeDocument/2006/relationships/hyperlink" Target="http://www.foxnews.com/politics/2017/02/10/did-neil-gorsuch-distance-himself-from-donald-trump-its-complicated.html" TargetMode="External"/><Relationship Id="rId1552" Type="http://schemas.openxmlformats.org/officeDocument/2006/relationships/hyperlink" Target="http://wordlink.com/l/3YVyz" TargetMode="External"/><Relationship Id="rId1997" Type="http://schemas.openxmlformats.org/officeDocument/2006/relationships/hyperlink" Target="https://twitter.com/" TargetMode="External"/><Relationship Id="rId2603" Type="http://schemas.openxmlformats.org/officeDocument/2006/relationships/hyperlink" Target="https://twitter.com/" TargetMode="External"/><Relationship Id="rId1205" Type="http://schemas.openxmlformats.org/officeDocument/2006/relationships/hyperlink" Target="https://www.theguardian.com/commentisfree/2017/feb/08/donald-trump-obnoxious-karma-reincarnated-as-himself-frankie-boyle?CMP=share_btn_tw" TargetMode="External"/><Relationship Id="rId1857" Type="http://schemas.openxmlformats.org/officeDocument/2006/relationships/hyperlink" Target="https://twitter.com/" TargetMode="External"/><Relationship Id="rId51" Type="http://schemas.openxmlformats.org/officeDocument/2006/relationships/hyperlink" Target="http://www.sachkahoon.com/have-become-the-way-in-which-donald-trump/" TargetMode="External"/><Relationship Id="rId1412" Type="http://schemas.openxmlformats.org/officeDocument/2006/relationships/hyperlink" Target="http://www.dailykos.com/story/2017/2/9/1631858/-Donald-Trump-has-successfully-buried-the-story-that-worries-him-most" TargetMode="External"/><Relationship Id="rId1717" Type="http://schemas.openxmlformats.org/officeDocument/2006/relationships/hyperlink" Target="https://twitter.com/" TargetMode="External"/><Relationship Id="rId1924" Type="http://schemas.openxmlformats.org/officeDocument/2006/relationships/hyperlink" Target="https://twitter.com/" TargetMode="External"/><Relationship Id="rId298" Type="http://schemas.openxmlformats.org/officeDocument/2006/relationships/hyperlink" Target="https://twitter.com/" TargetMode="External"/><Relationship Id="rId158" Type="http://schemas.openxmlformats.org/officeDocument/2006/relationships/hyperlink" Target="https://twitter.com/i/web/status/830028544310849536" TargetMode="External"/><Relationship Id="rId2186" Type="http://schemas.openxmlformats.org/officeDocument/2006/relationships/hyperlink" Target="https://twitter.com/" TargetMode="External"/><Relationship Id="rId2393" Type="http://schemas.openxmlformats.org/officeDocument/2006/relationships/hyperlink" Target="https://twitter.com/" TargetMode="External"/><Relationship Id="rId2698" Type="http://schemas.openxmlformats.org/officeDocument/2006/relationships/hyperlink" Target="https://twitter.com/" TargetMode="External"/><Relationship Id="rId365" Type="http://schemas.openxmlformats.org/officeDocument/2006/relationships/hyperlink" Target="https://twitter.com/" TargetMode="External"/><Relationship Id="rId572" Type="http://schemas.openxmlformats.org/officeDocument/2006/relationships/hyperlink" Target="http://www.politico.com/story/2017/02/donald-trump-challenges-governing-presidency-234879"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225" Type="http://schemas.openxmlformats.org/officeDocument/2006/relationships/hyperlink" Target="http://foreignpolicy.com/2017/02/06/backing-into-world-war-iii-russia-china-trump-obama/?utm_content=buffer019e0&amp;utm_medium=social&amp;utm_source=twitter.com&amp;utm_campaign=buffer" TargetMode="External"/><Relationship Id="rId432" Type="http://schemas.openxmlformats.org/officeDocument/2006/relationships/hyperlink" Target="http://www.spiegel.de/artikel/a-1133973.html" TargetMode="External"/><Relationship Id="rId877" Type="http://schemas.openxmlformats.org/officeDocument/2006/relationships/hyperlink" Target="https://twitter.com/"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2320" Type="http://schemas.openxmlformats.org/officeDocument/2006/relationships/hyperlink" Target="https://twitter.com/" TargetMode="External"/><Relationship Id="rId2558" Type="http://schemas.openxmlformats.org/officeDocument/2006/relationships/hyperlink" Target="https://twitter.com/" TargetMode="External"/><Relationship Id="rId2765" Type="http://schemas.openxmlformats.org/officeDocument/2006/relationships/hyperlink" Target="https://twitter.com/" TargetMode="External"/><Relationship Id="rId737" Type="http://schemas.openxmlformats.org/officeDocument/2006/relationships/hyperlink" Target="https://twitter.com/" TargetMode="External"/><Relationship Id="rId944" Type="http://schemas.openxmlformats.org/officeDocument/2006/relationships/hyperlink" Target="https://twitter.com/" TargetMode="External"/><Relationship Id="rId1367" Type="http://schemas.openxmlformats.org/officeDocument/2006/relationships/hyperlink" Target="http://www.cnn.com/2017/02/10/us/trump-travel-ban-timeline/index.html?sr=twcnni021017trump-travel-ban-timeline1007AMStoryLink&amp;linkId=34348110" TargetMode="External"/><Relationship Id="rId1574" Type="http://schemas.openxmlformats.org/officeDocument/2006/relationships/hyperlink" Target="https://petitions.whitehouse.gov/petition/confiscate-all-social-media-accounts-president-donald-trump-and-prohibit-further-use"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625" Type="http://schemas.openxmlformats.org/officeDocument/2006/relationships/hyperlink" Target="https://twitter.com/" TargetMode="External"/><Relationship Id="rId73" Type="http://schemas.openxmlformats.org/officeDocument/2006/relationships/hyperlink" Target="https://twitter.com/" TargetMode="External"/><Relationship Id="rId804" Type="http://schemas.openxmlformats.org/officeDocument/2006/relationships/hyperlink" Target="https://twitter.com/" TargetMode="External"/><Relationship Id="rId1227" Type="http://schemas.openxmlformats.org/officeDocument/2006/relationships/hyperlink" Target="http://pulse.com.gh/international/donald-trump-us-president-changes-tune-on-one-china-policy-id6201089.html?utm_medium=Social&amp;utm_campaign=Echobox&amp;utm_source=Twitter&amp;utm_term=Autofeed" TargetMode="External"/><Relationship Id="rId1434" Type="http://schemas.openxmlformats.org/officeDocument/2006/relationships/hyperlink" Target="http://fusion.net/story/384914/donald-trump-steve-bannons-not-briefed/?utm_source=twitter&amp;utm_medium=social&amp;utm_campaign=socialshare&amp;utm_content=theme_top_desktop" TargetMode="External"/><Relationship Id="rId1641" Type="http://schemas.openxmlformats.org/officeDocument/2006/relationships/hyperlink" Target="http://trib.al/eqTW1cZ" TargetMode="External"/><Relationship Id="rId1879" Type="http://schemas.openxmlformats.org/officeDocument/2006/relationships/hyperlink" Target="https://twitter.com/" TargetMode="External"/><Relationship Id="rId1501" Type="http://schemas.openxmlformats.org/officeDocument/2006/relationships/hyperlink" Target="https://www.youtube.com/watch?v=6um0wueOOfw&amp;feature=youtu.be&amp;a" TargetMode="External"/><Relationship Id="rId1739" Type="http://schemas.openxmlformats.org/officeDocument/2006/relationships/hyperlink" Target="https://twitter.com/" TargetMode="External"/><Relationship Id="rId1946" Type="http://schemas.openxmlformats.org/officeDocument/2006/relationships/hyperlink" Target="https://twitter.com/" TargetMode="External"/><Relationship Id="rId1806" Type="http://schemas.openxmlformats.org/officeDocument/2006/relationships/hyperlink" Target="https://twitter.com/" TargetMode="External"/><Relationship Id="rId387" Type="http://schemas.openxmlformats.org/officeDocument/2006/relationships/hyperlink" Target="https://twitter.com/" TargetMode="External"/><Relationship Id="rId594" Type="http://schemas.openxmlformats.org/officeDocument/2006/relationships/hyperlink" Target="https://www.youtube.com/watch?v=mCOfsng-IeA&amp;feature=youtu.be" TargetMode="External"/><Relationship Id="rId2068" Type="http://schemas.openxmlformats.org/officeDocument/2006/relationships/hyperlink" Target="https://twitter.com/" TargetMode="External"/><Relationship Id="rId2275" Type="http://schemas.openxmlformats.org/officeDocument/2006/relationships/hyperlink" Target="https://twitter.com/" TargetMode="External"/><Relationship Id="rId247" Type="http://schemas.openxmlformats.org/officeDocument/2006/relationships/hyperlink" Target="https://twitter.com/" TargetMode="External"/><Relationship Id="rId899" Type="http://schemas.openxmlformats.org/officeDocument/2006/relationships/hyperlink" Target="https://twitter.com/" TargetMode="External"/><Relationship Id="rId1084" Type="http://schemas.openxmlformats.org/officeDocument/2006/relationships/hyperlink" Target="https://twitter.com/" TargetMode="External"/><Relationship Id="rId2482" Type="http://schemas.openxmlformats.org/officeDocument/2006/relationships/hyperlink" Target="https://twitter.com/" TargetMode="External"/><Relationship Id="rId2787" Type="http://schemas.openxmlformats.org/officeDocument/2006/relationships/comments" Target="../comments1.xml"/><Relationship Id="rId107" Type="http://schemas.openxmlformats.org/officeDocument/2006/relationships/hyperlink" Target="https://twitter.com/" TargetMode="External"/><Relationship Id="rId454" Type="http://schemas.openxmlformats.org/officeDocument/2006/relationships/hyperlink" Target="http://trib.al/c79VQCr" TargetMode="External"/><Relationship Id="rId661" Type="http://schemas.openxmlformats.org/officeDocument/2006/relationships/hyperlink" Target="https://twitter.com/" TargetMode="External"/><Relationship Id="rId759" Type="http://schemas.openxmlformats.org/officeDocument/2006/relationships/hyperlink" Target="https://twitter.com/" TargetMode="External"/><Relationship Id="rId966" Type="http://schemas.openxmlformats.org/officeDocument/2006/relationships/hyperlink" Target="https://twitter.com/" TargetMode="External"/><Relationship Id="rId1291" Type="http://schemas.openxmlformats.org/officeDocument/2006/relationships/hyperlink" Target="https://twitter.com/gadinbc/status/829548905557684224" TargetMode="External"/><Relationship Id="rId1389" Type="http://schemas.openxmlformats.org/officeDocument/2006/relationships/hyperlink" Target="http://trib.al/u0dEg3L" TargetMode="External"/><Relationship Id="rId1596" Type="http://schemas.openxmlformats.org/officeDocument/2006/relationships/hyperlink" Target="http://peoplem.ag/m0D8XeG?xid=socialflow_twitter_peoplemag" TargetMode="External"/><Relationship Id="rId2135" Type="http://schemas.openxmlformats.org/officeDocument/2006/relationships/hyperlink" Target="https://twitter.com/" TargetMode="External"/><Relationship Id="rId2342" Type="http://schemas.openxmlformats.org/officeDocument/2006/relationships/hyperlink" Target="https://twitter.com/" TargetMode="External"/><Relationship Id="rId2647" Type="http://schemas.openxmlformats.org/officeDocument/2006/relationships/hyperlink" Target="https://twitter.com/" TargetMode="External"/><Relationship Id="rId314" Type="http://schemas.openxmlformats.org/officeDocument/2006/relationships/hyperlink" Target="https://twitter.com/" TargetMode="External"/><Relationship Id="rId521" Type="http://schemas.openxmlformats.org/officeDocument/2006/relationships/hyperlink" Target="http://www.diariodecuba.com/internacional/1486729174_28832.html" TargetMode="External"/><Relationship Id="rId619" Type="http://schemas.openxmlformats.org/officeDocument/2006/relationships/hyperlink" Target="https://www.youtube.com/watch?v=cHYl_sBDHc4&amp;feature=youtu.be&amp;a" TargetMode="External"/><Relationship Id="rId1151" Type="http://schemas.openxmlformats.org/officeDocument/2006/relationships/hyperlink" Target="https://twitter.com/i/web/status/829895749240487936" TargetMode="External"/><Relationship Id="rId1249" Type="http://schemas.openxmlformats.org/officeDocument/2006/relationships/hyperlink" Target="http://www.thepoke.co.uk/2017/02/10/hillary-clintons-perfect-trolling-donald-trump/" TargetMode="External"/><Relationship Id="rId2202" Type="http://schemas.openxmlformats.org/officeDocument/2006/relationships/hyperlink" Target="https://twitter.com/" TargetMode="External"/><Relationship Id="rId95" Type="http://schemas.openxmlformats.org/officeDocument/2006/relationships/hyperlink" Target="https://twitter.com/" TargetMode="External"/><Relationship Id="rId826" Type="http://schemas.openxmlformats.org/officeDocument/2006/relationships/hyperlink" Target="https://twitter.com/" TargetMode="External"/><Relationship Id="rId1011" Type="http://schemas.openxmlformats.org/officeDocument/2006/relationships/hyperlink" Target="https://twitter.com/" TargetMode="External"/><Relationship Id="rId1109" Type="http://schemas.openxmlformats.org/officeDocument/2006/relationships/hyperlink" Target="http://www.abc.net.au/news/2017-02-10/can-donald-trump-control-the-courts/8260848" TargetMode="External"/><Relationship Id="rId1456" Type="http://schemas.openxmlformats.org/officeDocument/2006/relationships/hyperlink" Target="http://quepasaenvenezuela.com/2017/02/10/donald-trump-estudia-traslado-a-jerusalen-de-la-embajada-de-eeuu/" TargetMode="External"/><Relationship Id="rId1663" Type="http://schemas.openxmlformats.org/officeDocument/2006/relationships/hyperlink" Target="http://www.cosmopolitan.com/politics/a8288455/who-is-steve-bannon-trump-chief-strategist/" TargetMode="External"/><Relationship Id="rId1870" Type="http://schemas.openxmlformats.org/officeDocument/2006/relationships/hyperlink" Target="https://twitter.com/" TargetMode="External"/><Relationship Id="rId1968"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1316" Type="http://schemas.openxmlformats.org/officeDocument/2006/relationships/hyperlink" Target="https://twitter.com/i/web/status/830029409285439489" TargetMode="External"/><Relationship Id="rId1523" Type="http://schemas.openxmlformats.org/officeDocument/2006/relationships/hyperlink" Target="https://newrepublic.com/article/140495/donald-trump-uses-past?utm_content=buffer76c09&amp;utm_medium=social&amp;utm_source=twitter.com&amp;utm_campaign=buffer" TargetMode="External"/><Relationship Id="rId1730" Type="http://schemas.openxmlformats.org/officeDocument/2006/relationships/hyperlink" Target="https://twitter.com/" TargetMode="External"/><Relationship Id="rId22" Type="http://schemas.openxmlformats.org/officeDocument/2006/relationships/hyperlink" Target="http://feeds.feedburner.com/~r/heyyou/iphone5/~3/LpRlbdREMxk/NLG0pC?utm_source=feedburner&amp;utm_medium=twitter&amp;utm_campaign=whitebettys" TargetMode="External"/><Relationship Id="rId1828" Type="http://schemas.openxmlformats.org/officeDocument/2006/relationships/hyperlink" Target="https://twitter.com/" TargetMode="External"/><Relationship Id="rId171" Type="http://schemas.openxmlformats.org/officeDocument/2006/relationships/hyperlink" Target="https://pinterest.com/pin/1337074871420019/" TargetMode="External"/><Relationship Id="rId2297" Type="http://schemas.openxmlformats.org/officeDocument/2006/relationships/hyperlink" Target="https://twitter.com/" TargetMode="External"/><Relationship Id="rId269" Type="http://schemas.openxmlformats.org/officeDocument/2006/relationships/hyperlink" Target="https://twitter.com/" TargetMode="External"/><Relationship Id="rId476" Type="http://schemas.openxmlformats.org/officeDocument/2006/relationships/hyperlink" Target="http://www.independent.co.uk/life-style/health-and-families/donald-trump-mental-illness-narcisissm-us-president-psychologists-inauguration-crowd-size-paranoia-a7552661.html" TargetMode="External"/><Relationship Id="rId683" Type="http://schemas.openxmlformats.org/officeDocument/2006/relationships/hyperlink" Target="https://twitter.com/" TargetMode="External"/><Relationship Id="rId890" Type="http://schemas.openxmlformats.org/officeDocument/2006/relationships/hyperlink" Target="https://twitter.com/" TargetMode="External"/><Relationship Id="rId2157" Type="http://schemas.openxmlformats.org/officeDocument/2006/relationships/hyperlink" Target="https://twitter.com/" TargetMode="External"/><Relationship Id="rId2364" Type="http://schemas.openxmlformats.org/officeDocument/2006/relationships/hyperlink" Target="https://twitter.com/" TargetMode="External"/><Relationship Id="rId2571" Type="http://schemas.openxmlformats.org/officeDocument/2006/relationships/hyperlink" Target="https://twitter.com/" TargetMode="External"/><Relationship Id="rId129" Type="http://schemas.openxmlformats.org/officeDocument/2006/relationships/hyperlink" Target="https://twitter.com/" TargetMode="External"/><Relationship Id="rId336" Type="http://schemas.openxmlformats.org/officeDocument/2006/relationships/hyperlink" Target="https://twitter.com/" TargetMode="External"/><Relationship Id="rId543" Type="http://schemas.openxmlformats.org/officeDocument/2006/relationships/hyperlink" Target="http://trib.al/Y2hVu97" TargetMode="External"/><Relationship Id="rId988" Type="http://schemas.openxmlformats.org/officeDocument/2006/relationships/hyperlink" Target="https://twitter.com/" TargetMode="External"/><Relationship Id="rId1173" Type="http://schemas.openxmlformats.org/officeDocument/2006/relationships/hyperlink" Target="http://trib.al/aritpEi" TargetMode="External"/><Relationship Id="rId1380" Type="http://schemas.openxmlformats.org/officeDocument/2006/relationships/hyperlink" Target="http://www.spiegel.de/artikel/a-1133973.html" TargetMode="External"/><Relationship Id="rId2017" Type="http://schemas.openxmlformats.org/officeDocument/2006/relationships/hyperlink" Target="https://twitter.com/" TargetMode="External"/><Relationship Id="rId2224" Type="http://schemas.openxmlformats.org/officeDocument/2006/relationships/hyperlink" Target="https://twitter.com/" TargetMode="External"/><Relationship Id="rId2669" Type="http://schemas.openxmlformats.org/officeDocument/2006/relationships/hyperlink" Target="https://twitter.com/" TargetMode="External"/><Relationship Id="rId403" Type="http://schemas.openxmlformats.org/officeDocument/2006/relationships/hyperlink" Target="http://www.lavanguardia.com/deportes/futbol/20170209/414178428149/rafa-marquez-donald-trump-seleccion-mexicana.html?utm_source=facebook&amp;utm_medium=social&amp;utm_content=deportes&amp;utm_campaign=lv" TargetMode="External"/><Relationship Id="rId750" Type="http://schemas.openxmlformats.org/officeDocument/2006/relationships/hyperlink" Target="https://twitter.com/" TargetMode="External"/><Relationship Id="rId848" Type="http://schemas.openxmlformats.org/officeDocument/2006/relationships/hyperlink" Target="https://twitter.com/" TargetMode="External"/><Relationship Id="rId1033" Type="http://schemas.openxmlformats.org/officeDocument/2006/relationships/hyperlink" Target="https://twitter.com/" TargetMode="External"/><Relationship Id="rId1478" Type="http://schemas.openxmlformats.org/officeDocument/2006/relationships/hyperlink" Target="https://www.theguardian.com/us-news/2017/feb/09/pete-souza-barack-obama-official-white-house-photographer-trolling-donald-trump-instagram?CMP=Share_iOSApp_Other" TargetMode="External"/><Relationship Id="rId1685" Type="http://schemas.openxmlformats.org/officeDocument/2006/relationships/hyperlink" Target="http://www.independent.co.uk/news/world/europe/french-presidential-candidate-emmanuel-macron-donald-trump-us-climate-change-scientists-please-come-a7572811.html" TargetMode="External"/><Relationship Id="rId1892" Type="http://schemas.openxmlformats.org/officeDocument/2006/relationships/hyperlink" Target="https://twitter.com/" TargetMode="External"/><Relationship Id="rId2431" Type="http://schemas.openxmlformats.org/officeDocument/2006/relationships/hyperlink" Target="https://twitter.com/" TargetMode="External"/><Relationship Id="rId2529" Type="http://schemas.openxmlformats.org/officeDocument/2006/relationships/hyperlink" Target="https://twitter.com/" TargetMode="External"/><Relationship Id="rId2736" Type="http://schemas.openxmlformats.org/officeDocument/2006/relationships/hyperlink" Target="https://twitter.com/" TargetMode="External"/><Relationship Id="rId610" Type="http://schemas.openxmlformats.org/officeDocument/2006/relationships/hyperlink" Target="http://www.motherjones.com/politics/2017/02/donald-trump-nordstrom-tweet-ivanka" TargetMode="External"/><Relationship Id="rId708" Type="http://schemas.openxmlformats.org/officeDocument/2006/relationships/hyperlink" Target="https://twitter.com/" TargetMode="External"/><Relationship Id="rId915" Type="http://schemas.openxmlformats.org/officeDocument/2006/relationships/hyperlink" Target="https://twitter.com/" TargetMode="External"/><Relationship Id="rId1240" Type="http://schemas.openxmlformats.org/officeDocument/2006/relationships/hyperlink" Target="http://www.newyorker.com/news/john-cassidy/why-does-donald-trump-lash-out-at-everybody" TargetMode="External"/><Relationship Id="rId1338" Type="http://schemas.openxmlformats.org/officeDocument/2006/relationships/hyperlink" Target="http://www.cnn.com/videos/politics/2017/02/10/donald-trump-travel-ban-court-newday-johns.cnn?utm_source=dlvr.it&amp;utm_medium=twitter" TargetMode="External"/><Relationship Id="rId1545" Type="http://schemas.openxmlformats.org/officeDocument/2006/relationships/hyperlink" Target="http://www.wowkeren.com/berita/tampil/00148096.html" TargetMode="External"/><Relationship Id="rId1100" Type="http://schemas.openxmlformats.org/officeDocument/2006/relationships/hyperlink" Target="https://www.washingtonpost.com/news/the-fix/wp/2017/02/09/donald-trump-finally-met-his-match-the-courts/?postshare=61486725661403&amp;tid=ss_tw" TargetMode="External"/><Relationship Id="rId1405" Type="http://schemas.openxmlformats.org/officeDocument/2006/relationships/hyperlink" Target="http://epmundo.com/donald-trump-dice-que-va-en-serio-yo-no-bromeo-y-muchas-cosas-sucederan/" TargetMode="External"/><Relationship Id="rId1752" Type="http://schemas.openxmlformats.org/officeDocument/2006/relationships/hyperlink" Target="https://twitter.com/" TargetMode="External"/><Relationship Id="rId44" Type="http://schemas.openxmlformats.org/officeDocument/2006/relationships/hyperlink" Target="http://news.google.com/news/url?sa=t&amp;amp;fd=R&amp;amp;ct2=us&amp;amp;usg=AFQjCNED_WTpQVvwYfR8447Ba-zzFZZZAA&amp;amp;clid=c3a7d30bb8a4878e06b80cf16b898331&amp;amp;cid=52779377722797&amp;amp;ei=R6udWNuXNJD3zAb1xKzwAQ&amp;amp;url=https://www.nytimes.com/2017/02/10/briefing/donald-trump-iraq-jacqueline-kennedy.html" TargetMode="External"/><Relationship Id="rId1612" Type="http://schemas.openxmlformats.org/officeDocument/2006/relationships/hyperlink" Target="http://metro-uk.com/donald-trump-firma-una-ley-que-permite-a-salvadorenos-viajar-a-los-ee-uu-sin-visa/" TargetMode="External"/><Relationship Id="rId1917" Type="http://schemas.openxmlformats.org/officeDocument/2006/relationships/hyperlink" Target="https://twitter.com/" TargetMode="External"/><Relationship Id="rId193" Type="http://schemas.openxmlformats.org/officeDocument/2006/relationships/hyperlink" Target="https://twitter.com/i/web/status/829926831381843968" TargetMode="External"/><Relationship Id="rId498" Type="http://schemas.openxmlformats.org/officeDocument/2006/relationships/hyperlink" Target="https://www.nytimes.com/2017/02/10/opinion/a-gift-for-donald-trump.html?smid=tw-share" TargetMode="External"/><Relationship Id="rId2081" Type="http://schemas.openxmlformats.org/officeDocument/2006/relationships/hyperlink" Target="https://twitter.com/" TargetMode="External"/><Relationship Id="rId2179" Type="http://schemas.openxmlformats.org/officeDocument/2006/relationships/hyperlink" Target="https://twitter.com/" TargetMode="External"/><Relationship Id="rId260" Type="http://schemas.openxmlformats.org/officeDocument/2006/relationships/hyperlink" Target="https://twitter.com/" TargetMode="External"/><Relationship Id="rId2386" Type="http://schemas.openxmlformats.org/officeDocument/2006/relationships/hyperlink" Target="https://twitter.com/" TargetMode="External"/><Relationship Id="rId2593" Type="http://schemas.openxmlformats.org/officeDocument/2006/relationships/hyperlink" Target="https://twitter.com/" TargetMode="External"/><Relationship Id="rId120" Type="http://schemas.openxmlformats.org/officeDocument/2006/relationships/hyperlink" Target="https://twitter.com/" TargetMode="External"/><Relationship Id="rId358" Type="http://schemas.openxmlformats.org/officeDocument/2006/relationships/hyperlink" Target="https://twitter.com/" TargetMode="External"/><Relationship Id="rId565" Type="http://schemas.openxmlformats.org/officeDocument/2006/relationships/hyperlink" Target="http://www.rollcall.com/news/opinion/ivanka-donald-trump-trumman-shapiro?utm_content=buffer45d16&amp;utm_medium=social&amp;utm_source=twitter.com&amp;utm_campaign=buffer" TargetMode="External"/><Relationship Id="rId772" Type="http://schemas.openxmlformats.org/officeDocument/2006/relationships/hyperlink" Target="https://twitter.com/" TargetMode="External"/><Relationship Id="rId1195" Type="http://schemas.openxmlformats.org/officeDocument/2006/relationships/hyperlink" Target="http://www.independent.co.uk/voices/donald-trump-middle-east-isis-about-to-start-a-war-a7572891.html?cmpid=facebook-post" TargetMode="External"/><Relationship Id="rId2039" Type="http://schemas.openxmlformats.org/officeDocument/2006/relationships/hyperlink" Target="https://twitter.com/" TargetMode="External"/><Relationship Id="rId2246" Type="http://schemas.openxmlformats.org/officeDocument/2006/relationships/hyperlink" Target="https://twitter.com/" TargetMode="External"/><Relationship Id="rId2453" Type="http://schemas.openxmlformats.org/officeDocument/2006/relationships/hyperlink" Target="https://twitter.com/" TargetMode="External"/><Relationship Id="rId2660" Type="http://schemas.openxmlformats.org/officeDocument/2006/relationships/hyperlink" Target="https://twitter.com/" TargetMode="External"/><Relationship Id="rId218" Type="http://schemas.openxmlformats.org/officeDocument/2006/relationships/hyperlink" Target="https://twitter.com/i/web/status/830017988875149313" TargetMode="External"/><Relationship Id="rId425" Type="http://schemas.openxmlformats.org/officeDocument/2006/relationships/hyperlink" Target="http://trib.al/c79VQCr" TargetMode="External"/><Relationship Id="rId632" Type="http://schemas.openxmlformats.org/officeDocument/2006/relationships/hyperlink" Target="https://www.theguardian.com/commentisfree/2017/feb/09/the-guardian-view-on-donald-trump-and-asia-allies-are-anxious-too" TargetMode="External"/><Relationship Id="rId1055" Type="http://schemas.openxmlformats.org/officeDocument/2006/relationships/hyperlink" Target="https://twitter.com/" TargetMode="External"/><Relationship Id="rId1262" Type="http://schemas.openxmlformats.org/officeDocument/2006/relationships/hyperlink" Target="http://linkis.com/www.politico.com/sto/7f4o3" TargetMode="External"/><Relationship Id="rId2106" Type="http://schemas.openxmlformats.org/officeDocument/2006/relationships/hyperlink" Target="https://twitter.com/" TargetMode="External"/><Relationship Id="rId2313" Type="http://schemas.openxmlformats.org/officeDocument/2006/relationships/hyperlink" Target="https://twitter.com/" TargetMode="External"/><Relationship Id="rId2520" Type="http://schemas.openxmlformats.org/officeDocument/2006/relationships/hyperlink" Target="https://twitter.com/" TargetMode="External"/><Relationship Id="rId2758" Type="http://schemas.openxmlformats.org/officeDocument/2006/relationships/hyperlink" Target="https://twitter.com/" TargetMode="External"/><Relationship Id="rId937" Type="http://schemas.openxmlformats.org/officeDocument/2006/relationships/hyperlink" Target="https://twitter.com/" TargetMode="External"/><Relationship Id="rId1122" Type="http://schemas.openxmlformats.org/officeDocument/2006/relationships/hyperlink" Target="https://www.theguardian.com/commentisfree/2017/feb/10/donald-trump-president-comedy-snl-satire?CMP=Share_iOSApp_Other" TargetMode="External"/><Relationship Id="rId1567" Type="http://schemas.openxmlformats.org/officeDocument/2006/relationships/hyperlink" Target="https://nosubmarines.com/2017/02/10/musicos-contra-trump"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66" Type="http://schemas.openxmlformats.org/officeDocument/2006/relationships/hyperlink" Target="https://twitter.com/" TargetMode="External"/><Relationship Id="rId1427" Type="http://schemas.openxmlformats.org/officeDocument/2006/relationships/hyperlink" Target="http://www.nbcnews.com/politics/white-house/donald-trump-s-feud-nordstrom-sparks-warnings-ethics-experts-n719141" TargetMode="External"/><Relationship Id="rId1634" Type="http://schemas.openxmlformats.org/officeDocument/2006/relationships/hyperlink" Target="http://www.palmerreport.com/politics/the-bizarre-donald-trump-white-house-sex-scandal-that-caused-two-senior-advisors-to-quit/1426/" TargetMode="External"/><Relationship Id="rId1841" Type="http://schemas.openxmlformats.org/officeDocument/2006/relationships/hyperlink" Target="https://twitter.com/" TargetMode="External"/><Relationship Id="rId1939" Type="http://schemas.openxmlformats.org/officeDocument/2006/relationships/hyperlink" Target="https://twitter.com/" TargetMode="External"/><Relationship Id="rId1701" Type="http://schemas.openxmlformats.org/officeDocument/2006/relationships/hyperlink" Target="http://www.washingtontimes.com/news/2017/feb/1/senate-gop-suspends-rules-advances-donald-trump-pi/" TargetMode="External"/><Relationship Id="rId282" Type="http://schemas.openxmlformats.org/officeDocument/2006/relationships/hyperlink" Target="https://twitter.com/" TargetMode="External"/><Relationship Id="rId587" Type="http://schemas.openxmlformats.org/officeDocument/2006/relationships/hyperlink" Target="http://www.independent.co.uk/news/world/americas/donald-trump-air-traffic-control-privatise-obsolete-transport-infrastructure-us-president-a7572816.html" TargetMode="External"/><Relationship Id="rId2170" Type="http://schemas.openxmlformats.org/officeDocument/2006/relationships/hyperlink" Target="https://twitter.com/" TargetMode="External"/><Relationship Id="rId2268" Type="http://schemas.openxmlformats.org/officeDocument/2006/relationships/hyperlink" Target="https://twitter.com/" TargetMode="External"/><Relationship Id="rId8" Type="http://schemas.openxmlformats.org/officeDocument/2006/relationships/hyperlink" Target="http://www.washingtontimes.com/news/2017/feb/10/donald-trump-reaffirms-one-china-policy-call-xi-ji/" TargetMode="External"/><Relationship Id="rId142" Type="http://schemas.openxmlformats.org/officeDocument/2006/relationships/hyperlink" Target="https://twitter.com/" TargetMode="External"/><Relationship Id="rId447" Type="http://schemas.openxmlformats.org/officeDocument/2006/relationships/hyperlink" Target="http://trib.al/c79VQCr" TargetMode="External"/><Relationship Id="rId794" Type="http://schemas.openxmlformats.org/officeDocument/2006/relationships/hyperlink" Target="https://twitter.com/" TargetMode="External"/><Relationship Id="rId1077" Type="http://schemas.openxmlformats.org/officeDocument/2006/relationships/hyperlink" Target="https://twitter.com/" TargetMode="External"/><Relationship Id="rId2030" Type="http://schemas.openxmlformats.org/officeDocument/2006/relationships/hyperlink" Target="https://twitter.com/"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654" Type="http://schemas.openxmlformats.org/officeDocument/2006/relationships/hyperlink" Target="https://twitter.com/" TargetMode="External"/><Relationship Id="rId861" Type="http://schemas.openxmlformats.org/officeDocument/2006/relationships/hyperlink" Target="https://twitter.com/" TargetMode="External"/><Relationship Id="rId959" Type="http://schemas.openxmlformats.org/officeDocument/2006/relationships/hyperlink" Target="https://twitter.com/" TargetMode="External"/><Relationship Id="rId1284" Type="http://schemas.openxmlformats.org/officeDocument/2006/relationships/hyperlink" Target="http://www.palmerreport.com/opinion/insider-donald-trump-fully-rabid-after-muslim-ban-struck-down-threatening-to-fire-people/1453/" TargetMode="External"/><Relationship Id="rId1491" Type="http://schemas.openxmlformats.org/officeDocument/2006/relationships/hyperlink" Target="http://www.faz.net/aktuell/politik/trumps-praesidentschaft/trump-lenkt-in-der-ein-china-frage-ein-14871165.html" TargetMode="External"/><Relationship Id="rId1589" Type="http://schemas.openxmlformats.org/officeDocument/2006/relationships/hyperlink" Target="https://twitter.com/i/web/status/830026773014396928" TargetMode="External"/><Relationship Id="rId2335" Type="http://schemas.openxmlformats.org/officeDocument/2006/relationships/hyperlink" Target="https://twitter.com/" TargetMode="External"/><Relationship Id="rId2542" Type="http://schemas.openxmlformats.org/officeDocument/2006/relationships/hyperlink" Target="https://twitter.com/" TargetMode="External"/><Relationship Id="rId307" Type="http://schemas.openxmlformats.org/officeDocument/2006/relationships/hyperlink" Target="https://twitter.com/" TargetMode="External"/><Relationship Id="rId514" Type="http://schemas.openxmlformats.org/officeDocument/2006/relationships/hyperlink" Target="https://www.theguardian.com/commentisfree/2017/feb/08/donald-trump-obnoxious-karma-reincarnated-as-himself-frankie-boyle?CMP=share_btn_tw" TargetMode="External"/><Relationship Id="rId721" Type="http://schemas.openxmlformats.org/officeDocument/2006/relationships/hyperlink" Target="https://twitter.com/" TargetMode="External"/><Relationship Id="rId1144" Type="http://schemas.openxmlformats.org/officeDocument/2006/relationships/hyperlink" Target="http://www.madcowprod.com/2016/03/17/donald-trump-dirty-money-the-filthy-rich-in-palm-beach/" TargetMode="External"/><Relationship Id="rId1351" Type="http://schemas.openxmlformats.org/officeDocument/2006/relationships/hyperlink" Target="http://www.cnn.com/videos/politics/2017/02/10/donald-trump-travel-ban-court-newday-johns.cnn?utm_source=dlvr.it&amp;utm_medium=twitter" TargetMode="External"/><Relationship Id="rId1449" Type="http://schemas.openxmlformats.org/officeDocument/2006/relationships/hyperlink" Target="http://trib.al/aritpEi" TargetMode="External"/><Relationship Id="rId1796" Type="http://schemas.openxmlformats.org/officeDocument/2006/relationships/hyperlink" Target="https://twitter.com/" TargetMode="External"/><Relationship Id="rId2402" Type="http://schemas.openxmlformats.org/officeDocument/2006/relationships/hyperlink" Target="https://twitter.com/" TargetMode="External"/><Relationship Id="rId88" Type="http://schemas.openxmlformats.org/officeDocument/2006/relationships/hyperlink" Target="https://twitter.com/" TargetMode="External"/><Relationship Id="rId819"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www.ndtv.com/offbeat/donald-trump-is-being-subtly-trolled-by-former-white-house-photographer-1658090?fb" TargetMode="External"/><Relationship Id="rId1656" Type="http://schemas.openxmlformats.org/officeDocument/2006/relationships/hyperlink" Target="https://www.nytimes.com/2017/02/09/world/asia/donald-trump-china-xi-jinping-letter.html" TargetMode="External"/><Relationship Id="rId1863" Type="http://schemas.openxmlformats.org/officeDocument/2006/relationships/hyperlink" Target="https://twitter.com/" TargetMode="External"/><Relationship Id="rId2707" Type="http://schemas.openxmlformats.org/officeDocument/2006/relationships/hyperlink" Target="https://twitter.com/" TargetMode="External"/><Relationship Id="rId1309" Type="http://schemas.openxmlformats.org/officeDocument/2006/relationships/hyperlink" Target="http://trib.al/u0dEg3L" TargetMode="External"/><Relationship Id="rId1516" Type="http://schemas.openxmlformats.org/officeDocument/2006/relationships/hyperlink" Target="http://www.politico.com/story/2017/02/donald-trump-challenges-governing-presidency-234879" TargetMode="External"/><Relationship Id="rId1723" Type="http://schemas.openxmlformats.org/officeDocument/2006/relationships/hyperlink" Target="https://twitter.com/" TargetMode="External"/><Relationship Id="rId1930" Type="http://schemas.openxmlformats.org/officeDocument/2006/relationships/hyperlink" Target="https://twitter.com/" TargetMode="External"/><Relationship Id="rId15" Type="http://schemas.openxmlformats.org/officeDocument/2006/relationships/hyperlink" Target="http://insider.foxnews.com/2017/01/17/washington-post-abc-news-poll-donald-trump-least-popular-president-four-decades" TargetMode="External"/><Relationship Id="rId2192" Type="http://schemas.openxmlformats.org/officeDocument/2006/relationships/hyperlink" Target="https://twitter.com/" TargetMode="External"/><Relationship Id="rId164" Type="http://schemas.openxmlformats.org/officeDocument/2006/relationships/hyperlink" Target="http://trib.al/aritpEi" TargetMode="External"/><Relationship Id="rId371" Type="http://schemas.openxmlformats.org/officeDocument/2006/relationships/hyperlink" Target="https://twitter.com/" TargetMode="External"/><Relationship Id="rId2052" Type="http://schemas.openxmlformats.org/officeDocument/2006/relationships/hyperlink" Target="https://twitter.com/" TargetMode="External"/><Relationship Id="rId2497" Type="http://schemas.openxmlformats.org/officeDocument/2006/relationships/hyperlink" Target="https://twitter.com/" TargetMode="External"/><Relationship Id="rId469" Type="http://schemas.openxmlformats.org/officeDocument/2006/relationships/hyperlink" Target="http://trib.al/c79VQCr" TargetMode="External"/><Relationship Id="rId676" Type="http://schemas.openxmlformats.org/officeDocument/2006/relationships/hyperlink" Target="https://twitter.com/" TargetMode="External"/><Relationship Id="rId883" Type="http://schemas.openxmlformats.org/officeDocument/2006/relationships/hyperlink" Target="https://twitter.com/" TargetMode="External"/><Relationship Id="rId1099" Type="http://schemas.openxmlformats.org/officeDocument/2006/relationships/hyperlink" Target="https://twitter.com/i/web/status/823276559716925441" TargetMode="External"/><Relationship Id="rId2357" Type="http://schemas.openxmlformats.org/officeDocument/2006/relationships/hyperlink" Target="https://twitter.com/" TargetMode="External"/><Relationship Id="rId2564" Type="http://schemas.openxmlformats.org/officeDocument/2006/relationships/hyperlink" Target="https://twitter.com/" TargetMode="External"/><Relationship Id="rId231" Type="http://schemas.openxmlformats.org/officeDocument/2006/relationships/hyperlink" Target="http://trib.al/u0dEg3L" TargetMode="External"/><Relationship Id="rId329" Type="http://schemas.openxmlformats.org/officeDocument/2006/relationships/hyperlink" Target="https://twitter.com/" TargetMode="External"/><Relationship Id="rId536" Type="http://schemas.openxmlformats.org/officeDocument/2006/relationships/hyperlink" Target="http://tekno.liputan6.com/read/2851232/ceo-apple-kami-menentang-larangan-imigrasi-donald-trump?utm_source=Digital+Marketing&amp;utm_medium=Partnership&amp;utm_campaign=Microsoft" TargetMode="External"/><Relationship Id="rId1166" Type="http://schemas.openxmlformats.org/officeDocument/2006/relationships/hyperlink" Target="http://www.politico.com/story/2017/02/donald-trump-challenges-governing-presidency-234879" TargetMode="External"/><Relationship Id="rId1373" Type="http://schemas.openxmlformats.org/officeDocument/2006/relationships/hyperlink" Target="https://twitter.com/i/web/status/830029522275856384" TargetMode="External"/><Relationship Id="rId2217" Type="http://schemas.openxmlformats.org/officeDocument/2006/relationships/hyperlink" Target="https://twitter.com/" TargetMode="External"/><Relationship Id="rId2771" Type="http://schemas.openxmlformats.org/officeDocument/2006/relationships/hyperlink" Target="https://twitter.com/" TargetMode="External"/><Relationship Id="rId743" Type="http://schemas.openxmlformats.org/officeDocument/2006/relationships/hyperlink" Target="https://twitter.com/" TargetMode="External"/><Relationship Id="rId950" Type="http://schemas.openxmlformats.org/officeDocument/2006/relationships/hyperlink" Target="https://twitter.com/" TargetMode="External"/><Relationship Id="rId1026" Type="http://schemas.openxmlformats.org/officeDocument/2006/relationships/hyperlink" Target="https://twitter.com/" TargetMode="External"/><Relationship Id="rId1580" Type="http://schemas.openxmlformats.org/officeDocument/2006/relationships/hyperlink" Target="https://www.youtube.com/watch?v=Pj65t2qUu5E&amp;feature=youtu.be" TargetMode="External"/><Relationship Id="rId1678" Type="http://schemas.openxmlformats.org/officeDocument/2006/relationships/hyperlink" Target="http://www.businessinsider.com/donald-trump-tory-mp-speaker-john-bercow-banned-parliament-commonsmotion-no-confidence-2017-2?r=UK&amp;IR=T" TargetMode="External"/><Relationship Id="rId1885" Type="http://schemas.openxmlformats.org/officeDocument/2006/relationships/hyperlink" Target="https://twitter.com/" TargetMode="External"/><Relationship Id="rId2424" Type="http://schemas.openxmlformats.org/officeDocument/2006/relationships/hyperlink" Target="https://twitter.com/" TargetMode="External"/><Relationship Id="rId2631" Type="http://schemas.openxmlformats.org/officeDocument/2006/relationships/hyperlink" Target="https://twitter.com/" TargetMode="External"/><Relationship Id="rId2729" Type="http://schemas.openxmlformats.org/officeDocument/2006/relationships/hyperlink" Target="https://twitter.com/" TargetMode="External"/><Relationship Id="rId603" Type="http://schemas.openxmlformats.org/officeDocument/2006/relationships/hyperlink" Target="https://twitter.com/i/web/status/830026915369082880" TargetMode="External"/><Relationship Id="rId810" Type="http://schemas.openxmlformats.org/officeDocument/2006/relationships/hyperlink" Target="https://twitter.com/" TargetMode="External"/><Relationship Id="rId908" Type="http://schemas.openxmlformats.org/officeDocument/2006/relationships/hyperlink" Target="https://twitter.com/" TargetMode="External"/><Relationship Id="rId1233" Type="http://schemas.openxmlformats.org/officeDocument/2006/relationships/hyperlink" Target="https://www.youtube.com/watch?v=q_WV-VuOVLM&amp;feature=youtu.be&amp;a" TargetMode="External"/><Relationship Id="rId1440" Type="http://schemas.openxmlformats.org/officeDocument/2006/relationships/hyperlink" Target="http://trib.al/c79VQCr" TargetMode="External"/><Relationship Id="rId1538" Type="http://schemas.openxmlformats.org/officeDocument/2006/relationships/hyperlink" Target="https://petitions.whitehouse.gov/petition/confiscate-all-social-media-accounts-president-donald-trump-and-prohibit-further-use" TargetMode="External"/><Relationship Id="rId1300" Type="http://schemas.openxmlformats.org/officeDocument/2006/relationships/hyperlink" Target="http://www.politico.com/story/2017/02/donald-trump-challenges-governing-presidency-234879" TargetMode="External"/><Relationship Id="rId1745" Type="http://schemas.openxmlformats.org/officeDocument/2006/relationships/hyperlink" Target="https://twitter.com/" TargetMode="External"/><Relationship Id="rId1952" Type="http://schemas.openxmlformats.org/officeDocument/2006/relationships/hyperlink" Target="https://twitter.com/" TargetMode="External"/><Relationship Id="rId37" Type="http://schemas.openxmlformats.org/officeDocument/2006/relationships/hyperlink" Target="https://www.buzzfeed.com/andrewkaczynski/donald-trump-once-saved-a-womans-farm-from-foreclosure" TargetMode="External"/><Relationship Id="rId1605" Type="http://schemas.openxmlformats.org/officeDocument/2006/relationships/hyperlink" Target="https://www.youtube.com/watch?v=l8ajUDl7JrA&amp;feature=youtu.be" TargetMode="External"/><Relationship Id="rId1812" Type="http://schemas.openxmlformats.org/officeDocument/2006/relationships/hyperlink" Target="https://twitter.com/" TargetMode="External"/><Relationship Id="rId186" Type="http://schemas.openxmlformats.org/officeDocument/2006/relationships/hyperlink" Target="https://www.nytimes.com/glogin?URI=https%3A%2F%2Fwww.nytimes.com%2F2017%2F02%2F09%2Fworld%2Fasia%2Fdonald-trump-china-xi-jinping-letter.html%3F_r%3D1" TargetMode="External"/><Relationship Id="rId393" Type="http://schemas.openxmlformats.org/officeDocument/2006/relationships/hyperlink" Target="https://t.co/MIkwfnE5UO" TargetMode="External"/><Relationship Id="rId2074" Type="http://schemas.openxmlformats.org/officeDocument/2006/relationships/hyperlink" Target="https://twitter.com/" TargetMode="External"/><Relationship Id="rId2281" Type="http://schemas.openxmlformats.org/officeDocument/2006/relationships/hyperlink" Target="https://twitter.com/" TargetMode="External"/><Relationship Id="rId253" Type="http://schemas.openxmlformats.org/officeDocument/2006/relationships/hyperlink" Target="https://twitter.com/" TargetMode="External"/><Relationship Id="rId460" Type="http://schemas.openxmlformats.org/officeDocument/2006/relationships/hyperlink" Target="http://trib.al/JytyviL" TargetMode="External"/><Relationship Id="rId698" Type="http://schemas.openxmlformats.org/officeDocument/2006/relationships/hyperlink" Target="https://twitter.com/" TargetMode="External"/><Relationship Id="rId1090" Type="http://schemas.openxmlformats.org/officeDocument/2006/relationships/hyperlink" Target="https://twitter.com/" TargetMode="External"/><Relationship Id="rId2141" Type="http://schemas.openxmlformats.org/officeDocument/2006/relationships/hyperlink" Target="https://twitter.com/" TargetMode="External"/><Relationship Id="rId2379" Type="http://schemas.openxmlformats.org/officeDocument/2006/relationships/hyperlink" Target="https://twitter.com/" TargetMode="External"/><Relationship Id="rId2586" Type="http://schemas.openxmlformats.org/officeDocument/2006/relationships/hyperlink" Target="https://twitter.com/" TargetMode="External"/><Relationship Id="rId113" Type="http://schemas.openxmlformats.org/officeDocument/2006/relationships/hyperlink" Target="https://twitter.com/" TargetMode="External"/><Relationship Id="rId320" Type="http://schemas.openxmlformats.org/officeDocument/2006/relationships/hyperlink" Target="https://twitter.com/" TargetMode="External"/><Relationship Id="rId558" Type="http://schemas.openxmlformats.org/officeDocument/2006/relationships/hyperlink" Target="http://www.dailykos.com/story/2017/2/9/1631858/-Donald-Trump-has-successfully-buried-the-story-that-worries-him-most" TargetMode="External"/><Relationship Id="rId765" Type="http://schemas.openxmlformats.org/officeDocument/2006/relationships/hyperlink" Target="https://twitter.com/" TargetMode="External"/><Relationship Id="rId972" Type="http://schemas.openxmlformats.org/officeDocument/2006/relationships/hyperlink" Target="https://twitter.com/" TargetMode="External"/><Relationship Id="rId1188" Type="http://schemas.openxmlformats.org/officeDocument/2006/relationships/hyperlink" Target="http://www.metodelpp.net/?smart-art-tip" TargetMode="External"/><Relationship Id="rId1395" Type="http://schemas.openxmlformats.org/officeDocument/2006/relationships/hyperlink" Target="http://epmundo.com/donald-trump-dice-que-va-en-serio-yo-no-bromeo-y-muchas-cosas-sucederan/" TargetMode="External"/><Relationship Id="rId2001"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418" Type="http://schemas.openxmlformats.org/officeDocument/2006/relationships/hyperlink" Target="http://feeds.feedburner.com/~r/tumblr/VJyL/~3/bwwE7nLUKmI/NLGrHF?utm_source=feedburner&amp;utm_medium=twitter&amp;utm_campaign=janinenatt" TargetMode="External"/><Relationship Id="rId625" Type="http://schemas.openxmlformats.org/officeDocument/2006/relationships/hyperlink" Target="https://twitter.com/Bencjacobs/status/829904708538085378"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www.palmerreport.com/opinion/insider-donald-trump-fully-rabid-after-muslim-ban-struck-down-threatening-to-fire-people/1453/" TargetMode="External"/><Relationship Id="rId1462" Type="http://schemas.openxmlformats.org/officeDocument/2006/relationships/hyperlink" Target="http://trib.al/c79VQCr"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1115" Type="http://schemas.openxmlformats.org/officeDocument/2006/relationships/hyperlink" Target="http://tekno.liputan6.com/read/2851232/ceo-apple-kami-menentang-larangan-imigrasi-donald-trump?utm_source=Digital+Marketing&amp;utm_medium=Partnership&amp;utm_campaign=Microsoft" TargetMode="External"/><Relationship Id="rId1322" Type="http://schemas.openxmlformats.org/officeDocument/2006/relationships/hyperlink" Target="http://www.thepoke.co.uk/2017/02/10/hillary-clintons-perfect-trolling-donald-trump/" TargetMode="External"/><Relationship Id="rId1767" Type="http://schemas.openxmlformats.org/officeDocument/2006/relationships/hyperlink" Target="https://twitter.com/" TargetMode="External"/><Relationship Id="rId1974" Type="http://schemas.openxmlformats.org/officeDocument/2006/relationships/hyperlink" Target="https://twitter.com/" TargetMode="External"/><Relationship Id="rId2720" Type="http://schemas.openxmlformats.org/officeDocument/2006/relationships/hyperlink" Target="https://twitter.com/" TargetMode="External"/><Relationship Id="rId59" Type="http://schemas.openxmlformats.org/officeDocument/2006/relationships/hyperlink" Target="http://feeds.feedburner.com/~r/tumblr/PULY/~3/XBcO383x2hw/NLG71C?utm_source=feedburner&amp;utm_medium=twitter&amp;utm_campaign=janinenatt" TargetMode="External"/><Relationship Id="rId1627" Type="http://schemas.openxmlformats.org/officeDocument/2006/relationships/hyperlink" Target="http://www.nbcnews.com/politics/politics-news/tom-price-confirmed-donald-trump-s-health-human-services-secretary-n719131" TargetMode="External"/><Relationship Id="rId1834" Type="http://schemas.openxmlformats.org/officeDocument/2006/relationships/hyperlink" Target="https://twitter.com/" TargetMode="External"/><Relationship Id="rId2096" Type="http://schemas.openxmlformats.org/officeDocument/2006/relationships/hyperlink" Target="https://twitter.com/" TargetMode="External"/><Relationship Id="rId1901" Type="http://schemas.openxmlformats.org/officeDocument/2006/relationships/hyperlink" Target="https://twitter.com/" TargetMode="External"/><Relationship Id="rId275" Type="http://schemas.openxmlformats.org/officeDocument/2006/relationships/hyperlink" Target="https://twitter.com/" TargetMode="External"/><Relationship Id="rId482" Type="http://schemas.openxmlformats.org/officeDocument/2006/relationships/hyperlink" Target="http://www.politico.com/magazine/story/2017/02/james-baker-interview-donald-trump-ronald-reagan-214742" TargetMode="External"/><Relationship Id="rId2163" Type="http://schemas.openxmlformats.org/officeDocument/2006/relationships/hyperlink" Target="https://twitter.com/" TargetMode="External"/><Relationship Id="rId2370" Type="http://schemas.openxmlformats.org/officeDocument/2006/relationships/hyperlink" Target="https://twitter.com/" TargetMode="External"/><Relationship Id="rId135" Type="http://schemas.openxmlformats.org/officeDocument/2006/relationships/hyperlink" Target="https://twitter.com/" TargetMode="External"/><Relationship Id="rId342" Type="http://schemas.openxmlformats.org/officeDocument/2006/relationships/hyperlink" Target="https://twitter.com/" TargetMode="External"/><Relationship Id="rId787" Type="http://schemas.openxmlformats.org/officeDocument/2006/relationships/hyperlink" Target="https://twitter.com/" TargetMode="External"/><Relationship Id="rId994" Type="http://schemas.openxmlformats.org/officeDocument/2006/relationships/hyperlink" Target="https://twitter.com/" TargetMode="External"/><Relationship Id="rId2023" Type="http://schemas.openxmlformats.org/officeDocument/2006/relationships/hyperlink" Target="https://twitter.com/" TargetMode="External"/><Relationship Id="rId2230" Type="http://schemas.openxmlformats.org/officeDocument/2006/relationships/hyperlink" Target="https://twitter.com/" TargetMode="External"/><Relationship Id="rId2468" Type="http://schemas.openxmlformats.org/officeDocument/2006/relationships/hyperlink" Target="https://twitter.com/" TargetMode="External"/><Relationship Id="rId2675" Type="http://schemas.openxmlformats.org/officeDocument/2006/relationships/hyperlink" Target="https://twitter.com/" TargetMode="External"/><Relationship Id="rId202" Type="http://schemas.openxmlformats.org/officeDocument/2006/relationships/hyperlink" Target="http://dlvr.it/NLFW29?utm_source=dlvr.it&amp;utm_medium=twitter" TargetMode="External"/><Relationship Id="rId647" Type="http://schemas.openxmlformats.org/officeDocument/2006/relationships/hyperlink" Target="http://trib.al/c79VQCr" TargetMode="External"/><Relationship Id="rId854" Type="http://schemas.openxmlformats.org/officeDocument/2006/relationships/hyperlink" Target="https://twitter.com/" TargetMode="External"/><Relationship Id="rId1277" Type="http://schemas.openxmlformats.org/officeDocument/2006/relationships/hyperlink" Target="http://news.google.com/news/url?sa=t&amp;fd=R&amp;ct2=uk&amp;usg=AFQjCNGFJbFMWJ6tH5wMDqsPrwPsMkWXJw&amp;clid=c3a7d30bb8a4878e06b80cf16b898331&amp;cid=52779377709724&amp;ei=rrCdWPizNYf53gH34pnQDg&amp;url=http://www.independent.co.uk/news/business/news/donald-trump-us-tax-reform-latest-what-we-know-phenomenal-plan-cuts-regulation-banking-corporation-a7572941.html" TargetMode="External"/><Relationship Id="rId1484" Type="http://schemas.openxmlformats.org/officeDocument/2006/relationships/hyperlink" Target="http://cnnespanol.cnn.com/?p=378206" TargetMode="External"/><Relationship Id="rId1691" Type="http://schemas.openxmlformats.org/officeDocument/2006/relationships/hyperlink" Target="http://www.politico.com/story/2017/02/donald-trump-challenges-governing-presidency-234879" TargetMode="External"/><Relationship Id="rId2328" Type="http://schemas.openxmlformats.org/officeDocument/2006/relationships/hyperlink" Target="https://twitter.com/" TargetMode="External"/><Relationship Id="rId2535" Type="http://schemas.openxmlformats.org/officeDocument/2006/relationships/hyperlink" Target="https://twitter.com/" TargetMode="External"/><Relationship Id="rId2742" Type="http://schemas.openxmlformats.org/officeDocument/2006/relationships/hyperlink" Target="https://twitter.com/" TargetMode="External"/><Relationship Id="rId507" Type="http://schemas.openxmlformats.org/officeDocument/2006/relationships/hyperlink" Target="https://www.youtube.com/watch?v=cHYl_sBDHc4&amp;feature=youtu.be&amp;a" TargetMode="External"/><Relationship Id="rId714" Type="http://schemas.openxmlformats.org/officeDocument/2006/relationships/hyperlink" Target="https://twitter.com/" TargetMode="External"/><Relationship Id="rId921" Type="http://schemas.openxmlformats.org/officeDocument/2006/relationships/hyperlink" Target="https://twitter.com/" TargetMode="External"/><Relationship Id="rId1137" Type="http://schemas.openxmlformats.org/officeDocument/2006/relationships/hyperlink" Target="https://www.washingtonpost.com/news/the-fix/wp/2017/02/09/donald-trump-finally-met-his-match-the-courts/?postshare=7891486710395311&amp;tid=ss_tw" TargetMode="External"/><Relationship Id="rId1344" Type="http://schemas.openxmlformats.org/officeDocument/2006/relationships/hyperlink" Target="http://centrovenezolanos.com/2017/02/10/muerte-a-estados-unidos-iran-celebro-el-38o-aniversario-de-su-revolucion-islamica-pisoteando-banderas-y-fotos-de-donald-trump/" TargetMode="External"/><Relationship Id="rId1551" Type="http://schemas.openxmlformats.org/officeDocument/2006/relationships/hyperlink" Target="http://www.cnn.com/2017/02/09/politics/donald-trump-military-service-veterans-mccain/index.html"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2602" Type="http://schemas.openxmlformats.org/officeDocument/2006/relationships/hyperlink" Target="https://twitter.com/" TargetMode="External"/><Relationship Id="rId50" Type="http://schemas.openxmlformats.org/officeDocument/2006/relationships/hyperlink" Target="http://serbiennachrichten.com/donald-trump-gratuliert-nikolic-zum-tag-der-staatlichkeit-serbiens-foto/" TargetMode="External"/><Relationship Id="rId1204" Type="http://schemas.openxmlformats.org/officeDocument/2006/relationships/hyperlink" Target="http://trib.al/aritpEi" TargetMode="External"/><Relationship Id="rId1411" Type="http://schemas.openxmlformats.org/officeDocument/2006/relationships/hyperlink" Target="http://www.thepoke.co.uk/2017/02/08/donald-trump-mr-men-cartoon-just-superb/" TargetMode="External"/><Relationship Id="rId1649" Type="http://schemas.openxmlformats.org/officeDocument/2006/relationships/hyperlink" Target="https://twitter.com/i/web/status/829800235161550848" TargetMode="External"/><Relationship Id="rId1856" Type="http://schemas.openxmlformats.org/officeDocument/2006/relationships/hyperlink" Target="https://twitter.com/" TargetMode="External"/><Relationship Id="rId1509" Type="http://schemas.openxmlformats.org/officeDocument/2006/relationships/hyperlink" Target="http://usa-television.com/donald-trump-firma-una-ley-que-permite-a-colombianos-viajar-a-los-ee-uu-sin-visa/" TargetMode="External"/><Relationship Id="rId1716" Type="http://schemas.openxmlformats.org/officeDocument/2006/relationships/hyperlink" Target="http://www.newyorker.com/news/john-cassidy/why-republicans-wont-break-with-trump?mbid=social_twitter" TargetMode="External"/><Relationship Id="rId1923" Type="http://schemas.openxmlformats.org/officeDocument/2006/relationships/hyperlink" Target="https://twitter.com/" TargetMode="External"/><Relationship Id="rId297" Type="http://schemas.openxmlformats.org/officeDocument/2006/relationships/hyperlink" Target="https://twitter.com/" TargetMode="External"/><Relationship Id="rId2185" Type="http://schemas.openxmlformats.org/officeDocument/2006/relationships/hyperlink" Target="https://twitter.com/" TargetMode="External"/><Relationship Id="rId2392" Type="http://schemas.openxmlformats.org/officeDocument/2006/relationships/hyperlink" Target="https://twitter.com/" TargetMode="External"/><Relationship Id="rId157" Type="http://schemas.openxmlformats.org/officeDocument/2006/relationships/hyperlink" Target="http://altoday.com/archives/15165-martin-dyckman-can-respect-presidency-donald-trump-clearly-doesnt" TargetMode="External"/><Relationship Id="rId364" Type="http://schemas.openxmlformats.org/officeDocument/2006/relationships/hyperlink" Target="https://twitter.com/" TargetMode="External"/><Relationship Id="rId2045" Type="http://schemas.openxmlformats.org/officeDocument/2006/relationships/hyperlink" Target="https://twitter.com/" TargetMode="External"/><Relationship Id="rId2697" Type="http://schemas.openxmlformats.org/officeDocument/2006/relationships/hyperlink" Target="https://twitter.com/" TargetMode="External"/><Relationship Id="rId571" Type="http://schemas.openxmlformats.org/officeDocument/2006/relationships/hyperlink" Target="http://linkis.com/wcw55" TargetMode="External"/><Relationship Id="rId669" Type="http://schemas.openxmlformats.org/officeDocument/2006/relationships/hyperlink" Target="https://twitter.com/" TargetMode="External"/><Relationship Id="rId876" Type="http://schemas.openxmlformats.org/officeDocument/2006/relationships/hyperlink" Target="https://twitter.com/" TargetMode="External"/><Relationship Id="rId1299" Type="http://schemas.openxmlformats.org/officeDocument/2006/relationships/hyperlink" Target="http://www.982thebeat.com/" TargetMode="External"/><Relationship Id="rId2252" Type="http://schemas.openxmlformats.org/officeDocument/2006/relationships/hyperlink" Target="https://twitter.com/" TargetMode="External"/><Relationship Id="rId2557" Type="http://schemas.openxmlformats.org/officeDocument/2006/relationships/hyperlink" Target="https://twitter.com/" TargetMode="External"/><Relationship Id="rId224" Type="http://schemas.openxmlformats.org/officeDocument/2006/relationships/hyperlink" Target="http://www.independent.co.uk/news/world/americas/donald-trump-claims-botched-yemen-raid-us-winning-success-failure-twitter-rant-a7571646.html" TargetMode="External"/><Relationship Id="rId431" Type="http://schemas.openxmlformats.org/officeDocument/2006/relationships/hyperlink" Target="https://twitter.com/i/web/status/829853022326910976" TargetMode="External"/><Relationship Id="rId529" Type="http://schemas.openxmlformats.org/officeDocument/2006/relationships/hyperlink" Target="http://www.982thebeat.com/" TargetMode="External"/><Relationship Id="rId736" Type="http://schemas.openxmlformats.org/officeDocument/2006/relationships/hyperlink" Target="https://twitter.com/" TargetMode="External"/><Relationship Id="rId1061" Type="http://schemas.openxmlformats.org/officeDocument/2006/relationships/hyperlink" Target="https://twitter.com/" TargetMode="External"/><Relationship Id="rId1159" Type="http://schemas.openxmlformats.org/officeDocument/2006/relationships/hyperlink" Target="http://www.nationalreview.com/article/444775/donald-trump-judge-robart-tweet-was-wrong-not-threat-our-republic" TargetMode="External"/><Relationship Id="rId1366" Type="http://schemas.openxmlformats.org/officeDocument/2006/relationships/hyperlink" Target="http://www.cnn.com/2017/02/10/us/trump-travel-ban-timeline/index.html?sr=twcnni021017trump-travel-ban-timeline1007AMStoryLink&amp;linkId=34348110" TargetMode="External"/><Relationship Id="rId2112" Type="http://schemas.openxmlformats.org/officeDocument/2006/relationships/hyperlink" Target="https://twitter.com/" TargetMode="External"/><Relationship Id="rId2417" Type="http://schemas.openxmlformats.org/officeDocument/2006/relationships/hyperlink" Target="https://twitter.com/" TargetMode="External"/><Relationship Id="rId2764" Type="http://schemas.openxmlformats.org/officeDocument/2006/relationships/hyperlink" Target="https://twitter.com/" TargetMode="External"/><Relationship Id="rId943" Type="http://schemas.openxmlformats.org/officeDocument/2006/relationships/hyperlink" Target="https://twitter.com/" TargetMode="External"/><Relationship Id="rId1019" Type="http://schemas.openxmlformats.org/officeDocument/2006/relationships/hyperlink" Target="https://twitter.com/" TargetMode="External"/><Relationship Id="rId1573" Type="http://schemas.openxmlformats.org/officeDocument/2006/relationships/hyperlink" Target="http://trib.al/QYUsYA9" TargetMode="External"/><Relationship Id="rId1780" Type="http://schemas.openxmlformats.org/officeDocument/2006/relationships/hyperlink" Target="https://twitter.com/" TargetMode="External"/><Relationship Id="rId1878" Type="http://schemas.openxmlformats.org/officeDocument/2006/relationships/hyperlink" Target="https://twitter.com/" TargetMode="External"/><Relationship Id="rId2624" Type="http://schemas.openxmlformats.org/officeDocument/2006/relationships/hyperlink" Target="https://twitter.com/" TargetMode="External"/><Relationship Id="rId72" Type="http://schemas.openxmlformats.org/officeDocument/2006/relationships/hyperlink" Target="https://twitter.com/" TargetMode="External"/><Relationship Id="rId803" Type="http://schemas.openxmlformats.org/officeDocument/2006/relationships/hyperlink" Target="https://twitter.com/" TargetMode="External"/><Relationship Id="rId1226" Type="http://schemas.openxmlformats.org/officeDocument/2006/relationships/hyperlink" Target="http://www.politico.com/story/2017/02/donald-trump-challenges-governing-presidency-234879" TargetMode="External"/><Relationship Id="rId1433" Type="http://schemas.openxmlformats.org/officeDocument/2006/relationships/hyperlink" Target="http://www.982thebeat.com/" TargetMode="External"/><Relationship Id="rId1640" Type="http://schemas.openxmlformats.org/officeDocument/2006/relationships/hyperlink" Target="http://trib.al/eqTW1cZ" TargetMode="External"/><Relationship Id="rId1738" Type="http://schemas.openxmlformats.org/officeDocument/2006/relationships/hyperlink" Target="https://twitter.com/" TargetMode="External"/><Relationship Id="rId1500" Type="http://schemas.openxmlformats.org/officeDocument/2006/relationships/hyperlink" Target="https://twitter.com/i/web/status/829838261447225344" TargetMode="External"/><Relationship Id="rId1945" Type="http://schemas.openxmlformats.org/officeDocument/2006/relationships/hyperlink" Target="https://twitter.com/" TargetMode="External"/><Relationship Id="rId1805" Type="http://schemas.openxmlformats.org/officeDocument/2006/relationships/hyperlink" Target="https://twitter.com/" TargetMode="External"/><Relationship Id="rId179" Type="http://schemas.openxmlformats.org/officeDocument/2006/relationships/hyperlink" Target="http://www.charismanews.com/politics/elections/61031-rabbi-predicts-trump-will-win-and-usher-in-the-second-coming" TargetMode="External"/><Relationship Id="rId386" Type="http://schemas.openxmlformats.org/officeDocument/2006/relationships/hyperlink" Target="https://twitter.com/" TargetMode="External"/><Relationship Id="rId593" Type="http://schemas.openxmlformats.org/officeDocument/2006/relationships/hyperlink" Target="http://cnnespanol.cnn.com/?p=378195" TargetMode="External"/><Relationship Id="rId2067" Type="http://schemas.openxmlformats.org/officeDocument/2006/relationships/hyperlink" Target="https://twitter.com/"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246" Type="http://schemas.openxmlformats.org/officeDocument/2006/relationships/hyperlink" Target="https://twitter.com/" TargetMode="External"/><Relationship Id="rId453" Type="http://schemas.openxmlformats.org/officeDocument/2006/relationships/hyperlink" Target="http://trib.al/JytyviL" TargetMode="External"/><Relationship Id="rId660" Type="http://schemas.openxmlformats.org/officeDocument/2006/relationships/hyperlink" Target="https://twitter.com/" TargetMode="External"/><Relationship Id="rId898" Type="http://schemas.openxmlformats.org/officeDocument/2006/relationships/hyperlink" Target="https://twitter.com/" TargetMode="External"/><Relationship Id="rId1083" Type="http://schemas.openxmlformats.org/officeDocument/2006/relationships/hyperlink" Target="https://twitter.com/" TargetMode="External"/><Relationship Id="rId1290" Type="http://schemas.openxmlformats.org/officeDocument/2006/relationships/hyperlink" Target="http://nymag.com/strategist/2017/02/what-to-buy-at-nordstrom-to-piss-off-donald-trump.html?utm_content=socialchampr1-0QC7s_e&amp;utm_medium=social&amp;utm_source=twitter.com&amp;utm_campaign=socialchamp.io" TargetMode="External"/><Relationship Id="rId2134" Type="http://schemas.openxmlformats.org/officeDocument/2006/relationships/hyperlink" Target="https://twitter.com/" TargetMode="External"/><Relationship Id="rId2341" Type="http://schemas.openxmlformats.org/officeDocument/2006/relationships/hyperlink" Target="https://twitter.com/" TargetMode="External"/><Relationship Id="rId2579" Type="http://schemas.openxmlformats.org/officeDocument/2006/relationships/hyperlink" Target="https://twitter.com/" TargetMode="External"/><Relationship Id="rId2786" Type="http://schemas.openxmlformats.org/officeDocument/2006/relationships/table" Target="../tables/table1.xml"/><Relationship Id="rId106" Type="http://schemas.openxmlformats.org/officeDocument/2006/relationships/hyperlink" Target="https://twitter.com/" TargetMode="External"/><Relationship Id="rId313" Type="http://schemas.openxmlformats.org/officeDocument/2006/relationships/hyperlink" Target="https://twitter.com/" TargetMode="External"/><Relationship Id="rId758" Type="http://schemas.openxmlformats.org/officeDocument/2006/relationships/hyperlink" Target="https://twitter.com/" TargetMode="External"/><Relationship Id="rId965" Type="http://schemas.openxmlformats.org/officeDocument/2006/relationships/hyperlink" Target="https://twitter.com/" TargetMode="External"/><Relationship Id="rId1150" Type="http://schemas.openxmlformats.org/officeDocument/2006/relationships/hyperlink" Target="http://trib.al/aritpEi" TargetMode="External"/><Relationship Id="rId1388" Type="http://schemas.openxmlformats.org/officeDocument/2006/relationships/hyperlink" Target="http://www.usatoday.com/story/life/entertainthis/2017/02/09/full-frontal-samantha-bee-amy-hoggart-scotland-donald-trump/97684030/" TargetMode="External"/><Relationship Id="rId1595" Type="http://schemas.openxmlformats.org/officeDocument/2006/relationships/hyperlink" Target="http://peoplem.ag/m0D8XeG?xid=socialflow_twitter_peoplemag" TargetMode="External"/><Relationship Id="rId2439" Type="http://schemas.openxmlformats.org/officeDocument/2006/relationships/hyperlink" Target="https://twitter.com/" TargetMode="External"/><Relationship Id="rId2646" Type="http://schemas.openxmlformats.org/officeDocument/2006/relationships/hyperlink" Target="https://twitter.com/" TargetMode="External"/><Relationship Id="rId94" Type="http://schemas.openxmlformats.org/officeDocument/2006/relationships/hyperlink" Target="https://twitter.com/" TargetMode="External"/><Relationship Id="rId520" Type="http://schemas.openxmlformats.org/officeDocument/2006/relationships/hyperlink" Target="http://trib.al/u0dEg3L" TargetMode="External"/><Relationship Id="rId618" Type="http://schemas.openxmlformats.org/officeDocument/2006/relationships/hyperlink" Target="https://www.youtube.com/watch?v=cHYl_sBDHc4&amp;feature=youtu.be&amp;a" TargetMode="External"/><Relationship Id="rId825" Type="http://schemas.openxmlformats.org/officeDocument/2006/relationships/hyperlink" Target="https://twitter.com/" TargetMode="External"/><Relationship Id="rId1248" Type="http://schemas.openxmlformats.org/officeDocument/2006/relationships/hyperlink" Target="http://linkis.com/TiD6i" TargetMode="External"/><Relationship Id="rId1455" Type="http://schemas.openxmlformats.org/officeDocument/2006/relationships/hyperlink" Target="http://quepasaenvenezuela.com/2017/02/10/donald-trump-estudia-traslado-a-jerusalen-de-la-embajada-de-eeuu/" TargetMode="External"/><Relationship Id="rId1662" Type="http://schemas.openxmlformats.org/officeDocument/2006/relationships/hyperlink" Target="http://trib.al/3ePv6JB" TargetMode="External"/><Relationship Id="rId2201" Type="http://schemas.openxmlformats.org/officeDocument/2006/relationships/hyperlink" Target="https://twitter.com/" TargetMode="External"/><Relationship Id="rId2506" Type="http://schemas.openxmlformats.org/officeDocument/2006/relationships/hyperlink" Target="https://twitter.com/" TargetMode="External"/><Relationship Id="rId1010" Type="http://schemas.openxmlformats.org/officeDocument/2006/relationships/hyperlink" Target="https://twitter.com/" TargetMode="External"/><Relationship Id="rId1108" Type="http://schemas.openxmlformats.org/officeDocument/2006/relationships/hyperlink" Target="http://linkis.com/1TWLR" TargetMode="External"/><Relationship Id="rId1315" Type="http://schemas.openxmlformats.org/officeDocument/2006/relationships/hyperlink" Target="http://www.thepoke.co.uk/2017/02/10/hillary-clintons-perfect-trolling-donald-trump/" TargetMode="External"/><Relationship Id="rId1967" Type="http://schemas.openxmlformats.org/officeDocument/2006/relationships/hyperlink" Target="https://twitter.com/" TargetMode="External"/><Relationship Id="rId2713" Type="http://schemas.openxmlformats.org/officeDocument/2006/relationships/hyperlink" Target="https://twitter.com/" TargetMode="External"/><Relationship Id="rId1522" Type="http://schemas.openxmlformats.org/officeDocument/2006/relationships/hyperlink" Target="https://newrepublic.com/article/140495/donald-trump-uses-past?utm_content=buffer76c09&amp;utm_medium=social&amp;utm_source=twitter.com&amp;utm_campaign=buffer" TargetMode="External"/><Relationship Id="rId21" Type="http://schemas.openxmlformats.org/officeDocument/2006/relationships/hyperlink" Target="http://www.washingtontimes.com/news/2017/feb/10/donald-trump-reaffirms-one-china-policy-call-xi-ji/" TargetMode="External"/><Relationship Id="rId2089" Type="http://schemas.openxmlformats.org/officeDocument/2006/relationships/hyperlink" Target="https://twitter.com/" TargetMode="External"/><Relationship Id="rId2296" Type="http://schemas.openxmlformats.org/officeDocument/2006/relationships/hyperlink" Target="https://twitter.com/" TargetMode="External"/><Relationship Id="rId268" Type="http://schemas.openxmlformats.org/officeDocument/2006/relationships/hyperlink" Target="https://twitter.com/" TargetMode="External"/><Relationship Id="rId475" Type="http://schemas.openxmlformats.org/officeDocument/2006/relationships/hyperlink" Target="http://www.independent.co.uk/life-style/health-and-families/donald-trump-mental-illness-narcisissm-us-president-psychologists-inauguration-crowd-size-paranoia-a7552661.html" TargetMode="External"/><Relationship Id="rId682" Type="http://schemas.openxmlformats.org/officeDocument/2006/relationships/hyperlink" Target="https://twitter.com/" TargetMode="External"/><Relationship Id="rId2156" Type="http://schemas.openxmlformats.org/officeDocument/2006/relationships/hyperlink" Target="https://twitter.com/" TargetMode="External"/><Relationship Id="rId2363" Type="http://schemas.openxmlformats.org/officeDocument/2006/relationships/hyperlink" Target="https://twitter.com/" TargetMode="External"/><Relationship Id="rId2570" Type="http://schemas.openxmlformats.org/officeDocument/2006/relationships/hyperlink" Target="https://twitter.com/" TargetMode="External"/><Relationship Id="rId128" Type="http://schemas.openxmlformats.org/officeDocument/2006/relationships/hyperlink" Target="https://twitter.com/" TargetMode="External"/><Relationship Id="rId335" Type="http://schemas.openxmlformats.org/officeDocument/2006/relationships/hyperlink" Target="https://twitter.com/" TargetMode="External"/><Relationship Id="rId542" Type="http://schemas.openxmlformats.org/officeDocument/2006/relationships/hyperlink" Target="http://www.lefigaro.fr/international/2017/02/10/01003-20170210ARTFIG00003-la-cour-d-appel-confirme-le-gel-du-decret-anti-immigration-de-trump.php" TargetMode="External"/><Relationship Id="rId1172" Type="http://schemas.openxmlformats.org/officeDocument/2006/relationships/hyperlink" Target="http://trib.al/c79VQCr" TargetMode="External"/><Relationship Id="rId2016" Type="http://schemas.openxmlformats.org/officeDocument/2006/relationships/hyperlink" Target="https://twitter.com/" TargetMode="External"/><Relationship Id="rId2223" Type="http://schemas.openxmlformats.org/officeDocument/2006/relationships/hyperlink" Target="https://twitter.com/" TargetMode="External"/><Relationship Id="rId2430" Type="http://schemas.openxmlformats.org/officeDocument/2006/relationships/hyperlink" Target="https://twitter.com/" TargetMode="External"/><Relationship Id="rId402" Type="http://schemas.openxmlformats.org/officeDocument/2006/relationships/hyperlink" Target="http://www.lavanguardia.com/deportes/futbol/20170209/414178428149/rafa-marquez-donald-trump-seleccion-mexicana.html?utm_source=facebook&amp;utm_medium=social&amp;utm_content=deportes&amp;utm_campaign=lv" TargetMode="External"/><Relationship Id="rId1032" Type="http://schemas.openxmlformats.org/officeDocument/2006/relationships/hyperlink" Target="https://twitter.com/" TargetMode="External"/><Relationship Id="rId1989" Type="http://schemas.openxmlformats.org/officeDocument/2006/relationships/hyperlink" Target="https://twitter.com/" TargetMode="External"/><Relationship Id="rId1849" Type="http://schemas.openxmlformats.org/officeDocument/2006/relationships/hyperlink" Target="https://twitter.com/" TargetMode="External"/><Relationship Id="rId192" Type="http://schemas.openxmlformats.org/officeDocument/2006/relationships/hyperlink" Target="https://www.washingtonpost.com/news/the-fix/wp/2017/02/09/donald-trump-finally-met-his-match-the-courts/?utm_term=.60e0a5316d9d" TargetMode="External"/><Relationship Id="rId1709" Type="http://schemas.openxmlformats.org/officeDocument/2006/relationships/hyperlink" Target="https://twitter.com/i/web/status/830028558189879296" TargetMode="External"/><Relationship Id="rId1916" Type="http://schemas.openxmlformats.org/officeDocument/2006/relationships/hyperlink" Target="https://twitter.com/" TargetMode="External"/><Relationship Id="rId2080"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www.cnn.com/2017/02/09/politics/donald-trump-calls-world-leaders/index.html?sr=twCNN021017donald-trump-calls-world-leaders1122AMVODtopLink&amp;linkId=34348125" TargetMode="External"/><Relationship Id="rId729" Type="http://schemas.openxmlformats.org/officeDocument/2006/relationships/hyperlink" Target="https://twitter.com/" TargetMode="External"/><Relationship Id="rId1359" Type="http://schemas.openxmlformats.org/officeDocument/2006/relationships/hyperlink" Target="http://trib.al/c79VQCr" TargetMode="External"/><Relationship Id="rId2757" Type="http://schemas.openxmlformats.org/officeDocument/2006/relationships/hyperlink" Target="https://twitter.com/" TargetMode="External"/><Relationship Id="rId936" Type="http://schemas.openxmlformats.org/officeDocument/2006/relationships/hyperlink" Target="https://twitter.com/" TargetMode="External"/><Relationship Id="rId1219" Type="http://schemas.openxmlformats.org/officeDocument/2006/relationships/hyperlink" Target="http://www.telegraph.co.uk/news/2017/02/07/john-bercow-faces-calls-think-position-bid-silence-donald-trump/" TargetMode="External"/><Relationship Id="rId1566" Type="http://schemas.openxmlformats.org/officeDocument/2006/relationships/hyperlink" Target="http://uk.blastingnews.com/politics/2017/02/hillary-clinton-trolls-donald-trump-on-twitter-after-travel-ban-lifted-001462551.html" TargetMode="External"/><Relationship Id="rId1773"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 Id="rId65" Type="http://schemas.openxmlformats.org/officeDocument/2006/relationships/hyperlink" Target="https://twitter.com/" TargetMode="External"/><Relationship Id="rId1426" Type="http://schemas.openxmlformats.org/officeDocument/2006/relationships/hyperlink" Target="https://twitter.com/i/web/status/799235745055698944" TargetMode="External"/><Relationship Id="rId1633" Type="http://schemas.openxmlformats.org/officeDocument/2006/relationships/hyperlink" Target="http://www.palmerreport.com/opinion/insider-donald-trump-fully-rabid-after-muslim-ban-struck-down-threatening-to-fire-people/1453/" TargetMode="External"/><Relationship Id="rId1840" Type="http://schemas.openxmlformats.org/officeDocument/2006/relationships/hyperlink" Target="https://twitter.com/" TargetMode="External"/><Relationship Id="rId1700" Type="http://schemas.openxmlformats.org/officeDocument/2006/relationships/hyperlink" Target="http://trib.al/HT05OW0" TargetMode="External"/><Relationship Id="rId379" Type="http://schemas.openxmlformats.org/officeDocument/2006/relationships/hyperlink" Target="https://twitter.com/" TargetMode="External"/><Relationship Id="rId586" Type="http://schemas.openxmlformats.org/officeDocument/2006/relationships/hyperlink" Target="https://www.indy100.com/article/ethicists-donald-trump-sued-tweets-ivanka-clothing-line-nordstrom-7570746" TargetMode="External"/><Relationship Id="rId793" Type="http://schemas.openxmlformats.org/officeDocument/2006/relationships/hyperlink" Target="https://twitter.com/"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239" Type="http://schemas.openxmlformats.org/officeDocument/2006/relationships/hyperlink" Target="http://trib.al/c79VQCr" TargetMode="External"/><Relationship Id="rId446" Type="http://schemas.openxmlformats.org/officeDocument/2006/relationships/hyperlink" Target="http://trib.al/c79VQCr" TargetMode="External"/><Relationship Id="rId653" Type="http://schemas.openxmlformats.org/officeDocument/2006/relationships/hyperlink" Target="https://www.youtube.com/watch?v=h0koG-XnBCI&amp;feature=youtu.be" TargetMode="External"/><Relationship Id="rId1076" Type="http://schemas.openxmlformats.org/officeDocument/2006/relationships/hyperlink" Target="https://twitter.com/" TargetMode="External"/><Relationship Id="rId1283" Type="http://schemas.openxmlformats.org/officeDocument/2006/relationships/hyperlink" Target="http://www.independent.co.uk/news/world/americas/donald-trump-sign-executive-order-police-more-authority-murder-shooting-us-president-jeff-sessions-a7572001.html" TargetMode="External"/><Relationship Id="rId1490" Type="http://schemas.openxmlformats.org/officeDocument/2006/relationships/hyperlink" Target="http://www.stern.de/politik/ausland/donald-trump--nachrichten--fakten-und-hintergruende-zum-us-praesidenten-7301592.html"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06" Type="http://schemas.openxmlformats.org/officeDocument/2006/relationships/hyperlink" Target="https://twitter.com/" TargetMode="External"/><Relationship Id="rId860" Type="http://schemas.openxmlformats.org/officeDocument/2006/relationships/hyperlink" Target="https://twitter.com/" TargetMode="External"/><Relationship Id="rId1143" Type="http://schemas.openxmlformats.org/officeDocument/2006/relationships/hyperlink" Target="http://trib.al/bLdAYwg" TargetMode="External"/><Relationship Id="rId2541" Type="http://schemas.openxmlformats.org/officeDocument/2006/relationships/hyperlink" Target="https://twitter.com/" TargetMode="External"/><Relationship Id="rId513" Type="http://schemas.openxmlformats.org/officeDocument/2006/relationships/hyperlink" Target="https://www.theguardian.com/commentisfree/2017/feb/08/donald-trump-obnoxious-karma-reincarnated-as-himself-frankie-boyle?CMP=share_btn_tw" TargetMode="External"/><Relationship Id="rId720" Type="http://schemas.openxmlformats.org/officeDocument/2006/relationships/hyperlink" Target="https://twitter.com/" TargetMode="External"/><Relationship Id="rId1350" Type="http://schemas.openxmlformats.org/officeDocument/2006/relationships/hyperlink" Target="http://www.cnn.com/videos/politics/2017/02/10/donald-trump-travel-ban-court-newday-johns.cnn?utm_source=dlvr.it&amp;utm_medium=twitter" TargetMode="External"/><Relationship Id="rId2401"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www.politico.com/story/2017/02/donald-trump-challenges-governing-presidency-234879" TargetMode="External"/><Relationship Id="rId2191" Type="http://schemas.openxmlformats.org/officeDocument/2006/relationships/hyperlink" Target="https://twitter.com/" TargetMode="External"/><Relationship Id="rId163" Type="http://schemas.openxmlformats.org/officeDocument/2006/relationships/hyperlink" Target="http://www.npr.org/templates/story/story.php?storyId=514152562&amp;utm_campaign=storyshare&amp;utm_source=twitter.com&amp;utm_medium=social" TargetMode="External"/><Relationship Id="rId370" Type="http://schemas.openxmlformats.org/officeDocument/2006/relationships/hyperlink" Target="https://twitter.com/" TargetMode="External"/><Relationship Id="rId2051" Type="http://schemas.openxmlformats.org/officeDocument/2006/relationships/hyperlink" Target="https://twitter.com/" TargetMode="External"/><Relationship Id="rId230" Type="http://schemas.openxmlformats.org/officeDocument/2006/relationships/hyperlink" Target="http://trib.al/u0dEg3L" TargetMode="External"/><Relationship Id="rId1677" Type="http://schemas.openxmlformats.org/officeDocument/2006/relationships/hyperlink" Target="http://trib.al/JytyviL"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trib.al/QYUsYA9" TargetMode="External"/><Relationship Id="rId1744" Type="http://schemas.openxmlformats.org/officeDocument/2006/relationships/hyperlink" Target="https://twitter.com/" TargetMode="External"/><Relationship Id="rId1951" Type="http://schemas.openxmlformats.org/officeDocument/2006/relationships/hyperlink" Target="https://twitter.com/" TargetMode="External"/><Relationship Id="rId36" Type="http://schemas.openxmlformats.org/officeDocument/2006/relationships/hyperlink" Target="https://www.buzzfeed.com/andrewkaczynski/donald-trump-once-saved-a-womans-farm-from-foreclosure" TargetMode="External"/><Relationship Id="rId1604" Type="http://schemas.openxmlformats.org/officeDocument/2006/relationships/hyperlink" Target="https://www.indy100.com/article/website-reveals-tweets-donald-trump-deadbird-7572011" TargetMode="External"/><Relationship Id="rId1811" Type="http://schemas.openxmlformats.org/officeDocument/2006/relationships/hyperlink" Target="https://twitter.com/" TargetMode="External"/><Relationship Id="rId697" Type="http://schemas.openxmlformats.org/officeDocument/2006/relationships/hyperlink" Target="https://twitter.com/" TargetMode="External"/><Relationship Id="rId2378" Type="http://schemas.openxmlformats.org/officeDocument/2006/relationships/hyperlink" Target="https://twitter.com/" TargetMode="External"/><Relationship Id="rId1187" Type="http://schemas.openxmlformats.org/officeDocument/2006/relationships/hyperlink" Target="http://trib.al/c79VQCr" TargetMode="External"/><Relationship Id="rId2585" Type="http://schemas.openxmlformats.org/officeDocument/2006/relationships/hyperlink" Target="https://twitter.com/" TargetMode="External"/><Relationship Id="rId557" Type="http://schemas.openxmlformats.org/officeDocument/2006/relationships/hyperlink" Target="http://www.dailykos.com/story/2017/2/9/1631858/-Donald-Trump-has-successfully-buried-the-story-that-worries-him-most" TargetMode="External"/><Relationship Id="rId764" Type="http://schemas.openxmlformats.org/officeDocument/2006/relationships/hyperlink" Target="https://twitter.com/" TargetMode="External"/><Relationship Id="rId971" Type="http://schemas.openxmlformats.org/officeDocument/2006/relationships/hyperlink" Target="https://twitter.com/" TargetMode="External"/><Relationship Id="rId1394" Type="http://schemas.openxmlformats.org/officeDocument/2006/relationships/hyperlink" Target="http://www.washingtontimes.com/news/2017/feb/10/donald-trump-reaffirms-one-china-policy-call-xi-ji/?utm_source=RSS_Feed&amp;utm_medium=RSS" TargetMode="External"/><Relationship Id="rId2238" Type="http://schemas.openxmlformats.org/officeDocument/2006/relationships/hyperlink" Target="https://twitter.com/"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417" Type="http://schemas.openxmlformats.org/officeDocument/2006/relationships/hyperlink" Target="http://www.palmerreport.com/politics/donald-trump-abruptly-fires-white-house-cybersecurity-chief-escorted-building/1450/" TargetMode="External"/><Relationship Id="rId624" Type="http://schemas.openxmlformats.org/officeDocument/2006/relationships/hyperlink" Target="https://twitter.com/Bencjacobs/status/829904708538085378"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mobile.nytimes.com/2017/02/08/sports/football/new-england-patriots-white-house-visit-donald-trump.html?smid=tw-nytimes&amp;smtyp=cur&amp;_r=0&amp;referer=" TargetMode="External"/><Relationship Id="rId1461" Type="http://schemas.openxmlformats.org/officeDocument/2006/relationships/hyperlink" Target="http://www.sachkahoon.com/have-become-the-way-in-which-donald-trump/"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1114" Type="http://schemas.openxmlformats.org/officeDocument/2006/relationships/hyperlink" Target="http://www.motherjones.com/politics/2017/02/sure-fire-way-funnel-dark-money-donald-trump-book-his-hotels" TargetMode="External"/><Relationship Id="rId1321" Type="http://schemas.openxmlformats.org/officeDocument/2006/relationships/hyperlink" Target="http://trib.al/aritpEi" TargetMode="External"/><Relationship Id="rId2095" Type="http://schemas.openxmlformats.org/officeDocument/2006/relationships/hyperlink" Target="https://twitter.com/" TargetMode="External"/><Relationship Id="rId274" Type="http://schemas.openxmlformats.org/officeDocument/2006/relationships/hyperlink" Target="https://twitter.com/" TargetMode="External"/><Relationship Id="rId481" Type="http://schemas.openxmlformats.org/officeDocument/2006/relationships/hyperlink" Target="http://www.abc.net.au/news/2017-02-10/can-donald-trump-control-the-courts/8260848" TargetMode="External"/><Relationship Id="rId2162" Type="http://schemas.openxmlformats.org/officeDocument/2006/relationships/hyperlink" Target="https://twitter.com/" TargetMode="External"/><Relationship Id="rId134" Type="http://schemas.openxmlformats.org/officeDocument/2006/relationships/hyperlink" Target="https://twitter.com/" TargetMode="External"/><Relationship Id="rId341" Type="http://schemas.openxmlformats.org/officeDocument/2006/relationships/hyperlink" Target="https://twitter.com/" TargetMode="External"/><Relationship Id="rId2022" Type="http://schemas.openxmlformats.org/officeDocument/2006/relationships/hyperlink" Target="https://twitter.com/" TargetMode="External"/><Relationship Id="rId201" Type="http://schemas.openxmlformats.org/officeDocument/2006/relationships/hyperlink" Target="http://www.wordsepic.com/2017/01/ipob-gets-vip-slot-at-donald-trumps.html"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1648" Type="http://schemas.openxmlformats.org/officeDocument/2006/relationships/hyperlink" Target="https://twitter.com/i/web/status/829793380423057409" TargetMode="External"/><Relationship Id="rId1508" Type="http://schemas.openxmlformats.org/officeDocument/2006/relationships/hyperlink" Target="http://usa-television.com/donald-trump-firma-una-ley-que-permite-a-colombianos-viajar-a-los-ee-uu-sin-visa/" TargetMode="External"/><Relationship Id="rId1855" Type="http://schemas.openxmlformats.org/officeDocument/2006/relationships/hyperlink" Target="https://twitter.com/" TargetMode="External"/><Relationship Id="rId1715" Type="http://schemas.openxmlformats.org/officeDocument/2006/relationships/hyperlink" Target="http://www.newyorker.com/news/john-cassidy/why-republicans-wont-break-with-trump?mbid=social_twitter" TargetMode="External"/><Relationship Id="rId1922" Type="http://schemas.openxmlformats.org/officeDocument/2006/relationships/hyperlink" Target="https://twitter.com/" TargetMode="External"/><Relationship Id="rId2489" Type="http://schemas.openxmlformats.org/officeDocument/2006/relationships/hyperlink" Target="https://twitter.com/" TargetMode="External"/><Relationship Id="rId2696" Type="http://schemas.openxmlformats.org/officeDocument/2006/relationships/hyperlink" Target="https://twitter.com/" TargetMode="External"/><Relationship Id="rId668" Type="http://schemas.openxmlformats.org/officeDocument/2006/relationships/hyperlink" Target="https://twitter.com/" TargetMode="External"/><Relationship Id="rId875" Type="http://schemas.openxmlformats.org/officeDocument/2006/relationships/hyperlink" Target="https://twitter.com/" TargetMode="External"/><Relationship Id="rId1298" Type="http://schemas.openxmlformats.org/officeDocument/2006/relationships/hyperlink" Target="https://www.wsj.com/articles/donald-trump-affirms-commitment-to-one-china-policy-in-call-with-xi-jinping-1486699771" TargetMode="External"/><Relationship Id="rId2349" Type="http://schemas.openxmlformats.org/officeDocument/2006/relationships/hyperlink" Target="https://twitter.com/" TargetMode="External"/><Relationship Id="rId2556" Type="http://schemas.openxmlformats.org/officeDocument/2006/relationships/hyperlink" Target="https://twitter.com/" TargetMode="External"/><Relationship Id="rId2763" Type="http://schemas.openxmlformats.org/officeDocument/2006/relationships/hyperlink" Target="https://twitter.com/" TargetMode="External"/><Relationship Id="rId528" Type="http://schemas.openxmlformats.org/officeDocument/2006/relationships/hyperlink" Target="http://www.982thebeat.com/" TargetMode="External"/><Relationship Id="rId735" Type="http://schemas.openxmlformats.org/officeDocument/2006/relationships/hyperlink" Target="https://twitter.com/" TargetMode="External"/><Relationship Id="rId942" Type="http://schemas.openxmlformats.org/officeDocument/2006/relationships/hyperlink" Target="https://twitter.com/" TargetMode="External"/><Relationship Id="rId1158" Type="http://schemas.openxmlformats.org/officeDocument/2006/relationships/hyperlink" Target="http://www.nationalreview.com/article/444775/donald-trump-judge-james-robart-tweet-was-wrong-not-threat-our-republic" TargetMode="External"/><Relationship Id="rId1365" Type="http://schemas.openxmlformats.org/officeDocument/2006/relationships/hyperlink" Target="http://trib.al/xFmebgh" TargetMode="External"/><Relationship Id="rId1572" Type="http://schemas.openxmlformats.org/officeDocument/2006/relationships/hyperlink" Target="http://viid.me/qlKRh9" TargetMode="External"/><Relationship Id="rId2209" Type="http://schemas.openxmlformats.org/officeDocument/2006/relationships/hyperlink" Target="https://twitter.com/" TargetMode="External"/><Relationship Id="rId2416" Type="http://schemas.openxmlformats.org/officeDocument/2006/relationships/hyperlink" Target="https://twitter.com/" TargetMode="External"/><Relationship Id="rId2623"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www.huffingtonpost.com/entry/seth-meyers-donald-trump-abuse-of-power_us_589d6ee3e4b03df370d50cdd?ncid=engmodushpmg00000004" TargetMode="External"/><Relationship Id="rId1432" Type="http://schemas.openxmlformats.org/officeDocument/2006/relationships/hyperlink" Target="http://www.982thebeat.com/" TargetMode="External"/><Relationship Id="rId71" Type="http://schemas.openxmlformats.org/officeDocument/2006/relationships/hyperlink" Target="https://twitter.com/" TargetMode="External"/><Relationship Id="rId802" Type="http://schemas.openxmlformats.org/officeDocument/2006/relationships/hyperlink" Target="https://twitter.com/" TargetMode="External"/><Relationship Id="rId178" Type="http://schemas.openxmlformats.org/officeDocument/2006/relationships/hyperlink" Target="http://time.com/4666789/donald-trump-united-kingdom-theresa-may/?xid=newsletter-brief" TargetMode="External"/><Relationship Id="rId385" Type="http://schemas.openxmlformats.org/officeDocument/2006/relationships/hyperlink" Target="https://twitter.com/" TargetMode="External"/><Relationship Id="rId592" Type="http://schemas.openxmlformats.org/officeDocument/2006/relationships/hyperlink" Target="http://cnnespanol.cnn.com/?p=378195" TargetMode="External"/><Relationship Id="rId2066" Type="http://schemas.openxmlformats.org/officeDocument/2006/relationships/hyperlink" Target="https://twitter.com/"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245" Type="http://schemas.openxmlformats.org/officeDocument/2006/relationships/hyperlink" Target="https://twitter.com/" TargetMode="External"/><Relationship Id="rId452" Type="http://schemas.openxmlformats.org/officeDocument/2006/relationships/hyperlink" Target="http://www.diariodecuba.com/internacional/1486729174_28832.html" TargetMode="External"/><Relationship Id="rId1082" Type="http://schemas.openxmlformats.org/officeDocument/2006/relationships/hyperlink" Target="https://twitter.com/"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105" Type="http://schemas.openxmlformats.org/officeDocument/2006/relationships/hyperlink" Target="https://twitter.com/" TargetMode="External"/><Relationship Id="rId312" Type="http://schemas.openxmlformats.org/officeDocument/2006/relationships/hyperlink" Target="https://twitter.com/" TargetMode="External"/><Relationship Id="rId2200" Type="http://schemas.openxmlformats.org/officeDocument/2006/relationships/hyperlink" Target="https://twitter.com/" TargetMode="External"/><Relationship Id="rId1899" Type="http://schemas.openxmlformats.org/officeDocument/2006/relationships/hyperlink" Target="https://twitter.com/" TargetMode="External"/><Relationship Id="rId1759" Type="http://schemas.openxmlformats.org/officeDocument/2006/relationships/hyperlink" Target="https://twitter.com/" TargetMode="External"/><Relationship Id="rId1966" Type="http://schemas.openxmlformats.org/officeDocument/2006/relationships/hyperlink" Target="https://twitter.com/" TargetMode="External"/><Relationship Id="rId1619" Type="http://schemas.openxmlformats.org/officeDocument/2006/relationships/hyperlink" Target="http://www.cnn.com/2017/02/10/politics/donald-trump-travel-ban-politics/index.html" TargetMode="External"/><Relationship Id="rId1826" Type="http://schemas.openxmlformats.org/officeDocument/2006/relationships/hyperlink" Target="https://twitter.com/" TargetMode="External"/><Relationship Id="rId779" Type="http://schemas.openxmlformats.org/officeDocument/2006/relationships/hyperlink" Target="https://twitter.com/" TargetMode="External"/><Relationship Id="rId986" Type="http://schemas.openxmlformats.org/officeDocument/2006/relationships/hyperlink" Target="https://twitter.com/" TargetMode="External"/><Relationship Id="rId2667" Type="http://schemas.openxmlformats.org/officeDocument/2006/relationships/hyperlink" Target="https://twitter.com/" TargetMode="External"/><Relationship Id="rId639" Type="http://schemas.openxmlformats.org/officeDocument/2006/relationships/hyperlink" Target="https://www.nytimes.com/glogin?URI=https%3A%2F%2Fwww.nytimes.com%2F2017%2F02%2F09%2Fworld%2Fasia%2Fdonald-trump-china-xi-jinping-letter.html%3Fsmprod%3Dnytcore-iphone%26smid%3Dnytcore-iphone-share%26_r%3D0" TargetMode="External"/><Relationship Id="rId1269" Type="http://schemas.openxmlformats.org/officeDocument/2006/relationships/hyperlink" Target="http://www.npr.org/2017/02/10/514152562/john-oliver-on-facts-donald-trump-and-the-supreme-court-for-dogs?utm_source=twitter.com&amp;utm_campaign=politics&amp;utm_medium=social&amp;utm_term=nprnews" TargetMode="External"/><Relationship Id="rId1476" Type="http://schemas.openxmlformats.org/officeDocument/2006/relationships/hyperlink" Target="http://trib.al/aritpEi" TargetMode="External"/><Relationship Id="rId846" Type="http://schemas.openxmlformats.org/officeDocument/2006/relationships/hyperlink" Target="https://twitter.com/" TargetMode="External"/><Relationship Id="rId1129" Type="http://schemas.openxmlformats.org/officeDocument/2006/relationships/hyperlink" Target="http://www.independent.co.uk/voices/donald-trump-muslim-travel-ban-muslim-brotherhood-terror-bill-civil-society-devastating-effects-a7571426.html" TargetMode="External"/><Relationship Id="rId1683" Type="http://schemas.openxmlformats.org/officeDocument/2006/relationships/hyperlink" Target="https://www.indy100.com/article/website-reveals-tweets-donald-trump-deadbird-7572011" TargetMode="External"/><Relationship Id="rId1890" Type="http://schemas.openxmlformats.org/officeDocument/2006/relationships/hyperlink" Target="https://twitter.com/" TargetMode="External"/><Relationship Id="rId2527" Type="http://schemas.openxmlformats.org/officeDocument/2006/relationships/hyperlink" Target="https://twitter.com/" TargetMode="External"/><Relationship Id="rId2734" Type="http://schemas.openxmlformats.org/officeDocument/2006/relationships/hyperlink" Target="https://twitter.com/" TargetMode="External"/><Relationship Id="rId706" Type="http://schemas.openxmlformats.org/officeDocument/2006/relationships/hyperlink" Target="https://twitter.com/" TargetMode="External"/><Relationship Id="rId913" Type="http://schemas.openxmlformats.org/officeDocument/2006/relationships/hyperlink" Target="https://twitter.com/" TargetMode="External"/><Relationship Id="rId1336" Type="http://schemas.openxmlformats.org/officeDocument/2006/relationships/hyperlink" Target="https://www.google.com/url?rct=j&amp;sa=t&amp;url=https%3A%2F%2Fdot.asahi.com%2Fafp%2F2017021000064.html&amp;ct=ga&amp;cd=CAIyGjVlZTkyYTMyMzI2M2U5YzQ6Y29tOmphOkpQ&amp;usg=AFQjCNFCGfmrWM6IPdVTEbnyuhVWu_0GRg&amp;utm_source=dlvr.it&amp;utm_medium=twitter" TargetMode="External"/><Relationship Id="rId1543" Type="http://schemas.openxmlformats.org/officeDocument/2006/relationships/hyperlink" Target="https://swarajyamag.com/ideas/why-prime-minister-modi-should-wish-donald-trump-a-happy-darwins-day" TargetMode="External"/><Relationship Id="rId1750" Type="http://schemas.openxmlformats.org/officeDocument/2006/relationships/hyperlink" Target="https://twitter.com/" TargetMode="External"/><Relationship Id="rId42" Type="http://schemas.openxmlformats.org/officeDocument/2006/relationships/hyperlink" Target="https://life.spectator.co.uk/2017/02/donald-trump-take-note-every-mans-wardrobe-needs-decent-dressing-gown/" TargetMode="External"/><Relationship Id="rId1403" Type="http://schemas.openxmlformats.org/officeDocument/2006/relationships/hyperlink" Target="http://deadline.com/2017/02/diego-luna-donald-trump-wall-berlin-mexico-maggie-gyllenhaal-paul-verhoeven-1201906405/?utm_medium=twitter&amp;utm_source=dlvr.it" TargetMode="External"/><Relationship Id="rId1610" Type="http://schemas.openxmlformats.org/officeDocument/2006/relationships/hyperlink" Target="https://www.theguardian.com/world/2017/feb/10/donald-trump-agrees-support-one-china-policy-phone-call-xi-jinping?CMP=twt_gu" TargetMode="External"/><Relationship Id="rId289" Type="http://schemas.openxmlformats.org/officeDocument/2006/relationships/hyperlink" Target="https://twitter.com/" TargetMode="External"/><Relationship Id="rId496" Type="http://schemas.openxmlformats.org/officeDocument/2006/relationships/hyperlink" Target="http://route.overnewser.com/polticsnewz/?url=https%3A%2F%2Fwww.washingtonpost.com%2Fnews%2Fmonkey-cage%2Fwp%2F2017%2F02%2F10%2Fdonald-trump-wants-to-change-u-s-nuclear-policy-most-americans-arent-persuaded%2F&amp;utm_source=twitter-tools&amp;utm_medium=PolticsNewz&amp;utm_campaign=article" TargetMode="External"/><Relationship Id="rId2177" Type="http://schemas.openxmlformats.org/officeDocument/2006/relationships/hyperlink" Target="https://twitter.com/" TargetMode="External"/><Relationship Id="rId2384" Type="http://schemas.openxmlformats.org/officeDocument/2006/relationships/hyperlink" Target="https://twitter.com/" TargetMode="External"/><Relationship Id="rId2591" Type="http://schemas.openxmlformats.org/officeDocument/2006/relationships/hyperlink" Target="https://twitter.com/" TargetMode="External"/><Relationship Id="rId149" Type="http://schemas.openxmlformats.org/officeDocument/2006/relationships/hyperlink" Target="https://twitter.com/" TargetMode="External"/><Relationship Id="rId356" Type="http://schemas.openxmlformats.org/officeDocument/2006/relationships/hyperlink" Target="https://twitter.com/" TargetMode="External"/><Relationship Id="rId563" Type="http://schemas.openxmlformats.org/officeDocument/2006/relationships/hyperlink" Target="http://trib.al/c79VQCr" TargetMode="External"/><Relationship Id="rId770" Type="http://schemas.openxmlformats.org/officeDocument/2006/relationships/hyperlink" Target="https://twitter.com/" TargetMode="External"/><Relationship Id="rId1193" Type="http://schemas.openxmlformats.org/officeDocument/2006/relationships/hyperlink" Target="https://www.facebook.com/hulkandtheleagueofjustice/posts/646731482166591"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216" Type="http://schemas.openxmlformats.org/officeDocument/2006/relationships/hyperlink" Target="http://www.lemonde.fr/donald-trump/article/2017/02/10/la-suspension-du-decret-anti-immigration-de-donald-trump-maintenue-par-la-cour-d-appel_5077414_4853715.html?utm_campaign=Echobox&amp;utm_medium=Social&amp;utm_source=Twitter" TargetMode="External"/><Relationship Id="rId423" Type="http://schemas.openxmlformats.org/officeDocument/2006/relationships/hyperlink" Target="http://feeds.feedburner.com/~r/tumblr/VJyL/~3/bwwE7nLUKmI/NLGrHF?utm_source=feedburner&amp;utm_medium=twitter&amp;utm_campaign=janinenatt" TargetMode="External"/><Relationship Id="rId1053" Type="http://schemas.openxmlformats.org/officeDocument/2006/relationships/hyperlink" Target="https://twitter.com/" TargetMode="External"/><Relationship Id="rId1260" Type="http://schemas.openxmlformats.org/officeDocument/2006/relationships/hyperlink" Target="http://trib.al/c79VQCr" TargetMode="External"/><Relationship Id="rId2104" Type="http://schemas.openxmlformats.org/officeDocument/2006/relationships/hyperlink" Target="https://twitter.com/" TargetMode="External"/><Relationship Id="rId630" Type="http://schemas.openxmlformats.org/officeDocument/2006/relationships/hyperlink" Target="http://trib.al/mzSTHxP" TargetMode="External"/><Relationship Id="rId2311" Type="http://schemas.openxmlformats.org/officeDocument/2006/relationships/hyperlink" Target="https://twitter.com/" TargetMode="External"/><Relationship Id="rId1120" Type="http://schemas.openxmlformats.org/officeDocument/2006/relationships/hyperlink" Target="http://theguardiannews.ml/6pg" TargetMode="External"/><Relationship Id="rId1937" Type="http://schemas.openxmlformats.org/officeDocument/2006/relationships/hyperlink" Target="https://twitter.com/" TargetMode="External"/><Relationship Id="rId280" Type="http://schemas.openxmlformats.org/officeDocument/2006/relationships/hyperlink" Target="https://twitter.com/" TargetMode="External"/><Relationship Id="rId140" Type="http://schemas.openxmlformats.org/officeDocument/2006/relationships/hyperlink" Target="https://twitter.com/" TargetMode="External"/><Relationship Id="rId6" Type="http://schemas.openxmlformats.org/officeDocument/2006/relationships/hyperlink" Target="http://www.mstar.com.my/berita/berita-dunia/2017/02/10/trump-mahkamah-persekutuan/" TargetMode="External"/><Relationship Id="rId2778" Type="http://schemas.openxmlformats.org/officeDocument/2006/relationships/hyperlink" Target="https://twitter.com/" TargetMode="External"/><Relationship Id="rId957" Type="http://schemas.openxmlformats.org/officeDocument/2006/relationships/hyperlink" Target="https://twitter.com/" TargetMode="External"/><Relationship Id="rId1587" Type="http://schemas.openxmlformats.org/officeDocument/2006/relationships/hyperlink" Target="https://timesofislamabad.com/death-america-hundreds-thousands-iranians-march-donald-trump/2017/02/10/"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86" Type="http://schemas.openxmlformats.org/officeDocument/2006/relationships/hyperlink" Target="https://twitter.com/" TargetMode="External"/><Relationship Id="rId817" Type="http://schemas.openxmlformats.org/officeDocument/2006/relationships/hyperlink" Target="https://twitter.com/" TargetMode="External"/><Relationship Id="rId1447" Type="http://schemas.openxmlformats.org/officeDocument/2006/relationships/hyperlink" Target="http://epmundo.com/donald-trump-dice-que-va-en-serio-yo-no-bromeo-y-muchas-cosas-sucederan/" TargetMode="External"/><Relationship Id="rId1654" Type="http://schemas.openxmlformats.org/officeDocument/2006/relationships/hyperlink" Target="http://trib.al/7EwTHi6" TargetMode="External"/><Relationship Id="rId1861" Type="http://schemas.openxmlformats.org/officeDocument/2006/relationships/hyperlink" Target="https://twitter.com/" TargetMode="External"/><Relationship Id="rId2705" Type="http://schemas.openxmlformats.org/officeDocument/2006/relationships/hyperlink" Target="https://twitter.com/" TargetMode="External"/><Relationship Id="rId1307" Type="http://schemas.openxmlformats.org/officeDocument/2006/relationships/hyperlink" Target="http://www.haber7.com/amerika/haber/2255465-trump-putin-gorusmesindeki-carpici-detay" TargetMode="External"/><Relationship Id="rId1514" Type="http://schemas.openxmlformats.org/officeDocument/2006/relationships/hyperlink" Target="http://www.nytimes.com/2017/02/09/us/politics/donald-trump-administration.html" TargetMode="External"/><Relationship Id="rId1721" Type="http://schemas.openxmlformats.org/officeDocument/2006/relationships/hyperlink" Target="https://twitter.com/" TargetMode="External"/><Relationship Id="rId13" Type="http://schemas.openxmlformats.org/officeDocument/2006/relationships/hyperlink" Target="http://www.ofuxico.com.br/noticias-sobre-famosos/divida-de-donald-trump-chega-a-us-900-milhoes/2017/02/10-286655.html" TargetMode="External"/><Relationship Id="rId2288" Type="http://schemas.openxmlformats.org/officeDocument/2006/relationships/hyperlink" Target="https://twitter.com/" TargetMode="External"/><Relationship Id="rId2495" Type="http://schemas.openxmlformats.org/officeDocument/2006/relationships/hyperlink" Target="https://twitter.com/" TargetMode="External"/><Relationship Id="rId467" Type="http://schemas.openxmlformats.org/officeDocument/2006/relationships/hyperlink" Target="http://www.epochtimes.de/politik/welt/tyrannenmord-auf-medien-cover-donald-trump-im-fadenkreuz-mit-aufschrift-warum-nicht-a2045588.html" TargetMode="External"/><Relationship Id="rId1097" Type="http://schemas.openxmlformats.org/officeDocument/2006/relationships/hyperlink" Target="https://t.co/HJ6q7L6ex0" TargetMode="External"/><Relationship Id="rId2148" Type="http://schemas.openxmlformats.org/officeDocument/2006/relationships/hyperlink" Target="https://twitter.com/" TargetMode="External"/><Relationship Id="rId674" Type="http://schemas.openxmlformats.org/officeDocument/2006/relationships/hyperlink" Target="https://twitter.com/" TargetMode="External"/><Relationship Id="rId881" Type="http://schemas.openxmlformats.org/officeDocument/2006/relationships/hyperlink" Target="https://twitter.com/" TargetMode="External"/><Relationship Id="rId2355" Type="http://schemas.openxmlformats.org/officeDocument/2006/relationships/hyperlink" Target="https://twitter.com/" TargetMode="External"/><Relationship Id="rId2562" Type="http://schemas.openxmlformats.org/officeDocument/2006/relationships/hyperlink" Target="https://twitter.com/" TargetMode="External"/><Relationship Id="rId327" Type="http://schemas.openxmlformats.org/officeDocument/2006/relationships/hyperlink" Target="https://twitter.com/" TargetMode="External"/><Relationship Id="rId534" Type="http://schemas.openxmlformats.org/officeDocument/2006/relationships/hyperlink" Target="http://www.palmerreport.com/opinion/money-laundering-russia-donald-trump/1329/" TargetMode="External"/><Relationship Id="rId741" Type="http://schemas.openxmlformats.org/officeDocument/2006/relationships/hyperlink" Target="https://twitter.com/" TargetMode="External"/><Relationship Id="rId1164" Type="http://schemas.openxmlformats.org/officeDocument/2006/relationships/hyperlink" Target="http://www.nationalreview.com/article/444785/ninth-circuit-travel-ban-donald-trump-ruling" TargetMode="External"/><Relationship Id="rId1371" Type="http://schemas.openxmlformats.org/officeDocument/2006/relationships/hyperlink" Target="http://www.huffingtonpost.fr/2017/02/09/pour-steve-bannon-leminence-grise-de-donald-trump-lapocalyps/" TargetMode="External"/><Relationship Id="rId2008" Type="http://schemas.openxmlformats.org/officeDocument/2006/relationships/hyperlink" Target="https://twitter.com/" TargetMode="External"/><Relationship Id="rId2215" Type="http://schemas.openxmlformats.org/officeDocument/2006/relationships/hyperlink" Target="https://twitter.com/" TargetMode="External"/><Relationship Id="rId2422" Type="http://schemas.openxmlformats.org/officeDocument/2006/relationships/hyperlink" Target="https://twitter.com/" TargetMode="External"/><Relationship Id="rId601" Type="http://schemas.openxmlformats.org/officeDocument/2006/relationships/hyperlink" Target="https://t.co/QyR5LRsFDk" TargetMode="External"/><Relationship Id="rId1024" Type="http://schemas.openxmlformats.org/officeDocument/2006/relationships/hyperlink" Target="https://twitter.com/" TargetMode="External"/><Relationship Id="rId1231" Type="http://schemas.openxmlformats.org/officeDocument/2006/relationships/hyperlink" Target="http://trib.al/HT05OW0" TargetMode="External"/><Relationship Id="rId184" Type="http://schemas.openxmlformats.org/officeDocument/2006/relationships/hyperlink" Target="http://www.dierotepille.com/index.php?id=14&amp;url=579700" TargetMode="External"/><Relationship Id="rId391" Type="http://schemas.openxmlformats.org/officeDocument/2006/relationships/hyperlink" Target="https://t.co/KGvb5MHKrW" TargetMode="External"/><Relationship Id="rId1908" Type="http://schemas.openxmlformats.org/officeDocument/2006/relationships/hyperlink" Target="https://twitter.com/" TargetMode="External"/><Relationship Id="rId2072" Type="http://schemas.openxmlformats.org/officeDocument/2006/relationships/hyperlink" Target="https://twitter.com/" TargetMode="External"/><Relationship Id="rId251" Type="http://schemas.openxmlformats.org/officeDocument/2006/relationships/hyperlink" Target="https://twitter.com/" TargetMode="External"/><Relationship Id="rId111" Type="http://schemas.openxmlformats.org/officeDocument/2006/relationships/hyperlink" Target="https://twitter.com/" TargetMode="External"/><Relationship Id="rId1698" Type="http://schemas.openxmlformats.org/officeDocument/2006/relationships/hyperlink" Target="http://nyti.ms/2ka9U4V" TargetMode="External"/><Relationship Id="rId2749" Type="http://schemas.openxmlformats.org/officeDocument/2006/relationships/hyperlink" Target="https://twitter.com/" TargetMode="External"/><Relationship Id="rId928" Type="http://schemas.openxmlformats.org/officeDocument/2006/relationships/hyperlink" Target="https://twitter.com/" TargetMode="External"/><Relationship Id="rId1558" Type="http://schemas.openxmlformats.org/officeDocument/2006/relationships/hyperlink" Target="https://www.youtube.com/watch?v=x8UZQkN52o4&amp;feature=youtu.be&amp;a" TargetMode="External"/><Relationship Id="rId1765" Type="http://schemas.openxmlformats.org/officeDocument/2006/relationships/hyperlink" Target="https://twitter.com/" TargetMode="External"/><Relationship Id="rId2609" Type="http://schemas.openxmlformats.org/officeDocument/2006/relationships/hyperlink" Target="https://twitter.com/" TargetMode="External"/><Relationship Id="rId57" Type="http://schemas.openxmlformats.org/officeDocument/2006/relationships/hyperlink" Target="http://feeds.feedburner.com/~r/tumblr/omsj/~3/RlrTipjMECo/NLFTCD?utm_source=feedburner&amp;utm_medium=twitter&amp;utm_campaign=janinenatt" TargetMode="External"/><Relationship Id="rId1418" Type="http://schemas.openxmlformats.org/officeDocument/2006/relationships/hyperlink" Target="http://epmundo.com/donald-trump-dice-que-va-en-serio-yo-no-bromeo-y-muchas-cosas-sucederan/" TargetMode="External"/><Relationship Id="rId1972" Type="http://schemas.openxmlformats.org/officeDocument/2006/relationships/hyperlink" Target="https://twitter.com/" TargetMode="External"/><Relationship Id="rId1625" Type="http://schemas.openxmlformats.org/officeDocument/2006/relationships/hyperlink" Target="http://trib.al/1i9tGsZ" TargetMode="External"/><Relationship Id="rId1832" Type="http://schemas.openxmlformats.org/officeDocument/2006/relationships/hyperlink" Target="https://twitter.com/" TargetMode="External"/><Relationship Id="rId2399" Type="http://schemas.openxmlformats.org/officeDocument/2006/relationships/hyperlink" Target="https://twitter.com/" TargetMode="External"/><Relationship Id="rId578" Type="http://schemas.openxmlformats.org/officeDocument/2006/relationships/hyperlink" Target="https://www.youtube.com/watch?v=x8UZQkN52o4&amp;feature=youtu.be&amp;a" TargetMode="External"/><Relationship Id="rId785" Type="http://schemas.openxmlformats.org/officeDocument/2006/relationships/hyperlink" Target="https://twitter.com/" TargetMode="External"/><Relationship Id="rId992" Type="http://schemas.openxmlformats.org/officeDocument/2006/relationships/hyperlink" Target="https://twitter.com/"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438" Type="http://schemas.openxmlformats.org/officeDocument/2006/relationships/hyperlink" Target="https://www.nytimes.com/glogin?URI=https%3A%2F%2Fwww.nytimes.com%2F2017%2F02%2F09%2Fworld%2Fasia%2Fdonald-trump-china-xi-jinping-letter.html%3F_r%3D1" TargetMode="External"/><Relationship Id="rId645" Type="http://schemas.openxmlformats.org/officeDocument/2006/relationships/hyperlink" Target="http://www.politico.com/story/2017/02/donald-trump-challenges-governing-presidency-234879"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trib.al/QYUsYA9" TargetMode="External"/><Relationship Id="rId1482" Type="http://schemas.openxmlformats.org/officeDocument/2006/relationships/hyperlink" Target="http://www.dailydot.com/unclick/best-donald-trump-memes/?tw=dd" TargetMode="External"/><Relationship Id="rId2119" Type="http://schemas.openxmlformats.org/officeDocument/2006/relationships/hyperlink" Target="https://twitter.com/" TargetMode="External"/><Relationship Id="rId2326" Type="http://schemas.openxmlformats.org/officeDocument/2006/relationships/hyperlink" Target="https://twitter.com/"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05" Type="http://schemas.openxmlformats.org/officeDocument/2006/relationships/hyperlink" Target="https://www.change.org/p/justin-trudeau-do-not-meet-with-donald-trump" TargetMode="External"/><Relationship Id="rId712" Type="http://schemas.openxmlformats.org/officeDocument/2006/relationships/hyperlink" Target="https://twitter.com/" TargetMode="External"/><Relationship Id="rId1135" Type="http://schemas.openxmlformats.org/officeDocument/2006/relationships/hyperlink" Target="http://ti.me/2k7vYgR" TargetMode="External"/><Relationship Id="rId1342" Type="http://schemas.openxmlformats.org/officeDocument/2006/relationships/hyperlink" Target="https://twitter.com/i/web/status/830029384761348099" TargetMode="External"/><Relationship Id="rId1202" Type="http://schemas.openxmlformats.org/officeDocument/2006/relationships/hyperlink" Target="http://trib.al/z77oVOL" TargetMode="External"/><Relationship Id="rId2600" Type="http://schemas.openxmlformats.org/officeDocument/2006/relationships/hyperlink" Target="https://twitter.com/" TargetMode="External"/><Relationship Id="rId295" Type="http://schemas.openxmlformats.org/officeDocument/2006/relationships/hyperlink" Target="https://twitter.com/" TargetMode="External"/><Relationship Id="rId2183" Type="http://schemas.openxmlformats.org/officeDocument/2006/relationships/hyperlink" Target="https://twitter.com/" TargetMode="External"/><Relationship Id="rId2390" Type="http://schemas.openxmlformats.org/officeDocument/2006/relationships/hyperlink" Target="https://twitter.com/" TargetMode="External"/><Relationship Id="rId155" Type="http://schemas.openxmlformats.org/officeDocument/2006/relationships/hyperlink" Target="http://www.prospectmagazine.co.uk/magazine/interview-michael-lewis-whats-wrong-with-trumps-mind" TargetMode="External"/><Relationship Id="rId362" Type="http://schemas.openxmlformats.org/officeDocument/2006/relationships/hyperlink" Target="https://twitter.com/"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222" Type="http://schemas.openxmlformats.org/officeDocument/2006/relationships/hyperlink" Target="http://www.foxnews.com/politics/2017/02/10/did-neil-gorsuch-distance-himself-from-donald-trump-its-complicated.html" TargetMode="External"/><Relationship Id="rId2110" Type="http://schemas.openxmlformats.org/officeDocument/2006/relationships/hyperlink" Target="https://twitter.com/" TargetMode="External"/><Relationship Id="rId1669" Type="http://schemas.openxmlformats.org/officeDocument/2006/relationships/hyperlink" Target="http://trib.al/aritpEi" TargetMode="External"/><Relationship Id="rId1876" Type="http://schemas.openxmlformats.org/officeDocument/2006/relationships/hyperlink" Target="https://twitter.com/" TargetMode="External"/><Relationship Id="rId1529" Type="http://schemas.openxmlformats.org/officeDocument/2006/relationships/hyperlink" Target="http://ow.ly/QEHw509pMVm" TargetMode="External"/><Relationship Id="rId1736" Type="http://schemas.openxmlformats.org/officeDocument/2006/relationships/hyperlink" Target="https://twitter.com/" TargetMode="External"/><Relationship Id="rId1943" Type="http://schemas.openxmlformats.org/officeDocument/2006/relationships/hyperlink" Target="https://twitter.com/" TargetMode="External"/><Relationship Id="rId28" Type="http://schemas.openxmlformats.org/officeDocument/2006/relationships/hyperlink" Target="http://economia.icaew.com/en/opinion/february-2017/why-adopting-populist-policies-will-hasten-the-eus-demise-donald-trump-marine-le-pen" TargetMode="External"/><Relationship Id="rId1803" Type="http://schemas.openxmlformats.org/officeDocument/2006/relationships/hyperlink" Target="https://twitter.com/" TargetMode="External"/><Relationship Id="rId689" Type="http://schemas.openxmlformats.org/officeDocument/2006/relationships/hyperlink" Target="https://twitter.com/" TargetMode="External"/><Relationship Id="rId896" Type="http://schemas.openxmlformats.org/officeDocument/2006/relationships/hyperlink" Target="https://twitter.com/" TargetMode="External"/><Relationship Id="rId2577" Type="http://schemas.openxmlformats.org/officeDocument/2006/relationships/hyperlink" Target="https://twitter.com/" TargetMode="External"/><Relationship Id="rId2784" Type="http://schemas.openxmlformats.org/officeDocument/2006/relationships/printerSettings" Target="../printerSettings/printerSettings1.bin"/><Relationship Id="rId549" Type="http://schemas.openxmlformats.org/officeDocument/2006/relationships/hyperlink" Target="http://www.cnn.com/2017/02/09/politics/donald-trump-military-service-veterans-mccain/index.html" TargetMode="External"/><Relationship Id="rId756" Type="http://schemas.openxmlformats.org/officeDocument/2006/relationships/hyperlink" Target="https://twitter.com/" TargetMode="External"/><Relationship Id="rId1179" Type="http://schemas.openxmlformats.org/officeDocument/2006/relationships/hyperlink" Target="https://www.theguardian.com/us-news/2017/feb/09/pete-souza-barack-obama-official-white-house-photographer-trolling-donald-trump-instagram?CMP=share_btn_tw" TargetMode="External"/><Relationship Id="rId1386" Type="http://schemas.openxmlformats.org/officeDocument/2006/relationships/hyperlink" Target="http://www.scotsman.com/news/politics/how-will-scotland-react-to-donald-trump-s-visit-1-4360572" TargetMode="External"/><Relationship Id="rId1593" Type="http://schemas.openxmlformats.org/officeDocument/2006/relationships/hyperlink" Target="http://linkis.com/almost-freeprod.com/8G1EQ" TargetMode="External"/><Relationship Id="rId2437" Type="http://schemas.openxmlformats.org/officeDocument/2006/relationships/hyperlink" Target="https://twitter.com/" TargetMode="External"/><Relationship Id="rId409" Type="http://schemas.openxmlformats.org/officeDocument/2006/relationships/hyperlink" Target="https://www.theguardian.com/commentisfree/2017/feb/08/donald-trump-obnoxious-karma-reincarnated-as-himself-frankie-boyle?CMP=share_btn_tw" TargetMode="External"/><Relationship Id="rId963" Type="http://schemas.openxmlformats.org/officeDocument/2006/relationships/hyperlink" Target="https://twitter.com/" TargetMode="External"/><Relationship Id="rId1039" Type="http://schemas.openxmlformats.org/officeDocument/2006/relationships/hyperlink" Target="https://twitter.com/" TargetMode="External"/><Relationship Id="rId1246" Type="http://schemas.openxmlformats.org/officeDocument/2006/relationships/hyperlink" Target="https://twitter.com/i/web/status/829858202602795008" TargetMode="External"/><Relationship Id="rId2644" Type="http://schemas.openxmlformats.org/officeDocument/2006/relationships/hyperlink" Target="https://twitter.com/" TargetMode="External"/><Relationship Id="rId92" Type="http://schemas.openxmlformats.org/officeDocument/2006/relationships/hyperlink" Target="https://twitter.com/" TargetMode="External"/><Relationship Id="rId616" Type="http://schemas.openxmlformats.org/officeDocument/2006/relationships/hyperlink" Target="http://m.dailykos.com/story/2017/2/9/1631858/-Donald-Trump-has-successfully-buried-the-story-that-worries-him-most" TargetMode="External"/><Relationship Id="rId823" Type="http://schemas.openxmlformats.org/officeDocument/2006/relationships/hyperlink" Target="https://twitter.com/" TargetMode="External"/><Relationship Id="rId1453" Type="http://schemas.openxmlformats.org/officeDocument/2006/relationships/hyperlink" Target="http://epmundo.com/donald-trump-dice-que-va-en-serio-yo-no-bromeo-y-muchas-cosas-sucederan/" TargetMode="External"/><Relationship Id="rId1660" Type="http://schemas.openxmlformats.org/officeDocument/2006/relationships/hyperlink" Target="http://trib.al/7EwTHi6" TargetMode="External"/><Relationship Id="rId2504" Type="http://schemas.openxmlformats.org/officeDocument/2006/relationships/hyperlink" Target="https://twitter.com/" TargetMode="External"/><Relationship Id="rId2711" Type="http://schemas.openxmlformats.org/officeDocument/2006/relationships/hyperlink" Target="https://twitter.com/" TargetMode="External"/><Relationship Id="rId1106" Type="http://schemas.openxmlformats.org/officeDocument/2006/relationships/hyperlink" Target="http://jaquemateweb.com/diputados-opos" TargetMode="External"/><Relationship Id="rId1313" Type="http://schemas.openxmlformats.org/officeDocument/2006/relationships/hyperlink" Target="http://www.independent.co.uk/news/world/americas/george-w-bush-adviser-eliot-cohen-donald-trump-mentally-unwell-us-president-white-house-a7568281.html?utm_campaign=crowdfire&amp;utm_content=crowdfire&amp;utm_medium=social&amp;utm_source=twitter" TargetMode="External"/><Relationship Id="rId1520" Type="http://schemas.openxmlformats.org/officeDocument/2006/relationships/hyperlink" Target="http://econ.trib.al/L2g1Sds" TargetMode="External"/><Relationship Id="rId199" Type="http://schemas.openxmlformats.org/officeDocument/2006/relationships/hyperlink" Target="http://www.wordsepic.com/2017/01/ipob-gets-vip-slot-at-donald-trumps.html" TargetMode="External"/><Relationship Id="rId2087" Type="http://schemas.openxmlformats.org/officeDocument/2006/relationships/hyperlink" Target="https://twitter.com/" TargetMode="External"/><Relationship Id="rId2294" Type="http://schemas.openxmlformats.org/officeDocument/2006/relationships/hyperlink" Target="https://twitter.com/" TargetMode="External"/><Relationship Id="rId266" Type="http://schemas.openxmlformats.org/officeDocument/2006/relationships/hyperlink" Target="https://twitter.com/" TargetMode="External"/><Relationship Id="rId473" Type="http://schemas.openxmlformats.org/officeDocument/2006/relationships/hyperlink" Target="http://www.982thebeat.com/" TargetMode="External"/><Relationship Id="rId680" Type="http://schemas.openxmlformats.org/officeDocument/2006/relationships/hyperlink" Target="https://twitter.com/" TargetMode="External"/><Relationship Id="rId2154" Type="http://schemas.openxmlformats.org/officeDocument/2006/relationships/hyperlink" Target="https://twitter.com/" TargetMode="External"/><Relationship Id="rId2361" Type="http://schemas.openxmlformats.org/officeDocument/2006/relationships/hyperlink" Target="https://twitter.com/" TargetMode="External"/><Relationship Id="rId126" Type="http://schemas.openxmlformats.org/officeDocument/2006/relationships/hyperlink" Target="https://twitter.com/" TargetMode="External"/><Relationship Id="rId333" Type="http://schemas.openxmlformats.org/officeDocument/2006/relationships/hyperlink" Target="https://twitter.com/" TargetMode="External"/><Relationship Id="rId540" Type="http://schemas.openxmlformats.org/officeDocument/2006/relationships/hyperlink" Target="http://www.lefigaro.fr/international/2017/02/10/01003-20170210ARTFIG00003-la-cour-d-appel-confirme-le-gel-du-decret-anti-immigration-de-trump.php" TargetMode="External"/><Relationship Id="rId1170" Type="http://schemas.openxmlformats.org/officeDocument/2006/relationships/hyperlink" Target="http://trib.al/plCTOt9" TargetMode="External"/><Relationship Id="rId2014" Type="http://schemas.openxmlformats.org/officeDocument/2006/relationships/hyperlink" Target="https://twitter.com/" TargetMode="External"/><Relationship Id="rId2221" Type="http://schemas.openxmlformats.org/officeDocument/2006/relationships/hyperlink" Target="https://twitter.com/" TargetMode="External"/><Relationship Id="rId1030" Type="http://schemas.openxmlformats.org/officeDocument/2006/relationships/hyperlink" Target="https://twitter.com/" TargetMode="External"/><Relationship Id="rId400" Type="http://schemas.openxmlformats.org/officeDocument/2006/relationships/hyperlink" Target="http://trib.al/aritpEi" TargetMode="External"/><Relationship Id="rId1987" Type="http://schemas.openxmlformats.org/officeDocument/2006/relationships/hyperlink" Target="https://twitter.com/" TargetMode="External"/><Relationship Id="rId1847" Type="http://schemas.openxmlformats.org/officeDocument/2006/relationships/hyperlink" Target="https://twitter.com/" TargetMode="External"/><Relationship Id="rId1707" Type="http://schemas.openxmlformats.org/officeDocument/2006/relationships/hyperlink" Target="http://cnnespanol.cnn.com/?p=378195" TargetMode="External"/><Relationship Id="rId190" Type="http://schemas.openxmlformats.org/officeDocument/2006/relationships/hyperlink" Target="http://www.theintelligencer.net/news/top-headlines/2017/02/west-virginia-senators-capito-and-manchin-meet-with-trump/" TargetMode="External"/><Relationship Id="rId1914" Type="http://schemas.openxmlformats.org/officeDocument/2006/relationships/hyperlink" Target="https://twitter.com/" TargetMode="External"/><Relationship Id="rId2688"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www.independent.co.uk/news/world/europe/french-presidential-candidate-emmanuel-macron-donald-trump-us-climate-change-scientists-please-come-a7572811.html" TargetMode="External"/><Relationship Id="rId2548" Type="http://schemas.openxmlformats.org/officeDocument/2006/relationships/hyperlink" Target="https://twitter.com/" TargetMode="External"/><Relationship Id="rId2755" Type="http://schemas.openxmlformats.org/officeDocument/2006/relationships/hyperlink" Target="https://twitter.com/" TargetMode="External"/><Relationship Id="rId727" Type="http://schemas.openxmlformats.org/officeDocument/2006/relationships/hyperlink" Target="https://twitter.com/" TargetMode="External"/><Relationship Id="rId934" Type="http://schemas.openxmlformats.org/officeDocument/2006/relationships/hyperlink" Target="https://twitter.com/" TargetMode="External"/><Relationship Id="rId1357" Type="http://schemas.openxmlformats.org/officeDocument/2006/relationships/hyperlink" Target="http://www.washingtonpost.com/blogs/monkey-cage/wp/2017/02/10/donald-trump-wants-to-change-u-s-nuclear-policy-most-americans-arent-persuaded/" TargetMode="External"/><Relationship Id="rId1564" Type="http://schemas.openxmlformats.org/officeDocument/2006/relationships/hyperlink" Target="http://www.breitbart.com/big-government/2017/02/08/donald-trump-wall-getting-designed-right-now/" TargetMode="External"/><Relationship Id="rId1771" Type="http://schemas.openxmlformats.org/officeDocument/2006/relationships/hyperlink" Target="https://twitter.com/" TargetMode="External"/><Relationship Id="rId2408" Type="http://schemas.openxmlformats.org/officeDocument/2006/relationships/hyperlink" Target="https://twitter.com/" TargetMode="External"/><Relationship Id="rId2615" Type="http://schemas.openxmlformats.org/officeDocument/2006/relationships/hyperlink" Target="https://twitter.com/" TargetMode="External"/><Relationship Id="rId63" Type="http://schemas.openxmlformats.org/officeDocument/2006/relationships/hyperlink" Target="http://www.marketingdelosdeportes.com/index.php/marc-crosas-otro-jugador-en-contra-de-donald-trump/" TargetMode="External"/><Relationship Id="rId1217" Type="http://schemas.openxmlformats.org/officeDocument/2006/relationships/hyperlink" Target="http://www.politico.com/story/2017/02/donald-trump-challenges-governing-presidency-234879" TargetMode="External"/><Relationship Id="rId1424" Type="http://schemas.openxmlformats.org/officeDocument/2006/relationships/hyperlink" Target="http://www.bing.com/news/apiclick.aspx?ref=FexRss&amp;aid=&amp;tid=B773DE3557F34ED0AB0EFBD89B05596E&amp;url=https://www.theguardian.com/us-news/2017/feb/10/standing-rock-fbi-investigation-dakota-access&amp;c=3139658237051332697&amp;mkt=en-us" TargetMode="External"/><Relationship Id="rId1631" Type="http://schemas.openxmlformats.org/officeDocument/2006/relationships/hyperlink" Target="https://www.nytimes.com/glogin?URI=https%3A%2F%2Fwww.nytimes.com%2F2017%2F02%2F09%2Fworld%2Fasia%2Fdonald-trump-china-xi-jinping-letter.html%3Fsmid%3Dnytcore-ipad-share%26smprod%3Dnytcore-ipad%26_r%3D0" TargetMode="External"/><Relationship Id="rId2198" Type="http://schemas.openxmlformats.org/officeDocument/2006/relationships/hyperlink" Target="https://twitter.com/" TargetMode="External"/><Relationship Id="rId377" Type="http://schemas.openxmlformats.org/officeDocument/2006/relationships/hyperlink" Target="https://twitter.com/" TargetMode="External"/><Relationship Id="rId584" Type="http://schemas.openxmlformats.org/officeDocument/2006/relationships/hyperlink" Target="http://uproxx.com/?p=400343290" TargetMode="External"/><Relationship Id="rId2058" Type="http://schemas.openxmlformats.org/officeDocument/2006/relationships/hyperlink" Target="https://twitter.com/" TargetMode="External"/><Relationship Id="rId2265" Type="http://schemas.openxmlformats.org/officeDocument/2006/relationships/hyperlink" Target="https://twitter.com/" TargetMode="External"/><Relationship Id="rId237" Type="http://schemas.openxmlformats.org/officeDocument/2006/relationships/hyperlink" Target="http://www.washingtontimes.com/news/2017/feb/7/donald-trump-i-dont-know-putin-have-no-deals-russi/" TargetMode="External"/><Relationship Id="rId791" Type="http://schemas.openxmlformats.org/officeDocument/2006/relationships/hyperlink" Target="https://twitter.com/" TargetMode="External"/><Relationship Id="rId1074" Type="http://schemas.openxmlformats.org/officeDocument/2006/relationships/hyperlink" Target="https://twitter.com/" TargetMode="External"/><Relationship Id="rId2472" Type="http://schemas.openxmlformats.org/officeDocument/2006/relationships/hyperlink" Target="https://twitter.com/" TargetMode="External"/><Relationship Id="rId444" Type="http://schemas.openxmlformats.org/officeDocument/2006/relationships/hyperlink" Target="http://www.teenvogue.com/story/congresswoman-maxine-waters-believes-donald-trump-should-be-impeached" TargetMode="External"/><Relationship Id="rId651" Type="http://schemas.openxmlformats.org/officeDocument/2006/relationships/hyperlink" Target="http://www.spiegel.de/politik/deutschland/wolfgang-schaeuble-vergleicht-martin-schulz-mit-donald-trump-a-1133973.html" TargetMode="External"/><Relationship Id="rId1281" Type="http://schemas.openxmlformats.org/officeDocument/2006/relationships/hyperlink" Target="http://www.independent.co.uk/news/world/americas/donald-trump-sign-executive-order-police-more-authority-murder-shooting-us-president-jeff-sessions-a7572001.html"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304" Type="http://schemas.openxmlformats.org/officeDocument/2006/relationships/hyperlink" Target="https://twitter.com/" TargetMode="External"/><Relationship Id="rId511" Type="http://schemas.openxmlformats.org/officeDocument/2006/relationships/hyperlink" Target="http://www.motherjones.com/politics/2017/02/sure-fire-way-funnel-dark-money-donald-trump-book-his-hotels" TargetMode="External"/><Relationship Id="rId1141" Type="http://schemas.openxmlformats.org/officeDocument/2006/relationships/hyperlink" Target="http://www.economist.com/news/leaders/21716609-it-terrible-idea-donald-trump-seeks-grand-bargain-vladimir-putin?frsc=dg%7Cd" TargetMode="External"/><Relationship Id="rId1001" Type="http://schemas.openxmlformats.org/officeDocument/2006/relationships/hyperlink" Target="https://twitter.com/" TargetMode="External"/><Relationship Id="rId1958" Type="http://schemas.openxmlformats.org/officeDocument/2006/relationships/hyperlink" Target="https://twitter.com/" TargetMode="External"/><Relationship Id="rId1818" Type="http://schemas.openxmlformats.org/officeDocument/2006/relationships/hyperlink" Target="https://twitter.com/" TargetMode="External"/><Relationship Id="rId161" Type="http://schemas.openxmlformats.org/officeDocument/2006/relationships/hyperlink" Target="https://www.change.org/p/justin-trudeau-do-not-meet-with-donald-trump" TargetMode="External"/><Relationship Id="rId978" Type="http://schemas.openxmlformats.org/officeDocument/2006/relationships/hyperlink" Target="https://twitter.com/" TargetMode="External"/><Relationship Id="rId2659" Type="http://schemas.openxmlformats.org/officeDocument/2006/relationships/hyperlink" Target="https://twitter.com/" TargetMode="External"/><Relationship Id="rId838" Type="http://schemas.openxmlformats.org/officeDocument/2006/relationships/hyperlink" Target="https://twitter.com/" TargetMode="External"/><Relationship Id="rId1468" Type="http://schemas.openxmlformats.org/officeDocument/2006/relationships/hyperlink" Target="http://www.nbcnews.com/politics/white-house/donald-trump-s-feud-nordstrom-sparks-warnings-ethics-experts-n719141" TargetMode="External"/><Relationship Id="rId1675" Type="http://schemas.openxmlformats.org/officeDocument/2006/relationships/hyperlink" Target="https://www.youtube.com/watch?v=RygCVAEcCsE&amp;feature=youtu.be"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1328" Type="http://schemas.openxmlformats.org/officeDocument/2006/relationships/hyperlink" Target="http://pulse.com.gh/international/donald-trump-us-president-changes-tune-on-one-china-policy-id6201089.html?utm_medium=Social&amp;utm_campaign=Echobox&amp;utm_source=Twitter&amp;utm_term=Autofeed" TargetMode="External"/><Relationship Id="rId1535" Type="http://schemas.openxmlformats.org/officeDocument/2006/relationships/hyperlink" Target="https://www.theguardian.com/commentisfree/2017/feb/09/jeff-sessions-donald-trumps-radical-republicans?CMP=share_btn_tw" TargetMode="External"/><Relationship Id="rId905" Type="http://schemas.openxmlformats.org/officeDocument/2006/relationships/hyperlink" Target="https://twitter.com/" TargetMode="External"/><Relationship Id="rId1742" Type="http://schemas.openxmlformats.org/officeDocument/2006/relationships/hyperlink" Target="https://twitter.com/" TargetMode="External"/><Relationship Id="rId34" Type="http://schemas.openxmlformats.org/officeDocument/2006/relationships/hyperlink" Target="http://aus.news897.com/post/143796791429?utm_source=dlvr.it&amp;utm_medium=twitter" TargetMode="External"/><Relationship Id="rId1602" Type="http://schemas.openxmlformats.org/officeDocument/2006/relationships/hyperlink" Target="http://trib.al/aritpEi" TargetMode="External"/><Relationship Id="rId488" Type="http://schemas.openxmlformats.org/officeDocument/2006/relationships/hyperlink" Target="http://www.nbcnews.com/politics/white-house/donald-trump-s-feud-nordstrom-sparks-warnings-ethics-experts-n719141" TargetMode="External"/><Relationship Id="rId695" Type="http://schemas.openxmlformats.org/officeDocument/2006/relationships/hyperlink" Target="https://twitter.com/" TargetMode="External"/><Relationship Id="rId2169" Type="http://schemas.openxmlformats.org/officeDocument/2006/relationships/hyperlink" Target="https://twitter.com/" TargetMode="External"/><Relationship Id="rId2376" Type="http://schemas.openxmlformats.org/officeDocument/2006/relationships/hyperlink" Target="https://twitter.com/" TargetMode="External"/><Relationship Id="rId2583" Type="http://schemas.openxmlformats.org/officeDocument/2006/relationships/hyperlink" Target="https://twitter.com/" TargetMode="External"/><Relationship Id="rId348" Type="http://schemas.openxmlformats.org/officeDocument/2006/relationships/hyperlink" Target="https://twitter.com/" TargetMode="External"/><Relationship Id="rId555" Type="http://schemas.openxmlformats.org/officeDocument/2006/relationships/hyperlink" Target="http://trib.al/c79VQCr" TargetMode="External"/><Relationship Id="rId762" Type="http://schemas.openxmlformats.org/officeDocument/2006/relationships/hyperlink" Target="https://twitter.com/" TargetMode="External"/><Relationship Id="rId1185" Type="http://schemas.openxmlformats.org/officeDocument/2006/relationships/hyperlink" Target="http://www.wowkeren.com/berita/tampil/00148096.html" TargetMode="External"/><Relationship Id="rId1392" Type="http://schemas.openxmlformats.org/officeDocument/2006/relationships/hyperlink" Target="https://twitter.com/i/web/status/830023523301150723" TargetMode="External"/><Relationship Id="rId2029" Type="http://schemas.openxmlformats.org/officeDocument/2006/relationships/hyperlink" Target="https://twitter.com/" TargetMode="External"/><Relationship Id="rId2236" Type="http://schemas.openxmlformats.org/officeDocument/2006/relationships/hyperlink" Target="https://twitter.com/"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208" Type="http://schemas.openxmlformats.org/officeDocument/2006/relationships/hyperlink" Target="https://twitter.com/i/web/status/829834278401880064" TargetMode="External"/><Relationship Id="rId415" Type="http://schemas.openxmlformats.org/officeDocument/2006/relationships/hyperlink" Target="http://www.huffingtonpost.com/entry/donald-trump-bathrobe-photoshop-battle_us_589c2ac6e4b09bd304c02016?ncid=engmodushpmg00000004" TargetMode="External"/><Relationship Id="rId622" Type="http://schemas.openxmlformats.org/officeDocument/2006/relationships/hyperlink" Target="http://www.cnn.com/2017/02/10/us/trump-travel-ban-timeline/index.html?sr=twpol021017trump-travel-ban-timeline1208PMStoryLink&amp;linkId=34351206" TargetMode="External"/><Relationship Id="rId1045" Type="http://schemas.openxmlformats.org/officeDocument/2006/relationships/hyperlink" Target="https://twitter.com/" TargetMode="External"/><Relationship Id="rId1252" Type="http://schemas.openxmlformats.org/officeDocument/2006/relationships/hyperlink" Target="http://trib.al/z77oVOL"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1112" Type="http://schemas.openxmlformats.org/officeDocument/2006/relationships/hyperlink" Target="https://www.change.org/p/justin-trudeau-do-not-meet-with-donald-trump"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272" Type="http://schemas.openxmlformats.org/officeDocument/2006/relationships/hyperlink" Target="https://twitter.com/" TargetMode="External"/><Relationship Id="rId2160" Type="http://schemas.openxmlformats.org/officeDocument/2006/relationships/hyperlink" Target="https://twitter.com/" TargetMode="External"/><Relationship Id="rId132" Type="http://schemas.openxmlformats.org/officeDocument/2006/relationships/hyperlink" Target="https://twitter.com/" TargetMode="External"/><Relationship Id="rId2020" Type="http://schemas.openxmlformats.org/officeDocument/2006/relationships/hyperlink" Target="https://twitter.com/" TargetMode="External"/><Relationship Id="rId1579" Type="http://schemas.openxmlformats.org/officeDocument/2006/relationships/hyperlink" Target="https://www.youtube.com/watch?v=Pj65t2qUu5E&amp;feature=youtu.be" TargetMode="External"/><Relationship Id="rId949" Type="http://schemas.openxmlformats.org/officeDocument/2006/relationships/hyperlink" Target="https://twitter.com/" TargetMode="External"/><Relationship Id="rId1786" Type="http://schemas.openxmlformats.org/officeDocument/2006/relationships/hyperlink" Target="https://twitter.com/" TargetMode="External"/><Relationship Id="rId1993" Type="http://schemas.openxmlformats.org/officeDocument/2006/relationships/hyperlink" Target="https://twitter.com/" TargetMode="External"/><Relationship Id="rId78" Type="http://schemas.openxmlformats.org/officeDocument/2006/relationships/hyperlink" Target="https://twitter.com/" TargetMode="External"/><Relationship Id="rId809" Type="http://schemas.openxmlformats.org/officeDocument/2006/relationships/hyperlink" Target="https://twitter.com/" TargetMode="External"/><Relationship Id="rId1439" Type="http://schemas.openxmlformats.org/officeDocument/2006/relationships/hyperlink" Target="http://www.independent.co.uk/news/world/europe/french-presidential-candidate-emmanuel-macron-donald-trump-us-climate-change-scientists-please-come-a7572811.html" TargetMode="External"/><Relationship Id="rId1646" Type="http://schemas.openxmlformats.org/officeDocument/2006/relationships/hyperlink" Target="https://www.ft.com/content/74408ae0-eeb3-11e6-ba01-119a44939bb6" TargetMode="External"/><Relationship Id="rId1853" Type="http://schemas.openxmlformats.org/officeDocument/2006/relationships/hyperlink" Target="https://twitter.com/" TargetMode="External"/><Relationship Id="rId1506" Type="http://schemas.openxmlformats.org/officeDocument/2006/relationships/hyperlink" Target="http://politi.co/2kWsehx" TargetMode="External"/><Relationship Id="rId1713" Type="http://schemas.openxmlformats.org/officeDocument/2006/relationships/hyperlink" Target="https://twitter.com/i/web/status/829909270158262272" TargetMode="External"/><Relationship Id="rId1920" Type="http://schemas.openxmlformats.org/officeDocument/2006/relationships/hyperlink" Target="https://twitter.com/" TargetMode="External"/><Relationship Id="rId599" Type="http://schemas.openxmlformats.org/officeDocument/2006/relationships/hyperlink" Target="https://t.co/4lDZN94QQQ"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459" Type="http://schemas.openxmlformats.org/officeDocument/2006/relationships/hyperlink" Target="http://www.notitarde.com/No-es-no-Ratifican-suspension-de-veto-migratorio-/Internacional/2017/02/09/1047985/" TargetMode="External"/><Relationship Id="rId666" Type="http://schemas.openxmlformats.org/officeDocument/2006/relationships/hyperlink" Target="https://twitter.com/" TargetMode="External"/><Relationship Id="rId873" Type="http://schemas.openxmlformats.org/officeDocument/2006/relationships/hyperlink" Target="https://twitter.com/" TargetMode="External"/><Relationship Id="rId1089" Type="http://schemas.openxmlformats.org/officeDocument/2006/relationships/hyperlink" Target="https://twitter.com/" TargetMode="External"/><Relationship Id="rId1296" Type="http://schemas.openxmlformats.org/officeDocument/2006/relationships/hyperlink" Target="http://trib.al/c79VQCr" TargetMode="External"/><Relationship Id="rId2347" Type="http://schemas.openxmlformats.org/officeDocument/2006/relationships/hyperlink" Target="https://twitter.com/" TargetMode="External"/><Relationship Id="rId2554" Type="http://schemas.openxmlformats.org/officeDocument/2006/relationships/hyperlink" Target="https://twitter.com/" TargetMode="External"/><Relationship Id="rId319" Type="http://schemas.openxmlformats.org/officeDocument/2006/relationships/hyperlink" Target="https://twitter.com/" TargetMode="External"/><Relationship Id="rId526" Type="http://schemas.openxmlformats.org/officeDocument/2006/relationships/hyperlink" Target="http://trib.al/c79VQCr" TargetMode="External"/><Relationship Id="rId1156" Type="http://schemas.openxmlformats.org/officeDocument/2006/relationships/hyperlink" Target="http://trib.al/HT05OW0" TargetMode="External"/><Relationship Id="rId1363" Type="http://schemas.openxmlformats.org/officeDocument/2006/relationships/hyperlink" Target="http://econ.trib.al/L2g1Sds" TargetMode="External"/><Relationship Id="rId2207" Type="http://schemas.openxmlformats.org/officeDocument/2006/relationships/hyperlink" Target="https://twitter.com/" TargetMode="External"/><Relationship Id="rId2761" Type="http://schemas.openxmlformats.org/officeDocument/2006/relationships/hyperlink" Target="https://twitter.com/" TargetMode="External"/><Relationship Id="rId733" Type="http://schemas.openxmlformats.org/officeDocument/2006/relationships/hyperlink" Target="https://twitter.com/" TargetMode="External"/><Relationship Id="rId940" Type="http://schemas.openxmlformats.org/officeDocument/2006/relationships/hyperlink" Target="https://twitter.com/" TargetMode="External"/><Relationship Id="rId1016" Type="http://schemas.openxmlformats.org/officeDocument/2006/relationships/hyperlink" Target="https://twitter.com/" TargetMode="External"/><Relationship Id="rId1570" Type="http://schemas.openxmlformats.org/officeDocument/2006/relationships/hyperlink" Target="https://twitter.com/i/web/status/829710644073156608" TargetMode="External"/><Relationship Id="rId2414" Type="http://schemas.openxmlformats.org/officeDocument/2006/relationships/hyperlink" Target="https://twitter.com/" TargetMode="External"/><Relationship Id="rId2621" Type="http://schemas.openxmlformats.org/officeDocument/2006/relationships/hyperlink" Target="https://twitter.com/" TargetMode="External"/><Relationship Id="rId800" Type="http://schemas.openxmlformats.org/officeDocument/2006/relationships/hyperlink" Target="https://twitter.com/" TargetMode="External"/><Relationship Id="rId1223" Type="http://schemas.openxmlformats.org/officeDocument/2006/relationships/hyperlink" Target="http://www.nbcnews.com/politics/white-house/donald-trump-s-feud-nordstrom-sparks-warnings-ethics-experts-n719141" TargetMode="External"/><Relationship Id="rId1430" Type="http://schemas.openxmlformats.org/officeDocument/2006/relationships/hyperlink" Target="https://twitter.com/i/web/status/829776951216791552" TargetMode="External"/><Relationship Id="rId176" Type="http://schemas.openxmlformats.org/officeDocument/2006/relationships/hyperlink" Target="http://www.rtvislam.ch/artikulli.php?id=63595" TargetMode="External"/><Relationship Id="rId383" Type="http://schemas.openxmlformats.org/officeDocument/2006/relationships/hyperlink" Target="https://twitter.com/" TargetMode="External"/><Relationship Id="rId590" Type="http://schemas.openxmlformats.org/officeDocument/2006/relationships/hyperlink" Target="http://www.independent.co.uk/voices/donald-trump-middle-east-isis-about-to-start-a-war-a7572891.html" TargetMode="External"/><Relationship Id="rId2064" Type="http://schemas.openxmlformats.org/officeDocument/2006/relationships/hyperlink" Target="https://twitter.com/" TargetMode="External"/><Relationship Id="rId2271" Type="http://schemas.openxmlformats.org/officeDocument/2006/relationships/hyperlink" Target="https://twitter.com/" TargetMode="External"/><Relationship Id="rId243" Type="http://schemas.openxmlformats.org/officeDocument/2006/relationships/hyperlink" Target="https://twitter.com/" TargetMode="External"/><Relationship Id="rId450" Type="http://schemas.openxmlformats.org/officeDocument/2006/relationships/hyperlink" Target="https://www.youtube.com/watch?v=40C2sLs3cfU&amp;feature=youtu.be" TargetMode="External"/><Relationship Id="rId1080" Type="http://schemas.openxmlformats.org/officeDocument/2006/relationships/hyperlink" Target="https://twitter.com/" TargetMode="External"/><Relationship Id="rId2131" Type="http://schemas.openxmlformats.org/officeDocument/2006/relationships/hyperlink" Target="https://twitter.com/" TargetMode="External"/><Relationship Id="rId103" Type="http://schemas.openxmlformats.org/officeDocument/2006/relationships/hyperlink" Target="https://twitter.com/" TargetMode="External"/><Relationship Id="rId310" Type="http://schemas.openxmlformats.org/officeDocument/2006/relationships/hyperlink" Target="https://twitter.com/" TargetMode="External"/><Relationship Id="rId1897" Type="http://schemas.openxmlformats.org/officeDocument/2006/relationships/hyperlink" Target="https://twitter.com/" TargetMode="External"/><Relationship Id="rId1757" Type="http://schemas.openxmlformats.org/officeDocument/2006/relationships/hyperlink" Target="https://twitter.com/" TargetMode="External"/><Relationship Id="rId1964" Type="http://schemas.openxmlformats.org/officeDocument/2006/relationships/hyperlink" Target="https://twitter.com/" TargetMode="External"/><Relationship Id="rId49" Type="http://schemas.openxmlformats.org/officeDocument/2006/relationships/hyperlink" Target="http://serbiennachrichten.com/donald-trump-gratuliert-nikolic-zum-tag-der-staatlichkeit-serbiens-foto/" TargetMode="External"/><Relationship Id="rId1617" Type="http://schemas.openxmlformats.org/officeDocument/2006/relationships/hyperlink" Target="https://twitter.com/i/web/status/830001016951173120" TargetMode="External"/><Relationship Id="rId1824" Type="http://schemas.openxmlformats.org/officeDocument/2006/relationships/hyperlink" Target="https://twitter.com/" TargetMode="External"/><Relationship Id="rId2598" Type="http://schemas.openxmlformats.org/officeDocument/2006/relationships/hyperlink" Target="https://twitter.com/" TargetMode="External"/><Relationship Id="rId777" Type="http://schemas.openxmlformats.org/officeDocument/2006/relationships/hyperlink" Target="https://twitter.com/" TargetMode="External"/><Relationship Id="rId984" Type="http://schemas.openxmlformats.org/officeDocument/2006/relationships/hyperlink" Target="https://twitter.com/"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637" Type="http://schemas.openxmlformats.org/officeDocument/2006/relationships/hyperlink" Target="http://www.ktvu.com/news/politics/234834741-story" TargetMode="External"/><Relationship Id="rId844" Type="http://schemas.openxmlformats.org/officeDocument/2006/relationships/hyperlink" Target="https://twitter.com/" TargetMode="External"/><Relationship Id="rId1267" Type="http://schemas.openxmlformats.org/officeDocument/2006/relationships/hyperlink" Target="http://nbcnews.trib.al/2b9sv2q" TargetMode="External"/><Relationship Id="rId1474" Type="http://schemas.openxmlformats.org/officeDocument/2006/relationships/hyperlink" Target="http://trib.al/c79VQCr" TargetMode="External"/><Relationship Id="rId1681" Type="http://schemas.openxmlformats.org/officeDocument/2006/relationships/hyperlink" Target="http://www.independent.co.uk/news/world/americas/donald-trump-sign-executive-order-police-more-authority-murder-shooting-us-president-jeff-sessions-a7572001.html" TargetMode="External"/><Relationship Id="rId2318" Type="http://schemas.openxmlformats.org/officeDocument/2006/relationships/hyperlink" Target="https://twitter.com/" TargetMode="External"/><Relationship Id="rId2525" Type="http://schemas.openxmlformats.org/officeDocument/2006/relationships/hyperlink" Target="https://twitter.com/" TargetMode="External"/><Relationship Id="rId2732" Type="http://schemas.openxmlformats.org/officeDocument/2006/relationships/hyperlink" Target="https://twitter.com/" TargetMode="External"/><Relationship Id="rId704" Type="http://schemas.openxmlformats.org/officeDocument/2006/relationships/hyperlink" Target="https://twitter.com/" TargetMode="External"/><Relationship Id="rId911" Type="http://schemas.openxmlformats.org/officeDocument/2006/relationships/hyperlink" Target="https://twitter.com/" TargetMode="External"/><Relationship Id="rId1127" Type="http://schemas.openxmlformats.org/officeDocument/2006/relationships/hyperlink" Target="http://www.theclinic.cl/2017/02/10/justicia-gringa-le-quiebra-el-saque-a-donald-trump-por-el-veto-migratorio-que-impuso/?utm_source=dlvr.it&amp;utm_medium=twitter" TargetMode="External"/><Relationship Id="rId1334" Type="http://schemas.openxmlformats.org/officeDocument/2006/relationships/hyperlink" Target="http://www.standard.co.uk/news/world/us-visa-applicants-could-be-asked-for-social-media-passwords-under-donald-trump-border-crackdown-a3461071.html?platform=hootsuite" TargetMode="External"/><Relationship Id="rId1541" Type="http://schemas.openxmlformats.org/officeDocument/2006/relationships/hyperlink" Target="http://www.lemonde.fr/economie/article/2017/02/10/meme-donald-trump-ne-fait-pas-decoller-twitter_5077720_3234.html" TargetMode="External"/><Relationship Id="rId40" Type="http://schemas.openxmlformats.org/officeDocument/2006/relationships/hyperlink" Target="http://linkis.com/trFwC" TargetMode="External"/><Relationship Id="rId1401" Type="http://schemas.openxmlformats.org/officeDocument/2006/relationships/hyperlink" Target="http://viid.me/qlKE7l" TargetMode="External"/><Relationship Id="rId287" Type="http://schemas.openxmlformats.org/officeDocument/2006/relationships/hyperlink" Target="https://twitter.com/" TargetMode="External"/><Relationship Id="rId494" Type="http://schemas.openxmlformats.org/officeDocument/2006/relationships/hyperlink" Target="http://www.theguardian.com/lifeandstyle/lostinshowbiz/2017/feb/09/think-ivanka-melania-donald-trump-exploit-status-for-profit-sad?utm_campaign=crowdfire&amp;utm_content=crowdfire&amp;utm_medium=social&amp;utm_source=twitter" TargetMode="External"/><Relationship Id="rId2175" Type="http://schemas.openxmlformats.org/officeDocument/2006/relationships/hyperlink" Target="https://twitter.com/" TargetMode="External"/><Relationship Id="rId2382" Type="http://schemas.openxmlformats.org/officeDocument/2006/relationships/hyperlink" Target="https://twitter.com/" TargetMode="External"/><Relationship Id="rId147" Type="http://schemas.openxmlformats.org/officeDocument/2006/relationships/hyperlink" Target="https://twitter.com/" TargetMode="External"/><Relationship Id="rId354" Type="http://schemas.openxmlformats.org/officeDocument/2006/relationships/hyperlink" Target="https://twitter.com/" TargetMode="External"/><Relationship Id="rId1191" Type="http://schemas.openxmlformats.org/officeDocument/2006/relationships/hyperlink" Target="https://www.google.com/newsstand/s/posts/CAIiEAVwgWMWpXU6jHNmnjrKGGIqGQgEKhAIACoHCAowocv1CjCSptoCMJrUpgU/Trump+finds+the+limits+of+executive+power" TargetMode="External"/><Relationship Id="rId2035" Type="http://schemas.openxmlformats.org/officeDocument/2006/relationships/hyperlink" Target="https://twitter.com/" TargetMode="External"/><Relationship Id="rId561" Type="http://schemas.openxmlformats.org/officeDocument/2006/relationships/hyperlink" Target="http://www.politico.com/blogs/donald-trump-administration/2017/02/pmark-calabria-chief-economist-trump-234845?utm_content=buffer22f54&amp;utm_medium=social&amp;utm_source=facebook.com&amp;utm_campaign=buffer" TargetMode="External"/><Relationship Id="rId2242"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1827" Type="http://schemas.openxmlformats.org/officeDocument/2006/relationships/hyperlink" Target="http://pbs.twimg.com/profile_images/670110679924371457/jg6aa5ZE_normal.jpg" TargetMode="External"/><Relationship Id="rId3182" Type="http://schemas.openxmlformats.org/officeDocument/2006/relationships/hyperlink" Target="https://pbs.twimg.com/profile_banners/512118934/1445050268" TargetMode="External"/><Relationship Id="rId4233" Type="http://schemas.openxmlformats.org/officeDocument/2006/relationships/hyperlink" Target="http://abs.twimg.com/images/themes/theme1/bg.png" TargetMode="External"/><Relationship Id="rId3999" Type="http://schemas.openxmlformats.org/officeDocument/2006/relationships/hyperlink" Target="http://pbs.twimg.com/profile_background_images/686505368248135683/4kKwyRVS.jpg" TargetMode="External"/><Relationship Id="rId4300" Type="http://schemas.openxmlformats.org/officeDocument/2006/relationships/hyperlink" Target="http://abs.twimg.com/images/themes/theme1/bg.png" TargetMode="External"/><Relationship Id="rId170" Type="http://schemas.openxmlformats.org/officeDocument/2006/relationships/hyperlink" Target="http://pbs.twimg.com/profile_background_images/378800000107854463/8629cf8ca9d33b9bee6a5a2cffb8e67f.jpeg" TargetMode="External"/><Relationship Id="rId6058" Type="http://schemas.openxmlformats.org/officeDocument/2006/relationships/hyperlink" Target="https://twitter.com/reddit50k" TargetMode="External"/><Relationship Id="rId5074" Type="http://schemas.openxmlformats.org/officeDocument/2006/relationships/hyperlink" Target="http://pbs.twimg.com/profile_images/826659466707808257/GfYEs2oF_normal.jpg" TargetMode="External"/><Relationship Id="rId6125" Type="http://schemas.openxmlformats.org/officeDocument/2006/relationships/hyperlink" Target="https://twitter.com/gabyleveille1" TargetMode="External"/><Relationship Id="rId987" Type="http://schemas.openxmlformats.org/officeDocument/2006/relationships/hyperlink" Target="https://t.co/F3fLcf5sH7" TargetMode="External"/><Relationship Id="rId2668" Type="http://schemas.openxmlformats.org/officeDocument/2006/relationships/hyperlink" Target="https://t.co/M715Bb96Fn" TargetMode="External"/><Relationship Id="rId3719" Type="http://schemas.openxmlformats.org/officeDocument/2006/relationships/hyperlink" Target="http://abs.twimg.com/images/themes/theme6/bg.gif" TargetMode="External"/><Relationship Id="rId4090" Type="http://schemas.openxmlformats.org/officeDocument/2006/relationships/hyperlink" Target="http://abs.twimg.com/images/themes/theme1/bg.png" TargetMode="External"/><Relationship Id="rId1684" Type="http://schemas.openxmlformats.org/officeDocument/2006/relationships/hyperlink" Target="http://abs.twimg.com/images/themes/theme14/bg.gif" TargetMode="External"/><Relationship Id="rId2735" Type="http://schemas.openxmlformats.org/officeDocument/2006/relationships/hyperlink" Target="http://t.co/kdkv08KSgi" TargetMode="External"/><Relationship Id="rId5141" Type="http://schemas.openxmlformats.org/officeDocument/2006/relationships/hyperlink" Target="http://pbs.twimg.com/profile_images/827084890646704130/oMsbc3kG_normal.jpg" TargetMode="External"/><Relationship Id="rId707" Type="http://schemas.openxmlformats.org/officeDocument/2006/relationships/hyperlink" Target="http://pbs.twimg.com/profile_images/793886717967294464/f3PtBYwC_normal.jpg" TargetMode="External"/><Relationship Id="rId1337" Type="http://schemas.openxmlformats.org/officeDocument/2006/relationships/hyperlink" Target="https://pbs.twimg.com/profile_banners/790884807689564161/1477399736" TargetMode="External"/><Relationship Id="rId1751" Type="http://schemas.openxmlformats.org/officeDocument/2006/relationships/hyperlink" Target="http://pbs.twimg.com/profile_background_images/378800000181859512/-65VAaUv.jpeg" TargetMode="External"/><Relationship Id="rId2802" Type="http://schemas.openxmlformats.org/officeDocument/2006/relationships/hyperlink" Target="https://t.co/LBgi3QCD60" TargetMode="External"/><Relationship Id="rId5958" Type="http://schemas.openxmlformats.org/officeDocument/2006/relationships/hyperlink" Target="https://twitter.com/keineafd2017" TargetMode="External"/><Relationship Id="rId43" Type="http://schemas.openxmlformats.org/officeDocument/2006/relationships/hyperlink" Target="http://t.co/zZMwYkLKjL" TargetMode="External"/><Relationship Id="rId1404" Type="http://schemas.openxmlformats.org/officeDocument/2006/relationships/hyperlink" Target="https://pbs.twimg.com/profile_banners/928935920/1453146028" TargetMode="External"/><Relationship Id="rId3576" Type="http://schemas.openxmlformats.org/officeDocument/2006/relationships/hyperlink" Target="https://pbs.twimg.com/profile_banners/147327927/1486414297" TargetMode="External"/><Relationship Id="rId4627" Type="http://schemas.openxmlformats.org/officeDocument/2006/relationships/hyperlink" Target="http://pbs.twimg.com/profile_images/824961930959912960/MPIIiB8a_normal.jpg" TargetMode="External"/><Relationship Id="rId4974" Type="http://schemas.openxmlformats.org/officeDocument/2006/relationships/hyperlink" Target="http://pbs.twimg.com/profile_images/756611610660175872/haHMAExc_normal.jpg" TargetMode="External"/><Relationship Id="rId497" Type="http://schemas.openxmlformats.org/officeDocument/2006/relationships/hyperlink" Target="https://pbs.twimg.com/profile_banners/797350843918020608/1485070634" TargetMode="External"/><Relationship Id="rId2178" Type="http://schemas.openxmlformats.org/officeDocument/2006/relationships/hyperlink" Target="http://pbs.twimg.com/profile_images/818680268085071872/0B5rY_h5_normal.jpg" TargetMode="External"/><Relationship Id="rId3229" Type="http://schemas.openxmlformats.org/officeDocument/2006/relationships/hyperlink" Target="https://pbs.twimg.com/profile_banners/23416858/1485875546" TargetMode="External"/><Relationship Id="rId3990" Type="http://schemas.openxmlformats.org/officeDocument/2006/relationships/hyperlink" Target="http://abs.twimg.com/images/themes/theme1/bg.png" TargetMode="External"/><Relationship Id="rId1194" Type="http://schemas.openxmlformats.org/officeDocument/2006/relationships/hyperlink" Target="https://pbs.twimg.com/profile_banners/14460241/1464828646" TargetMode="External"/><Relationship Id="rId2592" Type="http://schemas.openxmlformats.org/officeDocument/2006/relationships/hyperlink" Target="http://t.co/00DDAsi401" TargetMode="External"/><Relationship Id="rId3643" Type="http://schemas.openxmlformats.org/officeDocument/2006/relationships/hyperlink" Target="https://pbs.twimg.com/profile_banners/819586093528088576/1486713534" TargetMode="External"/><Relationship Id="rId217" Type="http://schemas.openxmlformats.org/officeDocument/2006/relationships/hyperlink" Target="http://pbs.twimg.com/profile_images/825425722869161984/Kgmwt-b2_normal.jpg" TargetMode="External"/><Relationship Id="rId564" Type="http://schemas.openxmlformats.org/officeDocument/2006/relationships/hyperlink" Target="http://pbs.twimg.com/profile_background_images/398356072/Screen_Shot_2012-01-10_at_2.04.41_PM.png" TargetMode="External"/><Relationship Id="rId2245" Type="http://schemas.openxmlformats.org/officeDocument/2006/relationships/hyperlink" Target="https://twitter.com/saw_in_action" TargetMode="External"/><Relationship Id="rId3710" Type="http://schemas.openxmlformats.org/officeDocument/2006/relationships/hyperlink" Target="http://abs.twimg.com/images/themes/theme1/bg.png" TargetMode="External"/><Relationship Id="rId631" Type="http://schemas.openxmlformats.org/officeDocument/2006/relationships/hyperlink" Target="http://abs.twimg.com/images/themes/theme1/bg.png" TargetMode="External"/><Relationship Id="rId1261" Type="http://schemas.openxmlformats.org/officeDocument/2006/relationships/hyperlink" Target="https://pbs.twimg.com/profile_banners/48038024/1362438845" TargetMode="External"/><Relationship Id="rId2312" Type="http://schemas.openxmlformats.org/officeDocument/2006/relationships/hyperlink" Target="https://twitter.com/aoindc" TargetMode="External"/><Relationship Id="rId5468" Type="http://schemas.openxmlformats.org/officeDocument/2006/relationships/hyperlink" Target="https://twitter.com/frobertjacobs" TargetMode="External"/><Relationship Id="rId5882" Type="http://schemas.openxmlformats.org/officeDocument/2006/relationships/hyperlink" Target="https://twitter.com/woodenhorsefor2" TargetMode="External"/><Relationship Id="rId4484" Type="http://schemas.openxmlformats.org/officeDocument/2006/relationships/hyperlink" Target="http://pbs.twimg.com/profile_images/769981396962140160/2lw1iEjg_normal.jpg" TargetMode="External"/><Relationship Id="rId5535" Type="http://schemas.openxmlformats.org/officeDocument/2006/relationships/hyperlink" Target="https://twitter.com/parismatch" TargetMode="External"/><Relationship Id="rId3086" Type="http://schemas.openxmlformats.org/officeDocument/2006/relationships/hyperlink" Target="https://pbs.twimg.com/profile_banners/105621997/1464867717" TargetMode="External"/><Relationship Id="rId4137" Type="http://schemas.openxmlformats.org/officeDocument/2006/relationships/hyperlink" Target="http://pbs.twimg.com/profile_background_images/452056815719546882/I0Q8ysoK.jpeg" TargetMode="External"/><Relationship Id="rId4551" Type="http://schemas.openxmlformats.org/officeDocument/2006/relationships/hyperlink" Target="http://pbs.twimg.com/profile_images/825453532321021952/bRxlydKd_normal.jpg" TargetMode="External"/><Relationship Id="rId3153" Type="http://schemas.openxmlformats.org/officeDocument/2006/relationships/hyperlink" Target="https://pbs.twimg.com/profile_banners/395127040/1480482784" TargetMode="External"/><Relationship Id="rId4204" Type="http://schemas.openxmlformats.org/officeDocument/2006/relationships/hyperlink" Target="http://abs.twimg.com/images/themes/theme15/bg.png" TargetMode="External"/><Relationship Id="rId5602" Type="http://schemas.openxmlformats.org/officeDocument/2006/relationships/hyperlink" Target="https://twitter.com/yoga_and_more" TargetMode="External"/><Relationship Id="rId141" Type="http://schemas.openxmlformats.org/officeDocument/2006/relationships/hyperlink" Target="http://pbs.twimg.com/profile_background_images/547739264633421824/eFXsaoeH.jpeg" TargetMode="External"/><Relationship Id="rId3220" Type="http://schemas.openxmlformats.org/officeDocument/2006/relationships/hyperlink" Target="https://pbs.twimg.com/profile_banners/241316195/1486238468" TargetMode="External"/><Relationship Id="rId6029" Type="http://schemas.openxmlformats.org/officeDocument/2006/relationships/hyperlink" Target="https://twitter.com/dontjudgeimfat" TargetMode="External"/><Relationship Id="rId7" Type="http://schemas.openxmlformats.org/officeDocument/2006/relationships/hyperlink" Target="http://t.co/6O3Zz3VB9B" TargetMode="External"/><Relationship Id="rId2986" Type="http://schemas.openxmlformats.org/officeDocument/2006/relationships/hyperlink" Target="https://pbs.twimg.com/profile_banners/3347104335/1440690012" TargetMode="External"/><Relationship Id="rId5392" Type="http://schemas.openxmlformats.org/officeDocument/2006/relationships/hyperlink" Target="https://twitter.com/gauravpandhi" TargetMode="External"/><Relationship Id="rId958" Type="http://schemas.openxmlformats.org/officeDocument/2006/relationships/hyperlink" Target="https://twitter.com/marleemccormick" TargetMode="External"/><Relationship Id="rId1588" Type="http://schemas.openxmlformats.org/officeDocument/2006/relationships/hyperlink" Target="http://abs.twimg.com/images/themes/theme19/bg.gif" TargetMode="External"/><Relationship Id="rId2639" Type="http://schemas.openxmlformats.org/officeDocument/2006/relationships/hyperlink" Target="http://t.co/2eI44zWdWJ" TargetMode="External"/><Relationship Id="rId5045" Type="http://schemas.openxmlformats.org/officeDocument/2006/relationships/hyperlink" Target="http://pbs.twimg.com/profile_images/820340739502669829/eO0kCMBU_normal.jpg" TargetMode="External"/><Relationship Id="rId1655" Type="http://schemas.openxmlformats.org/officeDocument/2006/relationships/hyperlink" Target="http://abs.twimg.com/images/themes/theme1/bg.png" TargetMode="External"/><Relationship Id="rId2706" Type="http://schemas.openxmlformats.org/officeDocument/2006/relationships/hyperlink" Target="https://t.co/4oZBVeX6VR" TargetMode="External"/><Relationship Id="rId4061" Type="http://schemas.openxmlformats.org/officeDocument/2006/relationships/hyperlink" Target="http://abs.twimg.com/images/themes/theme1/bg.png" TargetMode="External"/><Relationship Id="rId5112" Type="http://schemas.openxmlformats.org/officeDocument/2006/relationships/hyperlink" Target="http://pbs.twimg.com/profile_images/718476610631004160/ZC8wJImu_normal.jpg" TargetMode="External"/><Relationship Id="rId1308" Type="http://schemas.openxmlformats.org/officeDocument/2006/relationships/hyperlink" Target="https://pbs.twimg.com/profile_banners/15922214/1483454210" TargetMode="External"/><Relationship Id="rId1722" Type="http://schemas.openxmlformats.org/officeDocument/2006/relationships/hyperlink" Target="http://abs.twimg.com/images/themes/theme3/bg.gif" TargetMode="External"/><Relationship Id="rId4878" Type="http://schemas.openxmlformats.org/officeDocument/2006/relationships/hyperlink" Target="http://pbs.twimg.com/profile_images/558885092873879552/zlPwsTYr_normal.jpeg" TargetMode="External"/><Relationship Id="rId5929" Type="http://schemas.openxmlformats.org/officeDocument/2006/relationships/hyperlink" Target="https://twitter.com/tweetsbyhala" TargetMode="External"/><Relationship Id="rId14" Type="http://schemas.openxmlformats.org/officeDocument/2006/relationships/hyperlink" Target="https://t.co/l0n6ugAo9n" TargetMode="External"/><Relationship Id="rId3894" Type="http://schemas.openxmlformats.org/officeDocument/2006/relationships/hyperlink" Target="http://abs.twimg.com/images/themes/theme1/bg.png" TargetMode="External"/><Relationship Id="rId4945" Type="http://schemas.openxmlformats.org/officeDocument/2006/relationships/hyperlink" Target="http://pbs.twimg.com/profile_images/710870491184111616/r5xJZ8ju_normal.jpg" TargetMode="External"/><Relationship Id="rId2496" Type="http://schemas.openxmlformats.org/officeDocument/2006/relationships/hyperlink" Target="https://twitter.com/dreams_screams" TargetMode="External"/><Relationship Id="rId3547" Type="http://schemas.openxmlformats.org/officeDocument/2006/relationships/hyperlink" Target="https://pbs.twimg.com/profile_banners/16254950/1464519489" TargetMode="External"/><Relationship Id="rId3961" Type="http://schemas.openxmlformats.org/officeDocument/2006/relationships/hyperlink" Target="http://abs.twimg.com/images/themes/theme1/bg.png" TargetMode="External"/><Relationship Id="rId468" Type="http://schemas.openxmlformats.org/officeDocument/2006/relationships/hyperlink" Target="https://pbs.twimg.com/profile_banners/18108933/1438741154" TargetMode="External"/><Relationship Id="rId882" Type="http://schemas.openxmlformats.org/officeDocument/2006/relationships/hyperlink" Target="https://twitter.com/denniscardiff" TargetMode="External"/><Relationship Id="rId1098" Type="http://schemas.openxmlformats.org/officeDocument/2006/relationships/hyperlink" Target="http://t.co/PmjnCZGsw9" TargetMode="External"/><Relationship Id="rId2149" Type="http://schemas.openxmlformats.org/officeDocument/2006/relationships/hyperlink" Target="http://pbs.twimg.com/profile_images/635190534835957760/JeTHrKnv_normal.jpg" TargetMode="External"/><Relationship Id="rId2563" Type="http://schemas.openxmlformats.org/officeDocument/2006/relationships/hyperlink" Target="https://twitter.com/pembsllamas" TargetMode="External"/><Relationship Id="rId3614" Type="http://schemas.openxmlformats.org/officeDocument/2006/relationships/hyperlink" Target="https://pbs.twimg.com/profile_banners/3010210510/1484056898" TargetMode="External"/><Relationship Id="rId6020" Type="http://schemas.openxmlformats.org/officeDocument/2006/relationships/hyperlink" Target="https://twitter.com/amjustfree" TargetMode="External"/><Relationship Id="rId535" Type="http://schemas.openxmlformats.org/officeDocument/2006/relationships/hyperlink" Target="http://abs.twimg.com/images/themes/theme1/bg.png" TargetMode="External"/><Relationship Id="rId1165" Type="http://schemas.openxmlformats.org/officeDocument/2006/relationships/hyperlink" Target="https://pbs.twimg.com/profile_banners/728361065336197121/1462490672" TargetMode="External"/><Relationship Id="rId2216" Type="http://schemas.openxmlformats.org/officeDocument/2006/relationships/hyperlink" Target="https://twitter.com/potus" TargetMode="External"/><Relationship Id="rId2630" Type="http://schemas.openxmlformats.org/officeDocument/2006/relationships/hyperlink" Target="http://t.co/AqVYB5hJMe" TargetMode="External"/><Relationship Id="rId5786" Type="http://schemas.openxmlformats.org/officeDocument/2006/relationships/hyperlink" Target="https://twitter.com/ljd1977" TargetMode="External"/><Relationship Id="rId602" Type="http://schemas.openxmlformats.org/officeDocument/2006/relationships/hyperlink" Target="http://pbs.twimg.com/profile_background_images/697320177134768128/SLyhW0Ae.jpg" TargetMode="External"/><Relationship Id="rId1232" Type="http://schemas.openxmlformats.org/officeDocument/2006/relationships/hyperlink" Target="https://pbs.twimg.com/profile_banners/1217811409/1450348662" TargetMode="External"/><Relationship Id="rId4388" Type="http://schemas.openxmlformats.org/officeDocument/2006/relationships/hyperlink" Target="http://abs.twimg.com/images/themes/theme2/bg.gif" TargetMode="External"/><Relationship Id="rId5439" Type="http://schemas.openxmlformats.org/officeDocument/2006/relationships/hyperlink" Target="https://twitter.com/lucasrenard1" TargetMode="External"/><Relationship Id="rId5853" Type="http://schemas.openxmlformats.org/officeDocument/2006/relationships/hyperlink" Target="https://twitter.com/thewhippetbeans" TargetMode="External"/><Relationship Id="rId3057" Type="http://schemas.openxmlformats.org/officeDocument/2006/relationships/hyperlink" Target="https://pbs.twimg.com/profile_banners/844619557/1431851923" TargetMode="External"/><Relationship Id="rId4108" Type="http://schemas.openxmlformats.org/officeDocument/2006/relationships/hyperlink" Target="http://pbs.twimg.com/profile_background_images/402344136/colage.jpg" TargetMode="External"/><Relationship Id="rId4455" Type="http://schemas.openxmlformats.org/officeDocument/2006/relationships/hyperlink" Target="http://pbs.twimg.com/profile_images/828226375739908096/Y1OCWx9L_normal.jpg" TargetMode="External"/><Relationship Id="rId5506" Type="http://schemas.openxmlformats.org/officeDocument/2006/relationships/hyperlink" Target="https://twitter.com/sadgyalrae" TargetMode="External"/><Relationship Id="rId5920" Type="http://schemas.openxmlformats.org/officeDocument/2006/relationships/hyperlink" Target="https://twitter.com/kaetrin67" TargetMode="External"/><Relationship Id="rId3471" Type="http://schemas.openxmlformats.org/officeDocument/2006/relationships/hyperlink" Target="https://pbs.twimg.com/profile_banners/239084631/1486415422" TargetMode="External"/><Relationship Id="rId4522" Type="http://schemas.openxmlformats.org/officeDocument/2006/relationships/hyperlink" Target="http://pbs.twimg.com/profile_images/668983225860034564/PIdSf23G_normal.jpg" TargetMode="External"/><Relationship Id="rId392" Type="http://schemas.openxmlformats.org/officeDocument/2006/relationships/hyperlink" Target="http://t.co/2sRF45vWBX" TargetMode="External"/><Relationship Id="rId2073" Type="http://schemas.openxmlformats.org/officeDocument/2006/relationships/hyperlink" Target="http://pbs.twimg.com/profile_images/827956128629788672/GFonwL3E_normal.jpg" TargetMode="External"/><Relationship Id="rId3124" Type="http://schemas.openxmlformats.org/officeDocument/2006/relationships/hyperlink" Target="https://pbs.twimg.com/profile_banners/241759921/1374150627" TargetMode="External"/><Relationship Id="rId2140" Type="http://schemas.openxmlformats.org/officeDocument/2006/relationships/hyperlink" Target="http://pbs.twimg.com/profile_images/2044747617/bandera_normal.jpg" TargetMode="External"/><Relationship Id="rId5296" Type="http://schemas.openxmlformats.org/officeDocument/2006/relationships/hyperlink" Target="http://pbs.twimg.com/profile_images/816196535947902977/ZxiSYG68_normal.jpg" TargetMode="External"/><Relationship Id="rId112" Type="http://schemas.openxmlformats.org/officeDocument/2006/relationships/hyperlink" Target="http://abs.twimg.com/images/themes/theme1/bg.png" TargetMode="External"/><Relationship Id="rId5363" Type="http://schemas.openxmlformats.org/officeDocument/2006/relationships/hyperlink" Target="https://twitter.com/franpol4" TargetMode="External"/><Relationship Id="rId2957" Type="http://schemas.openxmlformats.org/officeDocument/2006/relationships/hyperlink" Target="https://pbs.twimg.com/profile_banners/819337097681125377/1484180694" TargetMode="External"/><Relationship Id="rId5016" Type="http://schemas.openxmlformats.org/officeDocument/2006/relationships/hyperlink" Target="http://pbs.twimg.com/profile_images/2229283062/211986_100001582265501_5108763_n_normal.jpg" TargetMode="External"/><Relationship Id="rId929" Type="http://schemas.openxmlformats.org/officeDocument/2006/relationships/hyperlink" Target="https://twitter.com/mrtommycampbell" TargetMode="External"/><Relationship Id="rId1559" Type="http://schemas.openxmlformats.org/officeDocument/2006/relationships/hyperlink" Target="http://pbs.twimg.com/profile_background_images/661908777831124993/-tHOR-co.jpg" TargetMode="External"/><Relationship Id="rId1973" Type="http://schemas.openxmlformats.org/officeDocument/2006/relationships/hyperlink" Target="http://pbs.twimg.com/profile_images/782743213509672960/iq-FBXRk_normal.jpg" TargetMode="External"/><Relationship Id="rId4032" Type="http://schemas.openxmlformats.org/officeDocument/2006/relationships/hyperlink" Target="http://pbs.twimg.com/profile_background_images/585538637535649792/xvFG59kE.jpg" TargetMode="External"/><Relationship Id="rId5430" Type="http://schemas.openxmlformats.org/officeDocument/2006/relationships/hyperlink" Target="https://twitter.com/kuzlushi" TargetMode="External"/><Relationship Id="rId1626" Type="http://schemas.openxmlformats.org/officeDocument/2006/relationships/hyperlink" Target="http://pbs.twimg.com/profile_background_images/812412277/55f0b3782d2cd83206273f2b257d70f8.jpeg" TargetMode="External"/><Relationship Id="rId3798" Type="http://schemas.openxmlformats.org/officeDocument/2006/relationships/hyperlink" Target="http://pbs.twimg.com/profile_background_images/378800000169127011/TsYrp9Z9.jpeg" TargetMode="External"/><Relationship Id="rId4849" Type="http://schemas.openxmlformats.org/officeDocument/2006/relationships/hyperlink" Target="http://pbs.twimg.com/profile_images/680936862387589120/DfkrlW27_normal.jpg" TargetMode="External"/><Relationship Id="rId3865" Type="http://schemas.openxmlformats.org/officeDocument/2006/relationships/hyperlink" Target="http://pbs.twimg.com/profile_background_images/668348096/cf96f9b46453bcbf2df9c780780e4f91.jpeg" TargetMode="External"/><Relationship Id="rId4916" Type="http://schemas.openxmlformats.org/officeDocument/2006/relationships/hyperlink" Target="http://pbs.twimg.com/profile_images/804779705522065408/XyjtD0Ns_normal.jpg" TargetMode="External"/><Relationship Id="rId786" Type="http://schemas.openxmlformats.org/officeDocument/2006/relationships/hyperlink" Target="http://pbs.twimg.com/profile_images/623474233377718272/j8U7xg2I_normal.jpg" TargetMode="External"/><Relationship Id="rId2467" Type="http://schemas.openxmlformats.org/officeDocument/2006/relationships/hyperlink" Target="https://twitter.com/fangpusskins" TargetMode="External"/><Relationship Id="rId3518" Type="http://schemas.openxmlformats.org/officeDocument/2006/relationships/hyperlink" Target="https://pbs.twimg.com/profile_banners/582667556/1445215481" TargetMode="External"/><Relationship Id="rId439" Type="http://schemas.openxmlformats.org/officeDocument/2006/relationships/hyperlink" Target="https://pbs.twimg.com/profile_banners/3347017152/1485449925" TargetMode="External"/><Relationship Id="rId1069" Type="http://schemas.openxmlformats.org/officeDocument/2006/relationships/hyperlink" Target="https://t.co/Hfk7E5Bjyp" TargetMode="External"/><Relationship Id="rId1483" Type="http://schemas.openxmlformats.org/officeDocument/2006/relationships/hyperlink" Target="http://pbs.twimg.com/profile_background_images/448062829266874368/iylcv47A.jpeg" TargetMode="External"/><Relationship Id="rId2881" Type="http://schemas.openxmlformats.org/officeDocument/2006/relationships/hyperlink" Target="https://t.co/Rk57YGHL2s" TargetMode="External"/><Relationship Id="rId3932" Type="http://schemas.openxmlformats.org/officeDocument/2006/relationships/hyperlink" Target="http://abs.twimg.com/images/themes/theme15/bg.png" TargetMode="External"/><Relationship Id="rId506" Type="http://schemas.openxmlformats.org/officeDocument/2006/relationships/hyperlink" Target="https://pbs.twimg.com/profile_banners/181765241/1459692028" TargetMode="External"/><Relationship Id="rId853" Type="http://schemas.openxmlformats.org/officeDocument/2006/relationships/hyperlink" Target="https://twitter.com/altstatedpt" TargetMode="External"/><Relationship Id="rId1136" Type="http://schemas.openxmlformats.org/officeDocument/2006/relationships/hyperlink" Target="http://t.co/5tVGVH9qw9" TargetMode="External"/><Relationship Id="rId2534" Type="http://schemas.openxmlformats.org/officeDocument/2006/relationships/hyperlink" Target="https://twitter.com/aimansaufi64" TargetMode="External"/><Relationship Id="rId920" Type="http://schemas.openxmlformats.org/officeDocument/2006/relationships/hyperlink" Target="https://twitter.com/sylvienoel5" TargetMode="External"/><Relationship Id="rId1550" Type="http://schemas.openxmlformats.org/officeDocument/2006/relationships/hyperlink" Target="http://pbs.twimg.com/profile_background_images/600756736694190080/iq4zCSEo.jpg" TargetMode="External"/><Relationship Id="rId2601" Type="http://schemas.openxmlformats.org/officeDocument/2006/relationships/hyperlink" Target="https://t.co/MdqvY7hJCU" TargetMode="External"/><Relationship Id="rId5757" Type="http://schemas.openxmlformats.org/officeDocument/2006/relationships/hyperlink" Target="https://twitter.com/cnni" TargetMode="External"/><Relationship Id="rId1203" Type="http://schemas.openxmlformats.org/officeDocument/2006/relationships/hyperlink" Target="https://pbs.twimg.com/profile_banners/764296845875093504/1478874177" TargetMode="External"/><Relationship Id="rId4359" Type="http://schemas.openxmlformats.org/officeDocument/2006/relationships/hyperlink" Target="http://abs.twimg.com/images/themes/theme1/bg.png" TargetMode="External"/><Relationship Id="rId4773" Type="http://schemas.openxmlformats.org/officeDocument/2006/relationships/hyperlink" Target="http://pbs.twimg.com/profile_images/734184379904188416/vAf8wt9E_normal.jpg" TargetMode="External"/><Relationship Id="rId5824" Type="http://schemas.openxmlformats.org/officeDocument/2006/relationships/hyperlink" Target="https://twitter.com/tirzahyerusalem" TargetMode="External"/><Relationship Id="rId3375" Type="http://schemas.openxmlformats.org/officeDocument/2006/relationships/hyperlink" Target="https://pbs.twimg.com/profile_banners/2180419015/1479315552" TargetMode="External"/><Relationship Id="rId4426" Type="http://schemas.openxmlformats.org/officeDocument/2006/relationships/hyperlink" Target="http://abs.twimg.com/images/themes/theme1/bg.png" TargetMode="External"/><Relationship Id="rId4840" Type="http://schemas.openxmlformats.org/officeDocument/2006/relationships/hyperlink" Target="http://pbs.twimg.com/profile_images/2888016390/abf4ba57fe2498aefac67142ed98cad9_normal.jpeg" TargetMode="External"/><Relationship Id="rId296" Type="http://schemas.openxmlformats.org/officeDocument/2006/relationships/hyperlink" Target="https://twitter.com/satyreofficiel" TargetMode="External"/><Relationship Id="rId2391" Type="http://schemas.openxmlformats.org/officeDocument/2006/relationships/hyperlink" Target="https://twitter.com/firemonkey47" TargetMode="External"/><Relationship Id="rId3028" Type="http://schemas.openxmlformats.org/officeDocument/2006/relationships/hyperlink" Target="https://pbs.twimg.com/profile_banners/82340330/1401628322" TargetMode="External"/><Relationship Id="rId3442" Type="http://schemas.openxmlformats.org/officeDocument/2006/relationships/hyperlink" Target="https://pbs.twimg.com/profile_banners/182749690/1419294545" TargetMode="External"/><Relationship Id="rId363" Type="http://schemas.openxmlformats.org/officeDocument/2006/relationships/hyperlink" Target="https://t.co/pN0OAmG4SP" TargetMode="External"/><Relationship Id="rId2044" Type="http://schemas.openxmlformats.org/officeDocument/2006/relationships/hyperlink" Target="http://pbs.twimg.com/profile_images/486386906628759552/BzBYnOrX_normal.png" TargetMode="External"/><Relationship Id="rId430" Type="http://schemas.openxmlformats.org/officeDocument/2006/relationships/hyperlink" Target="https://pbs.twimg.com/profile_banners/322375052/1486159328" TargetMode="External"/><Relationship Id="rId1060" Type="http://schemas.openxmlformats.org/officeDocument/2006/relationships/hyperlink" Target="http://t.co/FQTyBbXHUq" TargetMode="External"/><Relationship Id="rId2111" Type="http://schemas.openxmlformats.org/officeDocument/2006/relationships/hyperlink" Target="http://pbs.twimg.com/profile_images/803723039359770625/1ShOP1if_normal.jpg" TargetMode="External"/><Relationship Id="rId5267" Type="http://schemas.openxmlformats.org/officeDocument/2006/relationships/hyperlink" Target="http://pbs.twimg.com/profile_images/714946924105883648/4fgNVF4H_normal.jpg" TargetMode="External"/><Relationship Id="rId5681" Type="http://schemas.openxmlformats.org/officeDocument/2006/relationships/hyperlink" Target="https://twitter.com/alifaith55" TargetMode="External"/><Relationship Id="rId1877" Type="http://schemas.openxmlformats.org/officeDocument/2006/relationships/hyperlink" Target="http://pbs.twimg.com/profile_images/626419866124349440/TL01XwHu_normal.jpg" TargetMode="External"/><Relationship Id="rId2928" Type="http://schemas.openxmlformats.org/officeDocument/2006/relationships/hyperlink" Target="http://t.co/EdJLBmVcrN" TargetMode="External"/><Relationship Id="rId4283" Type="http://schemas.openxmlformats.org/officeDocument/2006/relationships/hyperlink" Target="http://pbs.twimg.com/profile_background_images/344918034408700812/68cb63e15940faf8356d698adba06050.png" TargetMode="External"/><Relationship Id="rId5334" Type="http://schemas.openxmlformats.org/officeDocument/2006/relationships/hyperlink" Target="http://pbs.twimg.com/profile_images/829962878249758720/hmSXMaPY_normal.jpg" TargetMode="External"/><Relationship Id="rId1944" Type="http://schemas.openxmlformats.org/officeDocument/2006/relationships/hyperlink" Target="http://pbs.twimg.com/profile_images/729759820849381380/3oKznZDC_normal.jpg" TargetMode="External"/><Relationship Id="rId4350" Type="http://schemas.openxmlformats.org/officeDocument/2006/relationships/hyperlink" Target="http://abs.twimg.com/images/themes/theme1/bg.png" TargetMode="External"/><Relationship Id="rId5401" Type="http://schemas.openxmlformats.org/officeDocument/2006/relationships/hyperlink" Target="https://twitter.com/philiprucker" TargetMode="External"/><Relationship Id="rId4003" Type="http://schemas.openxmlformats.org/officeDocument/2006/relationships/hyperlink" Target="http://pbs.twimg.com/profile_background_images/4431004/twitter_post.png" TargetMode="External"/><Relationship Id="rId6175" Type="http://schemas.openxmlformats.org/officeDocument/2006/relationships/hyperlink" Target="https://twitter.com/rangerwomen" TargetMode="External"/><Relationship Id="rId3769" Type="http://schemas.openxmlformats.org/officeDocument/2006/relationships/hyperlink" Target="http://abs.twimg.com/images/themes/theme1/bg.png" TargetMode="External"/><Relationship Id="rId5191" Type="http://schemas.openxmlformats.org/officeDocument/2006/relationships/hyperlink" Target="http://pbs.twimg.com/profile_images/477799778512670720/_J7BGQAJ_normal.jpeg" TargetMode="External"/><Relationship Id="rId6242" Type="http://schemas.openxmlformats.org/officeDocument/2006/relationships/hyperlink" Target="https://twitter.com/shawnmpatterson" TargetMode="External"/><Relationship Id="rId2785" Type="http://schemas.openxmlformats.org/officeDocument/2006/relationships/hyperlink" Target="https://t.co/pxyLNtDPgS" TargetMode="External"/><Relationship Id="rId3836" Type="http://schemas.openxmlformats.org/officeDocument/2006/relationships/hyperlink" Target="http://abs.twimg.com/images/themes/theme4/bg.gif" TargetMode="External"/><Relationship Id="rId757" Type="http://schemas.openxmlformats.org/officeDocument/2006/relationships/hyperlink" Target="http://pbs.twimg.com/profile_images/828334131587186688/d3J2PyDt_normal.jpg" TargetMode="External"/><Relationship Id="rId1387" Type="http://schemas.openxmlformats.org/officeDocument/2006/relationships/hyperlink" Target="https://pbs.twimg.com/profile_banners/456292222/1470752776" TargetMode="External"/><Relationship Id="rId2438" Type="http://schemas.openxmlformats.org/officeDocument/2006/relationships/hyperlink" Target="https://twitter.com/alexsokoloff" TargetMode="External"/><Relationship Id="rId2852" Type="http://schemas.openxmlformats.org/officeDocument/2006/relationships/hyperlink" Target="http://t.co/R4kItXXOUg" TargetMode="External"/><Relationship Id="rId3903" Type="http://schemas.openxmlformats.org/officeDocument/2006/relationships/hyperlink" Target="http://abs.twimg.com/images/themes/theme1/bg.png" TargetMode="External"/><Relationship Id="rId93" Type="http://schemas.openxmlformats.org/officeDocument/2006/relationships/hyperlink" Target="https://pbs.twimg.com/profile_banners/2959981113/1420368056" TargetMode="External"/><Relationship Id="rId824" Type="http://schemas.openxmlformats.org/officeDocument/2006/relationships/hyperlink" Target="https://twitter.com/roguefema" TargetMode="External"/><Relationship Id="rId1454" Type="http://schemas.openxmlformats.org/officeDocument/2006/relationships/hyperlink" Target="http://abs.twimg.com/images/themes/theme1/bg.png" TargetMode="External"/><Relationship Id="rId2505" Type="http://schemas.openxmlformats.org/officeDocument/2006/relationships/hyperlink" Target="https://twitter.com/discovery77_" TargetMode="External"/><Relationship Id="rId1107" Type="http://schemas.openxmlformats.org/officeDocument/2006/relationships/hyperlink" Target="http://t.co/UXSP362YuW" TargetMode="External"/><Relationship Id="rId1521" Type="http://schemas.openxmlformats.org/officeDocument/2006/relationships/hyperlink" Target="http://abs.twimg.com/images/themes/theme7/bg.gif" TargetMode="External"/><Relationship Id="rId4677" Type="http://schemas.openxmlformats.org/officeDocument/2006/relationships/hyperlink" Target="http://pbs.twimg.com/profile_images/761142899023241216/1Aq0w_Mq_normal.jpg" TargetMode="External"/><Relationship Id="rId5728" Type="http://schemas.openxmlformats.org/officeDocument/2006/relationships/hyperlink" Target="https://twitter.com/tino__dinero" TargetMode="External"/><Relationship Id="rId3279" Type="http://schemas.openxmlformats.org/officeDocument/2006/relationships/hyperlink" Target="https://pbs.twimg.com/profile_banners/343832703/1431199651" TargetMode="External"/><Relationship Id="rId3693" Type="http://schemas.openxmlformats.org/officeDocument/2006/relationships/hyperlink" Target="http://pbs.twimg.com/profile_background_images/667996831436009472/LqNhr3D1.jpg" TargetMode="External"/><Relationship Id="rId2295" Type="http://schemas.openxmlformats.org/officeDocument/2006/relationships/hyperlink" Target="https://twitter.com/lilspike" TargetMode="External"/><Relationship Id="rId3346" Type="http://schemas.openxmlformats.org/officeDocument/2006/relationships/hyperlink" Target="https://pbs.twimg.com/profile_banners/181995614/1486555186" TargetMode="External"/><Relationship Id="rId4744" Type="http://schemas.openxmlformats.org/officeDocument/2006/relationships/hyperlink" Target="http://pbs.twimg.com/profile_images/378800000345962634/506f562ba2e194f92cb8639f5dbed11c_normal.jpeg" TargetMode="External"/><Relationship Id="rId267" Type="http://schemas.openxmlformats.org/officeDocument/2006/relationships/hyperlink" Target="https://twitter.com/rafshmatko" TargetMode="External"/><Relationship Id="rId3760" Type="http://schemas.openxmlformats.org/officeDocument/2006/relationships/hyperlink" Target="http://pbs.twimg.com/profile_background_images/851018620/0196b3ece43ec104581048ba7fbd9a29.jpeg" TargetMode="External"/><Relationship Id="rId4811" Type="http://schemas.openxmlformats.org/officeDocument/2006/relationships/hyperlink" Target="http://pbs.twimg.com/profile_images/764947350578159616/MXixztgS_normal.jpg" TargetMode="External"/><Relationship Id="rId681" Type="http://schemas.openxmlformats.org/officeDocument/2006/relationships/hyperlink" Target="http://pbs.twimg.com/profile_images/466262016034762754/O5i68eLV_normal.jpeg" TargetMode="External"/><Relationship Id="rId2362" Type="http://schemas.openxmlformats.org/officeDocument/2006/relationships/hyperlink" Target="https://twitter.com/gaellevzn" TargetMode="External"/><Relationship Id="rId3413" Type="http://schemas.openxmlformats.org/officeDocument/2006/relationships/hyperlink" Target="https://pbs.twimg.com/profile_banners/418000602/1485189401" TargetMode="External"/><Relationship Id="rId334" Type="http://schemas.openxmlformats.org/officeDocument/2006/relationships/hyperlink" Target="https://twitter.com/maitee04" TargetMode="External"/><Relationship Id="rId2015" Type="http://schemas.openxmlformats.org/officeDocument/2006/relationships/hyperlink" Target="http://pbs.twimg.com/profile_images/477926633396273152/Fq3UYP0n_normal.jpeg" TargetMode="External"/><Relationship Id="rId5585" Type="http://schemas.openxmlformats.org/officeDocument/2006/relationships/hyperlink" Target="https://twitter.com/bently46" TargetMode="External"/><Relationship Id="rId401" Type="http://schemas.openxmlformats.org/officeDocument/2006/relationships/hyperlink" Target="https://t.co/MSbP2rnPNV" TargetMode="External"/><Relationship Id="rId1031" Type="http://schemas.openxmlformats.org/officeDocument/2006/relationships/hyperlink" Target="http://t.co/0zfqbAe2wp" TargetMode="External"/><Relationship Id="rId4187" Type="http://schemas.openxmlformats.org/officeDocument/2006/relationships/hyperlink" Target="http://pbs.twimg.com/profile_background_images/232420826/maurice_tillet_008.jpg" TargetMode="External"/><Relationship Id="rId5238" Type="http://schemas.openxmlformats.org/officeDocument/2006/relationships/hyperlink" Target="http://pbs.twimg.com/profile_images/829018825899253760/uipz72DP_normal.jpg" TargetMode="External"/><Relationship Id="rId5652" Type="http://schemas.openxmlformats.org/officeDocument/2006/relationships/hyperlink" Target="https://twitter.com/kushkandy95" TargetMode="External"/><Relationship Id="rId4254" Type="http://schemas.openxmlformats.org/officeDocument/2006/relationships/hyperlink" Target="http://abs.twimg.com/images/themes/theme14/bg.gif" TargetMode="External"/><Relationship Id="rId5305" Type="http://schemas.openxmlformats.org/officeDocument/2006/relationships/hyperlink" Target="http://pbs.twimg.com/profile_images/469072348629327873/Gg91WkGv_normal.jpeg" TargetMode="External"/><Relationship Id="rId1848" Type="http://schemas.openxmlformats.org/officeDocument/2006/relationships/hyperlink" Target="http://pbs.twimg.com/profile_images/827375140384161792/AIt1nAJ0_normal.jpg" TargetMode="External"/><Relationship Id="rId3270" Type="http://schemas.openxmlformats.org/officeDocument/2006/relationships/hyperlink" Target="https://pbs.twimg.com/profile_banners/2734518950/1463897495" TargetMode="External"/><Relationship Id="rId4321" Type="http://schemas.openxmlformats.org/officeDocument/2006/relationships/hyperlink" Target="http://pbs.twimg.com/profile_background_images/378800000098828865/33d7dd428473fe07b51b11b3a836a7fb.png" TargetMode="External"/><Relationship Id="rId191" Type="http://schemas.openxmlformats.org/officeDocument/2006/relationships/hyperlink" Target="http://pbs.twimg.com/profile_images/665304929599229953/R_EViYs-_normal.jpg" TargetMode="External"/><Relationship Id="rId1915" Type="http://schemas.openxmlformats.org/officeDocument/2006/relationships/hyperlink" Target="http://pbs.twimg.com/profile_images/828155404211269632/aG4IuS-x_normal.jpg" TargetMode="External"/><Relationship Id="rId6079" Type="http://schemas.openxmlformats.org/officeDocument/2006/relationships/hyperlink" Target="https://twitter.com/greeneyedlilo" TargetMode="External"/><Relationship Id="rId5095" Type="http://schemas.openxmlformats.org/officeDocument/2006/relationships/hyperlink" Target="http://pbs.twimg.com/profile_images/636731410724720640/RfD2Shay_normal.jpg" TargetMode="External"/><Relationship Id="rId2689" Type="http://schemas.openxmlformats.org/officeDocument/2006/relationships/hyperlink" Target="https://t.co/6zfSV9ESHF" TargetMode="External"/><Relationship Id="rId6146" Type="http://schemas.openxmlformats.org/officeDocument/2006/relationships/hyperlink" Target="https://twitter.com/elisalc108" TargetMode="External"/><Relationship Id="rId2756" Type="http://schemas.openxmlformats.org/officeDocument/2006/relationships/hyperlink" Target="https://t.co/mIUvI99qs0" TargetMode="External"/><Relationship Id="rId3807" Type="http://schemas.openxmlformats.org/officeDocument/2006/relationships/hyperlink" Target="http://abs.twimg.com/images/themes/theme1/bg.png" TargetMode="External"/><Relationship Id="rId5162" Type="http://schemas.openxmlformats.org/officeDocument/2006/relationships/hyperlink" Target="http://pbs.twimg.com/profile_images/820186406433607680/wL5Ax0cU_normal.jpg" TargetMode="External"/><Relationship Id="rId6213" Type="http://schemas.openxmlformats.org/officeDocument/2006/relationships/hyperlink" Target="https://twitter.com/asmaa_pir" TargetMode="External"/><Relationship Id="rId728" Type="http://schemas.openxmlformats.org/officeDocument/2006/relationships/hyperlink" Target="http://pbs.twimg.com/profile_images/422352137025105921/7xiw0vNO_normal.jpeg" TargetMode="External"/><Relationship Id="rId1358" Type="http://schemas.openxmlformats.org/officeDocument/2006/relationships/hyperlink" Target="https://pbs.twimg.com/profile_banners/759251/1486579954" TargetMode="External"/><Relationship Id="rId1772" Type="http://schemas.openxmlformats.org/officeDocument/2006/relationships/hyperlink" Target="http://abs.twimg.com/images/themes/theme10/bg.gif" TargetMode="External"/><Relationship Id="rId2409" Type="http://schemas.openxmlformats.org/officeDocument/2006/relationships/hyperlink" Target="https://twitter.com/juliaadair" TargetMode="External"/><Relationship Id="rId5979" Type="http://schemas.openxmlformats.org/officeDocument/2006/relationships/hyperlink" Target="https://twitter.com/valtasaari" TargetMode="External"/><Relationship Id="rId64" Type="http://schemas.openxmlformats.org/officeDocument/2006/relationships/hyperlink" Target="https://pbs.twimg.com/profile_banners/2993976664/1422009199" TargetMode="External"/><Relationship Id="rId1425" Type="http://schemas.openxmlformats.org/officeDocument/2006/relationships/hyperlink" Target="https://pbs.twimg.com/profile_banners/4149690013/1484550632" TargetMode="External"/><Relationship Id="rId2823" Type="http://schemas.openxmlformats.org/officeDocument/2006/relationships/hyperlink" Target="https://t.co/AmrfL9vPJh" TargetMode="External"/><Relationship Id="rId4995" Type="http://schemas.openxmlformats.org/officeDocument/2006/relationships/hyperlink" Target="http://pbs.twimg.com/profile_images/481777664659697664/h4DGbY5X_normal.jpeg" TargetMode="External"/><Relationship Id="rId2199" Type="http://schemas.openxmlformats.org/officeDocument/2006/relationships/hyperlink" Target="https://twitter.com/theeveningowl" TargetMode="External"/><Relationship Id="rId3597" Type="http://schemas.openxmlformats.org/officeDocument/2006/relationships/hyperlink" Target="https://pbs.twimg.com/profile_banners/62289023/1371946888" TargetMode="External"/><Relationship Id="rId4648" Type="http://schemas.openxmlformats.org/officeDocument/2006/relationships/hyperlink" Target="http://pbs.twimg.com/profile_images/827172627311521794/PDmvHure_normal.jpg" TargetMode="External"/><Relationship Id="rId6070" Type="http://schemas.openxmlformats.org/officeDocument/2006/relationships/hyperlink" Target="https://twitter.com/britainbreaking" TargetMode="External"/><Relationship Id="rId3664" Type="http://schemas.openxmlformats.org/officeDocument/2006/relationships/hyperlink" Target="http://pbs.twimg.com/profile_background_images/654054943/nq7tcbr8olu8zte005o1.jpeg" TargetMode="External"/><Relationship Id="rId4715" Type="http://schemas.openxmlformats.org/officeDocument/2006/relationships/hyperlink" Target="http://pbs.twimg.com/profile_images/823559920167493632/rB0_wDpt_normal.jpg" TargetMode="External"/><Relationship Id="rId585" Type="http://schemas.openxmlformats.org/officeDocument/2006/relationships/hyperlink" Target="http://pbs.twimg.com/profile_background_images/612074698/w9vcct188dl3849qu5zb.jpeg" TargetMode="External"/><Relationship Id="rId2266" Type="http://schemas.openxmlformats.org/officeDocument/2006/relationships/hyperlink" Target="https://twitter.com/mudramermaid" TargetMode="External"/><Relationship Id="rId2680" Type="http://schemas.openxmlformats.org/officeDocument/2006/relationships/hyperlink" Target="https://t.co/1FPRKixA8J" TargetMode="External"/><Relationship Id="rId3317" Type="http://schemas.openxmlformats.org/officeDocument/2006/relationships/hyperlink" Target="https://pbs.twimg.com/profile_banners/3072653847/1469238091" TargetMode="External"/><Relationship Id="rId3731" Type="http://schemas.openxmlformats.org/officeDocument/2006/relationships/hyperlink" Target="http://abs.twimg.com/images/themes/theme1/bg.png" TargetMode="External"/><Relationship Id="rId238" Type="http://schemas.openxmlformats.org/officeDocument/2006/relationships/hyperlink" Target="http://pbs.twimg.com/profile_images/1637263973/313842_10150351847335874_557085873_10155510_7074735_n_normal.jpg" TargetMode="External"/><Relationship Id="rId652" Type="http://schemas.openxmlformats.org/officeDocument/2006/relationships/hyperlink" Target="http://abs.twimg.com/images/themes/theme1/bg.png" TargetMode="External"/><Relationship Id="rId1282" Type="http://schemas.openxmlformats.org/officeDocument/2006/relationships/hyperlink" Target="https://pbs.twimg.com/profile_banners/237845487/1482260493" TargetMode="External"/><Relationship Id="rId2333" Type="http://schemas.openxmlformats.org/officeDocument/2006/relationships/hyperlink" Target="https://twitter.com/cnnpolitics" TargetMode="External"/><Relationship Id="rId5489" Type="http://schemas.openxmlformats.org/officeDocument/2006/relationships/hyperlink" Target="https://twitter.com/obregen" TargetMode="External"/><Relationship Id="rId305" Type="http://schemas.openxmlformats.org/officeDocument/2006/relationships/hyperlink" Target="https://twitter.com/woifim" TargetMode="External"/><Relationship Id="rId2400" Type="http://schemas.openxmlformats.org/officeDocument/2006/relationships/hyperlink" Target="https://twitter.com/keithwm" TargetMode="External"/><Relationship Id="rId5556" Type="http://schemas.openxmlformats.org/officeDocument/2006/relationships/hyperlink" Target="https://twitter.com/_silversmith" TargetMode="External"/><Relationship Id="rId1002" Type="http://schemas.openxmlformats.org/officeDocument/2006/relationships/hyperlink" Target="https://t.co/ECKd9KgEQi" TargetMode="External"/><Relationship Id="rId4158" Type="http://schemas.openxmlformats.org/officeDocument/2006/relationships/hyperlink" Target="http://abs.twimg.com/images/themes/theme14/bg.gif" TargetMode="External"/><Relationship Id="rId5209" Type="http://schemas.openxmlformats.org/officeDocument/2006/relationships/hyperlink" Target="http://pbs.twimg.com/profile_images/824437605508976644/2DMDozTq_normal.jpg" TargetMode="External"/><Relationship Id="rId5970" Type="http://schemas.openxmlformats.org/officeDocument/2006/relationships/hyperlink" Target="https://twitter.com/_blackmuses" TargetMode="External"/><Relationship Id="rId3174" Type="http://schemas.openxmlformats.org/officeDocument/2006/relationships/hyperlink" Target="https://pbs.twimg.com/profile_banners/2878751515/1414479276" TargetMode="External"/><Relationship Id="rId4572" Type="http://schemas.openxmlformats.org/officeDocument/2006/relationships/hyperlink" Target="http://pbs.twimg.com/profile_images/829514198451363840/MMMX5gSb_normal.jpg" TargetMode="External"/><Relationship Id="rId5623" Type="http://schemas.openxmlformats.org/officeDocument/2006/relationships/hyperlink" Target="https://twitter.com/kenny_logins" TargetMode="External"/><Relationship Id="rId1819" Type="http://schemas.openxmlformats.org/officeDocument/2006/relationships/hyperlink" Target="http://pbs.twimg.com/profile_images/439075320680173570/mNVf5hHv_normal.jpeg" TargetMode="External"/><Relationship Id="rId4225" Type="http://schemas.openxmlformats.org/officeDocument/2006/relationships/hyperlink" Target="http://pbs.twimg.com/profile_background_images/192282195/twitter.png" TargetMode="External"/><Relationship Id="rId2190" Type="http://schemas.openxmlformats.org/officeDocument/2006/relationships/hyperlink" Target="https://twitter.com/sherpasook" TargetMode="External"/><Relationship Id="rId3241" Type="http://schemas.openxmlformats.org/officeDocument/2006/relationships/hyperlink" Target="https://pbs.twimg.com/profile_banners/326616900/1385959063" TargetMode="External"/><Relationship Id="rId162" Type="http://schemas.openxmlformats.org/officeDocument/2006/relationships/hyperlink" Target="http://abs.twimg.com/images/themes/theme19/bg.gif" TargetMode="External"/><Relationship Id="rId979" Type="http://schemas.openxmlformats.org/officeDocument/2006/relationships/hyperlink" Target="http://t.co/Wy1PuF9Ln1" TargetMode="External"/><Relationship Id="rId5066" Type="http://schemas.openxmlformats.org/officeDocument/2006/relationships/hyperlink" Target="http://pbs.twimg.com/profile_images/788057928007872512/OYSOGrAw_normal.jpg" TargetMode="External"/><Relationship Id="rId5480" Type="http://schemas.openxmlformats.org/officeDocument/2006/relationships/hyperlink" Target="https://twitter.com/bosnerdley" TargetMode="External"/><Relationship Id="rId6117" Type="http://schemas.openxmlformats.org/officeDocument/2006/relationships/hyperlink" Target="https://twitter.com/davidgilray" TargetMode="External"/><Relationship Id="rId4082" Type="http://schemas.openxmlformats.org/officeDocument/2006/relationships/hyperlink" Target="http://abs.twimg.com/images/themes/theme1/bg.png" TargetMode="External"/><Relationship Id="rId5133" Type="http://schemas.openxmlformats.org/officeDocument/2006/relationships/hyperlink" Target="http://pbs.twimg.com/profile_images/772421741696221184/T5dQQ9Fx_normal.jpg" TargetMode="External"/><Relationship Id="rId1676" Type="http://schemas.openxmlformats.org/officeDocument/2006/relationships/hyperlink" Target="http://pbs.twimg.com/profile_background_images/563795272501719040/1ihhp0k6.jpeg" TargetMode="External"/><Relationship Id="rId2727" Type="http://schemas.openxmlformats.org/officeDocument/2006/relationships/hyperlink" Target="https://t.co/1FHei8AbGS" TargetMode="External"/><Relationship Id="rId1329" Type="http://schemas.openxmlformats.org/officeDocument/2006/relationships/hyperlink" Target="https://pbs.twimg.com/profile_banners/84927523/1360031482" TargetMode="External"/><Relationship Id="rId1743" Type="http://schemas.openxmlformats.org/officeDocument/2006/relationships/hyperlink" Target="http://abs.twimg.com/images/themes/theme1/bg.png" TargetMode="External"/><Relationship Id="rId4899" Type="http://schemas.openxmlformats.org/officeDocument/2006/relationships/hyperlink" Target="http://pbs.twimg.com/profile_images/756586410648465409/pWUAntD7_normal.jpg" TargetMode="External"/><Relationship Id="rId5200" Type="http://schemas.openxmlformats.org/officeDocument/2006/relationships/hyperlink" Target="http://pbs.twimg.com/profile_images/2341438874/bhollaran_normal.jpg" TargetMode="External"/><Relationship Id="rId35" Type="http://schemas.openxmlformats.org/officeDocument/2006/relationships/hyperlink" Target="https://t.co/CmqBHMRtRp" TargetMode="External"/><Relationship Id="rId1810" Type="http://schemas.openxmlformats.org/officeDocument/2006/relationships/hyperlink" Target="http://abs.twimg.com/sticky/default_profile_images/default_profile_1_normal.png" TargetMode="External"/><Relationship Id="rId4966" Type="http://schemas.openxmlformats.org/officeDocument/2006/relationships/hyperlink" Target="http://pbs.twimg.com/profile_images/666656294170959873/pZQlj02W_normal.jpg" TargetMode="External"/><Relationship Id="rId3568" Type="http://schemas.openxmlformats.org/officeDocument/2006/relationships/hyperlink" Target="https://pbs.twimg.com/profile_banners/280573243/1409453750" TargetMode="External"/><Relationship Id="rId3982" Type="http://schemas.openxmlformats.org/officeDocument/2006/relationships/hyperlink" Target="http://abs.twimg.com/images/themes/theme1/bg.png" TargetMode="External"/><Relationship Id="rId4619" Type="http://schemas.openxmlformats.org/officeDocument/2006/relationships/hyperlink" Target="http://pbs.twimg.com/profile_images/466756134238302208/nAKmldXN_normal.jpeg" TargetMode="External"/><Relationship Id="rId489" Type="http://schemas.openxmlformats.org/officeDocument/2006/relationships/hyperlink" Target="https://pbs.twimg.com/profile_banners/1372786812/1463099294" TargetMode="External"/><Relationship Id="rId2584" Type="http://schemas.openxmlformats.org/officeDocument/2006/relationships/hyperlink" Target="http://t.co/oOrQHe3fyf" TargetMode="External"/><Relationship Id="rId3635" Type="http://schemas.openxmlformats.org/officeDocument/2006/relationships/hyperlink" Target="https://pbs.twimg.com/profile_banners/363781504/1431164114" TargetMode="External"/><Relationship Id="rId6041" Type="http://schemas.openxmlformats.org/officeDocument/2006/relationships/hyperlink" Target="https://twitter.com/twit_artis" TargetMode="External"/><Relationship Id="rId556" Type="http://schemas.openxmlformats.org/officeDocument/2006/relationships/hyperlink" Target="http://abs.twimg.com/images/themes/theme1/bg.png" TargetMode="External"/><Relationship Id="rId1186" Type="http://schemas.openxmlformats.org/officeDocument/2006/relationships/hyperlink" Target="https://pbs.twimg.com/profile_banners/190886650/1485656390" TargetMode="External"/><Relationship Id="rId2237" Type="http://schemas.openxmlformats.org/officeDocument/2006/relationships/hyperlink" Target="https://twitter.com/scooterpie65" TargetMode="External"/><Relationship Id="rId209" Type="http://schemas.openxmlformats.org/officeDocument/2006/relationships/hyperlink" Target="http://pbs.twimg.com/profile_images/452091725616402433/UduGSAH2_normal.jpeg" TargetMode="External"/><Relationship Id="rId970" Type="http://schemas.openxmlformats.org/officeDocument/2006/relationships/hyperlink" Target="https://t.co/LuBAV42ne2" TargetMode="External"/><Relationship Id="rId1253" Type="http://schemas.openxmlformats.org/officeDocument/2006/relationships/hyperlink" Target="https://pbs.twimg.com/profile_banners/46822091/1473390872" TargetMode="External"/><Relationship Id="rId2651" Type="http://schemas.openxmlformats.org/officeDocument/2006/relationships/hyperlink" Target="https://t.co/XT93SzSCdW" TargetMode="External"/><Relationship Id="rId3702" Type="http://schemas.openxmlformats.org/officeDocument/2006/relationships/hyperlink" Target="http://abs.twimg.com/images/themes/theme2/bg.gif" TargetMode="External"/><Relationship Id="rId623" Type="http://schemas.openxmlformats.org/officeDocument/2006/relationships/hyperlink" Target="http://abs.twimg.com/images/themes/theme2/bg.gif" TargetMode="External"/><Relationship Id="rId2304" Type="http://schemas.openxmlformats.org/officeDocument/2006/relationships/hyperlink" Target="https://twitter.com/cjward713" TargetMode="External"/><Relationship Id="rId5874" Type="http://schemas.openxmlformats.org/officeDocument/2006/relationships/hyperlink" Target="https://twitter.com/radiotrestres" TargetMode="External"/><Relationship Id="rId1320" Type="http://schemas.openxmlformats.org/officeDocument/2006/relationships/hyperlink" Target="https://pbs.twimg.com/profile_banners/46875251/1353434438" TargetMode="External"/><Relationship Id="rId4476" Type="http://schemas.openxmlformats.org/officeDocument/2006/relationships/hyperlink" Target="http://pbs.twimg.com/profile_images/821572323241299968/2Z8Farig_normal.jpg" TargetMode="External"/><Relationship Id="rId4890" Type="http://schemas.openxmlformats.org/officeDocument/2006/relationships/hyperlink" Target="http://pbs.twimg.com/profile_images/608213167496417280/QSxgcLn__normal.png" TargetMode="External"/><Relationship Id="rId5527" Type="http://schemas.openxmlformats.org/officeDocument/2006/relationships/hyperlink" Target="https://twitter.com/ricjonesmusic" TargetMode="External"/><Relationship Id="rId5941" Type="http://schemas.openxmlformats.org/officeDocument/2006/relationships/hyperlink" Target="https://twitter.com/restrepojuanfe" TargetMode="External"/><Relationship Id="rId3078" Type="http://schemas.openxmlformats.org/officeDocument/2006/relationships/hyperlink" Target="https://pbs.twimg.com/profile_banners/2467791/1469484132" TargetMode="External"/><Relationship Id="rId3492" Type="http://schemas.openxmlformats.org/officeDocument/2006/relationships/hyperlink" Target="https://pbs.twimg.com/profile_banners/3321704310/1485410232" TargetMode="External"/><Relationship Id="rId4129" Type="http://schemas.openxmlformats.org/officeDocument/2006/relationships/hyperlink" Target="http://abs.twimg.com/images/themes/theme14/bg.gif" TargetMode="External"/><Relationship Id="rId4543" Type="http://schemas.openxmlformats.org/officeDocument/2006/relationships/hyperlink" Target="http://pbs.twimg.com/profile_images/781434563104940032/HnRC0JcD_normal.jpg" TargetMode="External"/><Relationship Id="rId2094" Type="http://schemas.openxmlformats.org/officeDocument/2006/relationships/hyperlink" Target="http://pbs.twimg.com/profile_images/787827263593123840/SS2SCsrp_normal.jpg" TargetMode="External"/><Relationship Id="rId3145" Type="http://schemas.openxmlformats.org/officeDocument/2006/relationships/hyperlink" Target="https://pbs.twimg.com/profile_banners/2421067430/1482247163" TargetMode="External"/><Relationship Id="rId4610" Type="http://schemas.openxmlformats.org/officeDocument/2006/relationships/hyperlink" Target="http://pbs.twimg.com/profile_images/531847207448621056/L2cVO1IC_normal.jpeg" TargetMode="External"/><Relationship Id="rId480" Type="http://schemas.openxmlformats.org/officeDocument/2006/relationships/hyperlink" Target="https://pbs.twimg.com/profile_banners/493450965/1444402004" TargetMode="External"/><Relationship Id="rId2161" Type="http://schemas.openxmlformats.org/officeDocument/2006/relationships/hyperlink" Target="http://pbs.twimg.com/profile_images/798300382401282048/DFnX-e8b_normal.jpg" TargetMode="External"/><Relationship Id="rId3212" Type="http://schemas.openxmlformats.org/officeDocument/2006/relationships/hyperlink" Target="https://pbs.twimg.com/profile_banners/22006500/1480169048" TargetMode="External"/><Relationship Id="rId133" Type="http://schemas.openxmlformats.org/officeDocument/2006/relationships/hyperlink" Target="http://abs.twimg.com/images/themes/theme1/bg.png" TargetMode="External"/><Relationship Id="rId5384" Type="http://schemas.openxmlformats.org/officeDocument/2006/relationships/hyperlink" Target="https://twitter.com/camila_giovanin" TargetMode="External"/><Relationship Id="rId200" Type="http://schemas.openxmlformats.org/officeDocument/2006/relationships/hyperlink" Target="http://pbs.twimg.com/profile_images/828592770092822528/ai-1aX_9_normal.jpg" TargetMode="External"/><Relationship Id="rId2978" Type="http://schemas.openxmlformats.org/officeDocument/2006/relationships/hyperlink" Target="https://pbs.twimg.com/profile_banners/271602903/1486398851" TargetMode="External"/><Relationship Id="rId5037" Type="http://schemas.openxmlformats.org/officeDocument/2006/relationships/hyperlink" Target="http://pbs.twimg.com/profile_images/804826233452331008/K7IGrhm7_normal.jpg" TargetMode="External"/><Relationship Id="rId1994" Type="http://schemas.openxmlformats.org/officeDocument/2006/relationships/hyperlink" Target="http://pbs.twimg.com/profile_images/752983740226338816/3U0GIBk0_normal.jpg" TargetMode="External"/><Relationship Id="rId5451" Type="http://schemas.openxmlformats.org/officeDocument/2006/relationships/hyperlink" Target="https://twitter.com/maxangelo987" TargetMode="External"/><Relationship Id="rId1647" Type="http://schemas.openxmlformats.org/officeDocument/2006/relationships/hyperlink" Target="http://pbs.twimg.com/profile_background_images/378800000089862470/7aa9f896147a89917aa047e30ab6ebc2.jpeg" TargetMode="External"/><Relationship Id="rId4053" Type="http://schemas.openxmlformats.org/officeDocument/2006/relationships/hyperlink" Target="http://pbs.twimg.com/profile_background_images/669646487387815936/Hle7kTEk.png" TargetMode="External"/><Relationship Id="rId5104" Type="http://schemas.openxmlformats.org/officeDocument/2006/relationships/hyperlink" Target="http://abs.twimg.com/sticky/default_profile_images/default_profile_1_normal.png" TargetMode="External"/><Relationship Id="rId1714" Type="http://schemas.openxmlformats.org/officeDocument/2006/relationships/hyperlink" Target="http://pbs.twimg.com/profile_background_images/849184865/3db75c9c920cdafb2b4f41dea0462548.jpeg" TargetMode="External"/><Relationship Id="rId4120" Type="http://schemas.openxmlformats.org/officeDocument/2006/relationships/hyperlink" Target="http://abs.twimg.com/images/themes/theme1/bg.png" TargetMode="External"/><Relationship Id="rId2488" Type="http://schemas.openxmlformats.org/officeDocument/2006/relationships/hyperlink" Target="https://twitter.com/policalnewsusa" TargetMode="External"/><Relationship Id="rId3886" Type="http://schemas.openxmlformats.org/officeDocument/2006/relationships/hyperlink" Target="http://abs.twimg.com/images/themes/theme1/bg.png" TargetMode="External"/><Relationship Id="rId4937" Type="http://schemas.openxmlformats.org/officeDocument/2006/relationships/hyperlink" Target="http://pbs.twimg.com/profile_images/829927112140132357/oTBzO6le_normal.jpg" TargetMode="External"/><Relationship Id="rId3539" Type="http://schemas.openxmlformats.org/officeDocument/2006/relationships/hyperlink" Target="https://pbs.twimg.com/profile_banners/108830041/1445945172" TargetMode="External"/><Relationship Id="rId3953" Type="http://schemas.openxmlformats.org/officeDocument/2006/relationships/hyperlink" Target="http://abs.twimg.com/images/themes/theme1/bg.png" TargetMode="External"/><Relationship Id="rId6012" Type="http://schemas.openxmlformats.org/officeDocument/2006/relationships/hyperlink" Target="https://twitter.com/supaman_vt" TargetMode="External"/><Relationship Id="rId874" Type="http://schemas.openxmlformats.org/officeDocument/2006/relationships/hyperlink" Target="https://twitter.com/gerrishlisa" TargetMode="External"/><Relationship Id="rId2555" Type="http://schemas.openxmlformats.org/officeDocument/2006/relationships/hyperlink" Target="https://twitter.com/noticiashumor" TargetMode="External"/><Relationship Id="rId3606" Type="http://schemas.openxmlformats.org/officeDocument/2006/relationships/hyperlink" Target="https://pbs.twimg.com/profile_banners/2934086026/1480444060" TargetMode="External"/><Relationship Id="rId527" Type="http://schemas.openxmlformats.org/officeDocument/2006/relationships/hyperlink" Target="https://pbs.twimg.com/profile_banners/21604766/1359657124" TargetMode="External"/><Relationship Id="rId941" Type="http://schemas.openxmlformats.org/officeDocument/2006/relationships/hyperlink" Target="https://twitter.com/c_stibbards" TargetMode="External"/><Relationship Id="rId1157" Type="http://schemas.openxmlformats.org/officeDocument/2006/relationships/hyperlink" Target="https://pbs.twimg.com/profile_banners/4351055483/1449065847" TargetMode="External"/><Relationship Id="rId1571" Type="http://schemas.openxmlformats.org/officeDocument/2006/relationships/hyperlink" Target="http://abs.twimg.com/images/themes/theme1/bg.png" TargetMode="External"/><Relationship Id="rId2208" Type="http://schemas.openxmlformats.org/officeDocument/2006/relationships/hyperlink" Target="https://twitter.com/amyrightside" TargetMode="External"/><Relationship Id="rId2622" Type="http://schemas.openxmlformats.org/officeDocument/2006/relationships/hyperlink" Target="https://t.co/6eimg2Eo5I" TargetMode="External"/><Relationship Id="rId5778" Type="http://schemas.openxmlformats.org/officeDocument/2006/relationships/hyperlink" Target="https://twitter.com/need4spd_c4s" TargetMode="External"/><Relationship Id="rId1224" Type="http://schemas.openxmlformats.org/officeDocument/2006/relationships/hyperlink" Target="https://pbs.twimg.com/profile_banners/141091311/1417024083" TargetMode="External"/><Relationship Id="rId4794" Type="http://schemas.openxmlformats.org/officeDocument/2006/relationships/hyperlink" Target="http://pbs.twimg.com/profile_images/699655942787375104/s07SEngo_normal.jpg" TargetMode="External"/><Relationship Id="rId5845" Type="http://schemas.openxmlformats.org/officeDocument/2006/relationships/hyperlink" Target="https://twitter.com/headcace1906" TargetMode="External"/><Relationship Id="rId3396" Type="http://schemas.openxmlformats.org/officeDocument/2006/relationships/hyperlink" Target="https://pbs.twimg.com/profile_banners/3694843696/1459963325" TargetMode="External"/><Relationship Id="rId4447" Type="http://schemas.openxmlformats.org/officeDocument/2006/relationships/hyperlink" Target="http://pbs.twimg.com/profile_images/826643068996747266/zZqi252a_normal.jpg" TargetMode="External"/><Relationship Id="rId3049" Type="http://schemas.openxmlformats.org/officeDocument/2006/relationships/hyperlink" Target="https://pbs.twimg.com/profile_banners/15984602/1485741852" TargetMode="External"/><Relationship Id="rId3463" Type="http://schemas.openxmlformats.org/officeDocument/2006/relationships/hyperlink" Target="https://pbs.twimg.com/profile_banners/749483738254286849/1483581686" TargetMode="External"/><Relationship Id="rId4861" Type="http://schemas.openxmlformats.org/officeDocument/2006/relationships/hyperlink" Target="http://pbs.twimg.com/profile_images/2869437313/0569c2e2f2bc7dcb350053c553c5cd38_normal.jpeg" TargetMode="External"/><Relationship Id="rId5912" Type="http://schemas.openxmlformats.org/officeDocument/2006/relationships/hyperlink" Target="https://twitter.com/habib2001" TargetMode="External"/><Relationship Id="rId384" Type="http://schemas.openxmlformats.org/officeDocument/2006/relationships/hyperlink" Target="http://t.co/C8hmc8uDJQ" TargetMode="External"/><Relationship Id="rId2065" Type="http://schemas.openxmlformats.org/officeDocument/2006/relationships/hyperlink" Target="http://pbs.twimg.com/profile_images/814509311477121025/lx2CYJwp_normal.jpg" TargetMode="External"/><Relationship Id="rId3116" Type="http://schemas.openxmlformats.org/officeDocument/2006/relationships/hyperlink" Target="https://pbs.twimg.com/profile_banners/569602872/1474310818" TargetMode="External"/><Relationship Id="rId4514" Type="http://schemas.openxmlformats.org/officeDocument/2006/relationships/hyperlink" Target="http://pbs.twimg.com/profile_images/828274660898983938/kbQB37zn_normal.jpg" TargetMode="External"/><Relationship Id="rId1081" Type="http://schemas.openxmlformats.org/officeDocument/2006/relationships/hyperlink" Target="https://t.co/GsRDcWR1Eq" TargetMode="External"/><Relationship Id="rId3530" Type="http://schemas.openxmlformats.org/officeDocument/2006/relationships/hyperlink" Target="https://pbs.twimg.com/profile_banners/695739596500557825/1484977510" TargetMode="External"/><Relationship Id="rId451" Type="http://schemas.openxmlformats.org/officeDocument/2006/relationships/hyperlink" Target="https://pbs.twimg.com/profile_banners/20000558/1482973519" TargetMode="External"/><Relationship Id="rId2132" Type="http://schemas.openxmlformats.org/officeDocument/2006/relationships/hyperlink" Target="http://pbs.twimg.com/profile_images/828015600668536832/k5okfGkV_normal.jpg" TargetMode="External"/><Relationship Id="rId5288" Type="http://schemas.openxmlformats.org/officeDocument/2006/relationships/hyperlink" Target="http://pbs.twimg.com/profile_images/618363458/images_normal.jpg" TargetMode="External"/><Relationship Id="rId104" Type="http://schemas.openxmlformats.org/officeDocument/2006/relationships/hyperlink" Target="https://pbs.twimg.com/profile_banners/14430920/1485898902" TargetMode="External"/><Relationship Id="rId1898" Type="http://schemas.openxmlformats.org/officeDocument/2006/relationships/hyperlink" Target="http://pbs.twimg.com/profile_images/818438673167433729/0dZvOIq__normal.jpg" TargetMode="External"/><Relationship Id="rId2949" Type="http://schemas.openxmlformats.org/officeDocument/2006/relationships/hyperlink" Target="https://pbs.twimg.com/profile_banners/796420094628921345/1478716825" TargetMode="External"/><Relationship Id="rId5355" Type="http://schemas.openxmlformats.org/officeDocument/2006/relationships/hyperlink" Target="https://twitter.com/duncancastles" TargetMode="External"/><Relationship Id="rId4371" Type="http://schemas.openxmlformats.org/officeDocument/2006/relationships/hyperlink" Target="http://abs.twimg.com/images/themes/theme1/bg.png" TargetMode="External"/><Relationship Id="rId5008" Type="http://schemas.openxmlformats.org/officeDocument/2006/relationships/hyperlink" Target="http://pbs.twimg.com/profile_images/828673564626780161/51CuCiN1_normal.jpg" TargetMode="External"/><Relationship Id="rId5422" Type="http://schemas.openxmlformats.org/officeDocument/2006/relationships/hyperlink" Target="https://twitter.com/greg21olson" TargetMode="External"/><Relationship Id="rId1965" Type="http://schemas.openxmlformats.org/officeDocument/2006/relationships/hyperlink" Target="http://pbs.twimg.com/profile_images/625672094873964544/nmhpG3fM_normal.jpg" TargetMode="External"/><Relationship Id="rId4024" Type="http://schemas.openxmlformats.org/officeDocument/2006/relationships/hyperlink" Target="http://abs.twimg.com/images/themes/theme1/bg.png" TargetMode="External"/><Relationship Id="rId1618" Type="http://schemas.openxmlformats.org/officeDocument/2006/relationships/hyperlink" Target="http://abs.twimg.com/images/themes/theme1/bg.png" TargetMode="External"/><Relationship Id="rId3040" Type="http://schemas.openxmlformats.org/officeDocument/2006/relationships/hyperlink" Target="https://pbs.twimg.com/profile_banners/769909647935496192/1485252482" TargetMode="External"/><Relationship Id="rId6196" Type="http://schemas.openxmlformats.org/officeDocument/2006/relationships/hyperlink" Target="https://twitter.com/brandonlancast2" TargetMode="External"/><Relationship Id="rId3857" Type="http://schemas.openxmlformats.org/officeDocument/2006/relationships/hyperlink" Target="http://abs.twimg.com/images/themes/theme8/bg.gif" TargetMode="External"/><Relationship Id="rId4908" Type="http://schemas.openxmlformats.org/officeDocument/2006/relationships/hyperlink" Target="http://pbs.twimg.com/profile_images/829835136686514176/7xR3T2h6_normal.jpg" TargetMode="External"/><Relationship Id="rId778" Type="http://schemas.openxmlformats.org/officeDocument/2006/relationships/hyperlink" Target="http://pbs.twimg.com/profile_images/772884343047983106/N20kjUrd_normal.jpg" TargetMode="External"/><Relationship Id="rId2459" Type="http://schemas.openxmlformats.org/officeDocument/2006/relationships/hyperlink" Target="https://twitter.com/dats2shit" TargetMode="External"/><Relationship Id="rId2873" Type="http://schemas.openxmlformats.org/officeDocument/2006/relationships/hyperlink" Target="https://t.co/XpoPiOB3wC" TargetMode="External"/><Relationship Id="rId3924" Type="http://schemas.openxmlformats.org/officeDocument/2006/relationships/hyperlink" Target="http://pbs.twimg.com/profile_background_images/671436065249607680/76ydWbKo.jpg" TargetMode="External"/><Relationship Id="rId845" Type="http://schemas.openxmlformats.org/officeDocument/2006/relationships/hyperlink" Target="https://twitter.com/wheresmyaladdin" TargetMode="External"/><Relationship Id="rId1475" Type="http://schemas.openxmlformats.org/officeDocument/2006/relationships/hyperlink" Target="http://pbs.twimg.com/profile_background_images/3372022/fb_background.jpg" TargetMode="External"/><Relationship Id="rId2526" Type="http://schemas.openxmlformats.org/officeDocument/2006/relationships/hyperlink" Target="https://twitter.com/kimera8090" TargetMode="External"/><Relationship Id="rId1128" Type="http://schemas.openxmlformats.org/officeDocument/2006/relationships/hyperlink" Target="https://t.co/xRRCHPYs3Y" TargetMode="External"/><Relationship Id="rId1542" Type="http://schemas.openxmlformats.org/officeDocument/2006/relationships/hyperlink" Target="http://abs.twimg.com/images/themes/theme14/bg.gif" TargetMode="External"/><Relationship Id="rId2940" Type="http://schemas.openxmlformats.org/officeDocument/2006/relationships/hyperlink" Target="https://t.co/UIOs3fChOU" TargetMode="External"/><Relationship Id="rId4698" Type="http://schemas.openxmlformats.org/officeDocument/2006/relationships/hyperlink" Target="http://pbs.twimg.com/profile_images/808655145940766720/cL6Qyc3d_normal.jpg" TargetMode="External"/><Relationship Id="rId5749" Type="http://schemas.openxmlformats.org/officeDocument/2006/relationships/hyperlink" Target="https://twitter.com/raphaelbourges" TargetMode="External"/><Relationship Id="rId912" Type="http://schemas.openxmlformats.org/officeDocument/2006/relationships/hyperlink" Target="https://twitter.com/cspanwj" TargetMode="External"/><Relationship Id="rId4765" Type="http://schemas.openxmlformats.org/officeDocument/2006/relationships/hyperlink" Target="http://pbs.twimg.com/profile_images/818655670748717056/hoeQ6KfF_normal.jpg" TargetMode="External"/><Relationship Id="rId5816" Type="http://schemas.openxmlformats.org/officeDocument/2006/relationships/hyperlink" Target="https://twitter.com/davidbecton" TargetMode="External"/><Relationship Id="rId288" Type="http://schemas.openxmlformats.org/officeDocument/2006/relationships/hyperlink" Target="https://twitter.com/newsweek_int" TargetMode="External"/><Relationship Id="rId3367" Type="http://schemas.openxmlformats.org/officeDocument/2006/relationships/hyperlink" Target="https://pbs.twimg.com/profile_banners/446466999/1438752138" TargetMode="External"/><Relationship Id="rId3781" Type="http://schemas.openxmlformats.org/officeDocument/2006/relationships/hyperlink" Target="http://abs.twimg.com/images/themes/theme1/bg.png" TargetMode="External"/><Relationship Id="rId4418" Type="http://schemas.openxmlformats.org/officeDocument/2006/relationships/hyperlink" Target="http://pbs.twimg.com/profile_background_images/8768266/pentagram.jpg" TargetMode="External"/><Relationship Id="rId4832" Type="http://schemas.openxmlformats.org/officeDocument/2006/relationships/hyperlink" Target="http://pbs.twimg.com/profile_images/819665409825767424/SQI7ZZ23_normal.jpg" TargetMode="External"/><Relationship Id="rId2383" Type="http://schemas.openxmlformats.org/officeDocument/2006/relationships/hyperlink" Target="https://twitter.com/pres_coin" TargetMode="External"/><Relationship Id="rId3434" Type="http://schemas.openxmlformats.org/officeDocument/2006/relationships/hyperlink" Target="https://pbs.twimg.com/profile_banners/177591307/1477779713" TargetMode="External"/><Relationship Id="rId355" Type="http://schemas.openxmlformats.org/officeDocument/2006/relationships/hyperlink" Target="http://t.co/U7NDlkTOoY" TargetMode="External"/><Relationship Id="rId2036" Type="http://schemas.openxmlformats.org/officeDocument/2006/relationships/hyperlink" Target="http://pbs.twimg.com/profile_images/552442987318218752/r2SyJqB5_normal.jpeg" TargetMode="External"/><Relationship Id="rId2450" Type="http://schemas.openxmlformats.org/officeDocument/2006/relationships/hyperlink" Target="https://twitter.com/donald_trump_q" TargetMode="External"/><Relationship Id="rId3501" Type="http://schemas.openxmlformats.org/officeDocument/2006/relationships/hyperlink" Target="https://pbs.twimg.com/profile_banners/719446423192866816/1461601706" TargetMode="External"/><Relationship Id="rId422" Type="http://schemas.openxmlformats.org/officeDocument/2006/relationships/hyperlink" Target="https://t.co/AlN1bByPCZ" TargetMode="External"/><Relationship Id="rId1052" Type="http://schemas.openxmlformats.org/officeDocument/2006/relationships/hyperlink" Target="https://t.co/Q92ZKnWsGE" TargetMode="External"/><Relationship Id="rId2103" Type="http://schemas.openxmlformats.org/officeDocument/2006/relationships/hyperlink" Target="http://pbs.twimg.com/profile_images/800907845336264704/zmY1gGwQ_normal.jpg" TargetMode="External"/><Relationship Id="rId5259" Type="http://schemas.openxmlformats.org/officeDocument/2006/relationships/hyperlink" Target="http://pbs.twimg.com/profile_images/1995716304/krd_normal.jpg" TargetMode="External"/><Relationship Id="rId5673" Type="http://schemas.openxmlformats.org/officeDocument/2006/relationships/hyperlink" Target="https://twitter.com/gi581d" TargetMode="External"/><Relationship Id="rId4275" Type="http://schemas.openxmlformats.org/officeDocument/2006/relationships/hyperlink" Target="http://abs.twimg.com/images/themes/theme1/bg.png" TargetMode="External"/><Relationship Id="rId5326" Type="http://schemas.openxmlformats.org/officeDocument/2006/relationships/hyperlink" Target="http://pbs.twimg.com/profile_images/666188701509152768/pRak57kw_normal.jpg" TargetMode="External"/><Relationship Id="rId1869" Type="http://schemas.openxmlformats.org/officeDocument/2006/relationships/hyperlink" Target="http://pbs.twimg.com/profile_images/808580736714412036/xbRijHjK_normal.jpg" TargetMode="External"/><Relationship Id="rId3291" Type="http://schemas.openxmlformats.org/officeDocument/2006/relationships/hyperlink" Target="https://pbs.twimg.com/profile_banners/220478776/1359845433" TargetMode="External"/><Relationship Id="rId5740" Type="http://schemas.openxmlformats.org/officeDocument/2006/relationships/hyperlink" Target="https://twitter.com/57cheyenne" TargetMode="External"/><Relationship Id="rId1936" Type="http://schemas.openxmlformats.org/officeDocument/2006/relationships/hyperlink" Target="http://pbs.twimg.com/profile_images/648370091944488961/fBAcZH5I_normal.jpg" TargetMode="External"/><Relationship Id="rId4342" Type="http://schemas.openxmlformats.org/officeDocument/2006/relationships/hyperlink" Target="http://abs.twimg.com/images/themes/theme9/bg.gif" TargetMode="External"/><Relationship Id="rId3011" Type="http://schemas.openxmlformats.org/officeDocument/2006/relationships/hyperlink" Target="https://pbs.twimg.com/profile_banners/15164565/1482522385" TargetMode="External"/><Relationship Id="rId6167" Type="http://schemas.openxmlformats.org/officeDocument/2006/relationships/hyperlink" Target="https://twitter.com/solange_lebourg" TargetMode="External"/><Relationship Id="rId2777" Type="http://schemas.openxmlformats.org/officeDocument/2006/relationships/hyperlink" Target="https://t.co/pUlvkgTigF" TargetMode="External"/><Relationship Id="rId5183" Type="http://schemas.openxmlformats.org/officeDocument/2006/relationships/hyperlink" Target="http://pbs.twimg.com/profile_images/687767655214891008/n9pHVYUl_normal.png" TargetMode="External"/><Relationship Id="rId6234" Type="http://schemas.openxmlformats.org/officeDocument/2006/relationships/hyperlink" Target="https://twitter.com/guillencarlosv" TargetMode="External"/><Relationship Id="rId749" Type="http://schemas.openxmlformats.org/officeDocument/2006/relationships/hyperlink" Target="http://pbs.twimg.com/profile_images/823731240507416577/hDEXj5HJ_normal.jpg" TargetMode="External"/><Relationship Id="rId1379" Type="http://schemas.openxmlformats.org/officeDocument/2006/relationships/hyperlink" Target="https://pbs.twimg.com/profile_banners/292547952/1474670712" TargetMode="External"/><Relationship Id="rId3828" Type="http://schemas.openxmlformats.org/officeDocument/2006/relationships/hyperlink" Target="http://pbs.twimg.com/profile_background_images/378800000104704379/5678dd4ba22d740eacdc74d83e42f187.jpeg" TargetMode="External"/><Relationship Id="rId5250" Type="http://schemas.openxmlformats.org/officeDocument/2006/relationships/hyperlink" Target="http://pbs.twimg.com/profile_images/829996801545617408/SXXdLNt5_normal.jpg" TargetMode="External"/><Relationship Id="rId1793" Type="http://schemas.openxmlformats.org/officeDocument/2006/relationships/hyperlink" Target="http://abs.twimg.com/images/themes/theme13/bg.gif" TargetMode="External"/><Relationship Id="rId2844" Type="http://schemas.openxmlformats.org/officeDocument/2006/relationships/hyperlink" Target="https://t.co/h0Ut31Ip3t" TargetMode="External"/><Relationship Id="rId85" Type="http://schemas.openxmlformats.org/officeDocument/2006/relationships/hyperlink" Target="https://pbs.twimg.com/profile_banners/3376781080/1485214485" TargetMode="External"/><Relationship Id="rId816" Type="http://schemas.openxmlformats.org/officeDocument/2006/relationships/hyperlink" Target="https://twitter.com/prospect_uk" TargetMode="External"/><Relationship Id="rId1446" Type="http://schemas.openxmlformats.org/officeDocument/2006/relationships/hyperlink" Target="https://pbs.twimg.com/profile_banners/2417775956/1467683872" TargetMode="External"/><Relationship Id="rId1860" Type="http://schemas.openxmlformats.org/officeDocument/2006/relationships/hyperlink" Target="http://pbs.twimg.com/profile_images/817083682833899520/7p8nZ4CA_normal.jpg" TargetMode="External"/><Relationship Id="rId2911" Type="http://schemas.openxmlformats.org/officeDocument/2006/relationships/hyperlink" Target="https://t.co/iOudPXUatH" TargetMode="External"/><Relationship Id="rId1513" Type="http://schemas.openxmlformats.org/officeDocument/2006/relationships/hyperlink" Target="http://pbs.twimg.com/profile_background_images/378800000175019119/HbOwgTo4.jpeg" TargetMode="External"/><Relationship Id="rId4669" Type="http://schemas.openxmlformats.org/officeDocument/2006/relationships/hyperlink" Target="http://pbs.twimg.com/profile_images/438046279004729346/s7uE-MzB_normal.jpeg" TargetMode="External"/><Relationship Id="rId3685" Type="http://schemas.openxmlformats.org/officeDocument/2006/relationships/hyperlink" Target="http://abs.twimg.com/images/themes/theme1/bg.png" TargetMode="External"/><Relationship Id="rId4736" Type="http://schemas.openxmlformats.org/officeDocument/2006/relationships/hyperlink" Target="http://pbs.twimg.com/profile_images/2731277227/be0b411c8978a63a174c1dba5dae250e_normal.jpeg" TargetMode="External"/><Relationship Id="rId6091" Type="http://schemas.openxmlformats.org/officeDocument/2006/relationships/hyperlink" Target="https://twitter.com/thejoker20161" TargetMode="External"/><Relationship Id="rId2287" Type="http://schemas.openxmlformats.org/officeDocument/2006/relationships/hyperlink" Target="https://twitter.com/seipl3" TargetMode="External"/><Relationship Id="rId3338" Type="http://schemas.openxmlformats.org/officeDocument/2006/relationships/hyperlink" Target="https://pbs.twimg.com/profile_banners/2696268997/1446558585" TargetMode="External"/><Relationship Id="rId3752" Type="http://schemas.openxmlformats.org/officeDocument/2006/relationships/hyperlink" Target="http://abs.twimg.com/images/themes/theme1/bg.png" TargetMode="External"/><Relationship Id="rId259" Type="http://schemas.openxmlformats.org/officeDocument/2006/relationships/hyperlink" Target="http://pbs.twimg.com/profile_images/574196911520903169/TOmb1OO__normal.png" TargetMode="External"/><Relationship Id="rId673" Type="http://schemas.openxmlformats.org/officeDocument/2006/relationships/hyperlink" Target="http://pbs.twimg.com/profile_images/801152423548985344/p2ESSqXa_normal.jpg" TargetMode="External"/><Relationship Id="rId2354" Type="http://schemas.openxmlformats.org/officeDocument/2006/relationships/hyperlink" Target="https://twitter.com/lauramcafee1" TargetMode="External"/><Relationship Id="rId3405" Type="http://schemas.openxmlformats.org/officeDocument/2006/relationships/hyperlink" Target="https://pbs.twimg.com/profile_banners/83131100/1462482085" TargetMode="External"/><Relationship Id="rId4803" Type="http://schemas.openxmlformats.org/officeDocument/2006/relationships/hyperlink" Target="http://pbs.twimg.com/profile_images/828417794689658880/DnqhBguD_normal.jpg" TargetMode="External"/><Relationship Id="rId326" Type="http://schemas.openxmlformats.org/officeDocument/2006/relationships/hyperlink" Target="https://twitter.com/ibb_solicitors" TargetMode="External"/><Relationship Id="rId1370" Type="http://schemas.openxmlformats.org/officeDocument/2006/relationships/hyperlink" Target="https://pbs.twimg.com/profile_banners/38105757/1483656745" TargetMode="External"/><Relationship Id="rId2007" Type="http://schemas.openxmlformats.org/officeDocument/2006/relationships/hyperlink" Target="http://pbs.twimg.com/profile_images/820885178780356608/g2NvscVQ_normal.jpg" TargetMode="External"/><Relationship Id="rId740" Type="http://schemas.openxmlformats.org/officeDocument/2006/relationships/hyperlink" Target="http://pbs.twimg.com/profile_images/773472021644705792/lpAnSJxm_normal.jpg" TargetMode="External"/><Relationship Id="rId1023" Type="http://schemas.openxmlformats.org/officeDocument/2006/relationships/hyperlink" Target="http://t.co/GN8nq2UaIF" TargetMode="External"/><Relationship Id="rId2421" Type="http://schemas.openxmlformats.org/officeDocument/2006/relationships/hyperlink" Target="https://twitter.com/thetweetofgod" TargetMode="External"/><Relationship Id="rId4179" Type="http://schemas.openxmlformats.org/officeDocument/2006/relationships/hyperlink" Target="http://pbs.twimg.com/profile_background_images/643615711752024064/XnKBUzR0.jpg" TargetMode="External"/><Relationship Id="rId5577" Type="http://schemas.openxmlformats.org/officeDocument/2006/relationships/hyperlink" Target="https://twitter.com/prpltnkr" TargetMode="External"/><Relationship Id="rId5991" Type="http://schemas.openxmlformats.org/officeDocument/2006/relationships/hyperlink" Target="https://twitter.com/cmilosemilose" TargetMode="External"/><Relationship Id="rId4593" Type="http://schemas.openxmlformats.org/officeDocument/2006/relationships/hyperlink" Target="http://pbs.twimg.com/profile_images/798183260681596928/OX587BVC_normal.jpg" TargetMode="External"/><Relationship Id="rId5644" Type="http://schemas.openxmlformats.org/officeDocument/2006/relationships/hyperlink" Target="https://twitter.com/jstraus726" TargetMode="External"/><Relationship Id="rId3195" Type="http://schemas.openxmlformats.org/officeDocument/2006/relationships/hyperlink" Target="https://pbs.twimg.com/profile_banners/217226279/1485562905" TargetMode="External"/><Relationship Id="rId4246" Type="http://schemas.openxmlformats.org/officeDocument/2006/relationships/hyperlink" Target="http://abs.twimg.com/images/themes/theme15/bg.png" TargetMode="External"/><Relationship Id="rId4660" Type="http://schemas.openxmlformats.org/officeDocument/2006/relationships/hyperlink" Target="http://pbs.twimg.com/profile_images/797874764589264896/im_rU7TC_normal.jpg" TargetMode="External"/><Relationship Id="rId5711" Type="http://schemas.openxmlformats.org/officeDocument/2006/relationships/hyperlink" Target="https://twitter.com/dgatri310" TargetMode="External"/><Relationship Id="rId3262" Type="http://schemas.openxmlformats.org/officeDocument/2006/relationships/hyperlink" Target="https://pbs.twimg.com/profile_banners/4742941059/1455264734" TargetMode="External"/><Relationship Id="rId4313" Type="http://schemas.openxmlformats.org/officeDocument/2006/relationships/hyperlink" Target="http://pbs.twimg.com/profile_background_images/452615453991387136/BpAWUDxn.png" TargetMode="External"/><Relationship Id="rId183" Type="http://schemas.openxmlformats.org/officeDocument/2006/relationships/hyperlink" Target="http://pbs.twimg.com/profile_images/1123600412/OgAAAIGlZDZuRqBdQfk10iZsFZj0oIlqdO8T38ss5NV-lB8VU7acB9RpNZ9xEexw2RhBlvGxvGCkWvwcYfLfwvmcKkIAm1T1UHssaa8pVRjlqk5ouq89-Nqjr0EL_normal.jpg" TargetMode="External"/><Relationship Id="rId1907" Type="http://schemas.openxmlformats.org/officeDocument/2006/relationships/hyperlink" Target="http://pbs.twimg.com/profile_images/1609554159/viva_normal.jpg" TargetMode="External"/><Relationship Id="rId250" Type="http://schemas.openxmlformats.org/officeDocument/2006/relationships/hyperlink" Target="http://pbs.twimg.com/profile_images/697117270032535553/2PF0xtoK_normal.jpg" TargetMode="External"/><Relationship Id="rId5087" Type="http://schemas.openxmlformats.org/officeDocument/2006/relationships/hyperlink" Target="http://pbs.twimg.com/profile_images/809267454165647360/01POMWX4_normal.jpg" TargetMode="External"/><Relationship Id="rId6138" Type="http://schemas.openxmlformats.org/officeDocument/2006/relationships/hyperlink" Target="https://twitter.com/joejamailjr" TargetMode="External"/><Relationship Id="rId5154" Type="http://schemas.openxmlformats.org/officeDocument/2006/relationships/hyperlink" Target="http://pbs.twimg.com/profile_images/597296270/tt1_normal.JPG" TargetMode="External"/><Relationship Id="rId1697" Type="http://schemas.openxmlformats.org/officeDocument/2006/relationships/hyperlink" Target="http://abs.twimg.com/images/themes/theme16/bg.gif" TargetMode="External"/><Relationship Id="rId2748" Type="http://schemas.openxmlformats.org/officeDocument/2006/relationships/hyperlink" Target="https://t.co/74U39Ofa3o" TargetMode="External"/><Relationship Id="rId6205" Type="http://schemas.openxmlformats.org/officeDocument/2006/relationships/hyperlink" Target="https://twitter.com/capitan_swing" TargetMode="External"/><Relationship Id="rId1764" Type="http://schemas.openxmlformats.org/officeDocument/2006/relationships/hyperlink" Target="http://abs.twimg.com/images/themes/theme1/bg.png" TargetMode="External"/><Relationship Id="rId2815" Type="http://schemas.openxmlformats.org/officeDocument/2006/relationships/hyperlink" Target="https://t.co/PU8xs165jK" TargetMode="External"/><Relationship Id="rId4170" Type="http://schemas.openxmlformats.org/officeDocument/2006/relationships/hyperlink" Target="http://abs.twimg.com/images/themes/theme12/bg.gif" TargetMode="External"/><Relationship Id="rId5221" Type="http://schemas.openxmlformats.org/officeDocument/2006/relationships/hyperlink" Target="http://pbs.twimg.com/profile_images/752299688800428032/Z2zhc22z_normal.jpg" TargetMode="External"/><Relationship Id="rId56" Type="http://schemas.openxmlformats.org/officeDocument/2006/relationships/hyperlink" Target="https://pbs.twimg.com/profile_banners/2799095357/1412203656" TargetMode="External"/><Relationship Id="rId1417" Type="http://schemas.openxmlformats.org/officeDocument/2006/relationships/hyperlink" Target="https://pbs.twimg.com/profile_banners/31464977/1361813310" TargetMode="External"/><Relationship Id="rId1831" Type="http://schemas.openxmlformats.org/officeDocument/2006/relationships/hyperlink" Target="http://pbs.twimg.com/profile_images/728362532801552385/UrUuR9RY_normal.jpg" TargetMode="External"/><Relationship Id="rId4987" Type="http://schemas.openxmlformats.org/officeDocument/2006/relationships/hyperlink" Target="http://pbs.twimg.com/profile_images/826840965151342592/O_TcIrdo_normal.jpg" TargetMode="External"/><Relationship Id="rId3589" Type="http://schemas.openxmlformats.org/officeDocument/2006/relationships/hyperlink" Target="https://pbs.twimg.com/profile_banners/2958906245/1420311991" TargetMode="External"/><Relationship Id="rId6062" Type="http://schemas.openxmlformats.org/officeDocument/2006/relationships/hyperlink" Target="https://twitter.com/real_mekubra" TargetMode="External"/><Relationship Id="rId577" Type="http://schemas.openxmlformats.org/officeDocument/2006/relationships/hyperlink" Target="http://abs.twimg.com/images/themes/theme1/bg.png" TargetMode="External"/><Relationship Id="rId2258" Type="http://schemas.openxmlformats.org/officeDocument/2006/relationships/hyperlink" Target="https://twitter.com/fleurdelo" TargetMode="External"/><Relationship Id="rId3656" Type="http://schemas.openxmlformats.org/officeDocument/2006/relationships/hyperlink" Target="http://abs.twimg.com/images/themes/theme1/bg.png" TargetMode="External"/><Relationship Id="rId4707" Type="http://schemas.openxmlformats.org/officeDocument/2006/relationships/hyperlink" Target="http://pbs.twimg.com/profile_images/1304792735/For_Twitter_normal.jpg" TargetMode="External"/><Relationship Id="rId991" Type="http://schemas.openxmlformats.org/officeDocument/2006/relationships/hyperlink" Target="https://t.co/TRrpBe7Bia" TargetMode="External"/><Relationship Id="rId2672" Type="http://schemas.openxmlformats.org/officeDocument/2006/relationships/hyperlink" Target="https://t.co/tZMvi0XA7u" TargetMode="External"/><Relationship Id="rId3309" Type="http://schemas.openxmlformats.org/officeDocument/2006/relationships/hyperlink" Target="https://pbs.twimg.com/profile_banners/222931557/1458148014" TargetMode="External"/><Relationship Id="rId3723" Type="http://schemas.openxmlformats.org/officeDocument/2006/relationships/hyperlink" Target="http://pbs.twimg.com/profile_background_images/378800000117579370/666e0edc1102a15782e08f8a91e082ac.jpeg" TargetMode="External"/><Relationship Id="rId644" Type="http://schemas.openxmlformats.org/officeDocument/2006/relationships/hyperlink" Target="http://pbs.twimg.com/profile_background_images/90342854/JardimBotanico.jpg" TargetMode="External"/><Relationship Id="rId1274" Type="http://schemas.openxmlformats.org/officeDocument/2006/relationships/hyperlink" Target="https://pbs.twimg.com/profile_banners/17491001/1454366294" TargetMode="External"/><Relationship Id="rId2325" Type="http://schemas.openxmlformats.org/officeDocument/2006/relationships/hyperlink" Target="https://twitter.com/wilbury_twist" TargetMode="External"/><Relationship Id="rId5895" Type="http://schemas.openxmlformats.org/officeDocument/2006/relationships/hyperlink" Target="https://twitter.com/mamptecnocrata" TargetMode="External"/><Relationship Id="rId711" Type="http://schemas.openxmlformats.org/officeDocument/2006/relationships/hyperlink" Target="http://pbs.twimg.com/profile_images/591630042725154816/hDgA1sbV_normal.jpg" TargetMode="External"/><Relationship Id="rId1341" Type="http://schemas.openxmlformats.org/officeDocument/2006/relationships/hyperlink" Target="https://pbs.twimg.com/profile_banners/93511802/1486417428" TargetMode="External"/><Relationship Id="rId4497" Type="http://schemas.openxmlformats.org/officeDocument/2006/relationships/hyperlink" Target="http://pbs.twimg.com/profile_images/826632919368220672/WECjiTUe_normal.jpg" TargetMode="External"/><Relationship Id="rId5548" Type="http://schemas.openxmlformats.org/officeDocument/2006/relationships/hyperlink" Target="https://twitter.com/maestrodarius" TargetMode="External"/><Relationship Id="rId5962" Type="http://schemas.openxmlformats.org/officeDocument/2006/relationships/hyperlink" Target="https://twitter.com/ericlavalle" TargetMode="External"/><Relationship Id="rId3099" Type="http://schemas.openxmlformats.org/officeDocument/2006/relationships/hyperlink" Target="https://pbs.twimg.com/profile_banners/858051/1402698079" TargetMode="External"/><Relationship Id="rId4564" Type="http://schemas.openxmlformats.org/officeDocument/2006/relationships/hyperlink" Target="http://pbs.twimg.com/profile_images/736704567979704320/eO9Kbm5e_normal.jpg" TargetMode="External"/><Relationship Id="rId5615" Type="http://schemas.openxmlformats.org/officeDocument/2006/relationships/hyperlink" Target="https://twitter.com/slgtauslu" TargetMode="External"/><Relationship Id="rId3166" Type="http://schemas.openxmlformats.org/officeDocument/2006/relationships/hyperlink" Target="https://pbs.twimg.com/profile_banners/364513528/1485348140" TargetMode="External"/><Relationship Id="rId3580" Type="http://schemas.openxmlformats.org/officeDocument/2006/relationships/hyperlink" Target="https://pbs.twimg.com/profile_banners/122927146/1483459646" TargetMode="External"/><Relationship Id="rId4217" Type="http://schemas.openxmlformats.org/officeDocument/2006/relationships/hyperlink" Target="http://abs.twimg.com/images/themes/theme1/bg.png" TargetMode="External"/><Relationship Id="rId2182" Type="http://schemas.openxmlformats.org/officeDocument/2006/relationships/hyperlink" Target="http://pbs.twimg.com/profile_images/780478139658940417/JmvFevn7_normal.jpg" TargetMode="External"/><Relationship Id="rId3233" Type="http://schemas.openxmlformats.org/officeDocument/2006/relationships/hyperlink" Target="https://pbs.twimg.com/profile_banners/225861086/1460393565" TargetMode="External"/><Relationship Id="rId4631" Type="http://schemas.openxmlformats.org/officeDocument/2006/relationships/hyperlink" Target="http://pbs.twimg.com/profile_images/756137448963321857/x93Clnl__normal.jpg" TargetMode="External"/><Relationship Id="rId154" Type="http://schemas.openxmlformats.org/officeDocument/2006/relationships/hyperlink" Target="http://abs.twimg.com/images/themes/theme1/bg.png" TargetMode="External"/><Relationship Id="rId2999" Type="http://schemas.openxmlformats.org/officeDocument/2006/relationships/hyperlink" Target="https://pbs.twimg.com/profile_banners/40813204/1408136847" TargetMode="External"/><Relationship Id="rId3300" Type="http://schemas.openxmlformats.org/officeDocument/2006/relationships/hyperlink" Target="https://pbs.twimg.com/profile_banners/1592818291/1373805893" TargetMode="External"/><Relationship Id="rId221" Type="http://schemas.openxmlformats.org/officeDocument/2006/relationships/hyperlink" Target="http://pbs.twimg.com/profile_images/780661060302835712/VSlOPwWs_normal.jpg" TargetMode="External"/><Relationship Id="rId5058" Type="http://schemas.openxmlformats.org/officeDocument/2006/relationships/hyperlink" Target="http://pbs.twimg.com/profile_images/821486903543418882/o4jHwwPT_normal.jpg" TargetMode="External"/><Relationship Id="rId5472" Type="http://schemas.openxmlformats.org/officeDocument/2006/relationships/hyperlink" Target="https://twitter.com/jamieeldridgema" TargetMode="External"/><Relationship Id="rId6109" Type="http://schemas.openxmlformats.org/officeDocument/2006/relationships/hyperlink" Target="https://twitter.com/donaldbkipkorir" TargetMode="External"/><Relationship Id="rId1668" Type="http://schemas.openxmlformats.org/officeDocument/2006/relationships/hyperlink" Target="http://pbs.twimg.com/profile_background_images/378800000119288704/4ac964c83462c88837dc1e735aa1a45e.png" TargetMode="External"/><Relationship Id="rId2719" Type="http://schemas.openxmlformats.org/officeDocument/2006/relationships/hyperlink" Target="https://t.co/pGChwWUNw8" TargetMode="External"/><Relationship Id="rId4074" Type="http://schemas.openxmlformats.org/officeDocument/2006/relationships/hyperlink" Target="http://pbs.twimg.com/profile_background_images/378800000156993341/Ov9Nyb4J.jpeg" TargetMode="External"/><Relationship Id="rId5125" Type="http://schemas.openxmlformats.org/officeDocument/2006/relationships/hyperlink" Target="http://pbs.twimg.com/profile_images/789203655354306560/2q17fc1u_normal.jpg" TargetMode="External"/><Relationship Id="rId3090" Type="http://schemas.openxmlformats.org/officeDocument/2006/relationships/hyperlink" Target="https://pbs.twimg.com/profile_banners/1735378734/1430129573" TargetMode="External"/><Relationship Id="rId4141" Type="http://schemas.openxmlformats.org/officeDocument/2006/relationships/hyperlink" Target="http://abs.twimg.com/images/themes/theme4/bg.gif" TargetMode="External"/><Relationship Id="rId1735" Type="http://schemas.openxmlformats.org/officeDocument/2006/relationships/hyperlink" Target="http://abs.twimg.com/images/themes/theme13/bg.gif" TargetMode="External"/><Relationship Id="rId27" Type="http://schemas.openxmlformats.org/officeDocument/2006/relationships/hyperlink" Target="http://t.co/LiJvnwcPcE" TargetMode="External"/><Relationship Id="rId1802" Type="http://schemas.openxmlformats.org/officeDocument/2006/relationships/hyperlink" Target="http://pbs.twimg.com/profile_images/431276795216678912/K9GgLuad_normal.png" TargetMode="External"/><Relationship Id="rId4958" Type="http://schemas.openxmlformats.org/officeDocument/2006/relationships/hyperlink" Target="http://pbs.twimg.com/profile_images/764943740905586688/mHeLbAG4_normal.jpg" TargetMode="External"/><Relationship Id="rId3974" Type="http://schemas.openxmlformats.org/officeDocument/2006/relationships/hyperlink" Target="http://pbs.twimg.com/profile_background_images/315125696/wp-foxnewspolitics.jpg" TargetMode="External"/><Relationship Id="rId895" Type="http://schemas.openxmlformats.org/officeDocument/2006/relationships/hyperlink" Target="https://twitter.com/lakesideliberal" TargetMode="External"/><Relationship Id="rId2576" Type="http://schemas.openxmlformats.org/officeDocument/2006/relationships/hyperlink" Target="http://0.tqn.com/d/webclipart/" TargetMode="External"/><Relationship Id="rId2990" Type="http://schemas.openxmlformats.org/officeDocument/2006/relationships/hyperlink" Target="https://pbs.twimg.com/profile_banners/3230177622/1473236262" TargetMode="External"/><Relationship Id="rId3627" Type="http://schemas.openxmlformats.org/officeDocument/2006/relationships/hyperlink" Target="https://pbs.twimg.com/profile_banners/79210332/1382551117" TargetMode="External"/><Relationship Id="rId6033" Type="http://schemas.openxmlformats.org/officeDocument/2006/relationships/hyperlink" Target="https://twitter.com/ifbranding" TargetMode="External"/><Relationship Id="rId548" Type="http://schemas.openxmlformats.org/officeDocument/2006/relationships/hyperlink" Target="http://pbs.twimg.com/profile_background_images/414161733/nprnews_background.jpg" TargetMode="External"/><Relationship Id="rId962" Type="http://schemas.openxmlformats.org/officeDocument/2006/relationships/hyperlink" Target="https://t.co/WElmGb2ddv" TargetMode="External"/><Relationship Id="rId1178" Type="http://schemas.openxmlformats.org/officeDocument/2006/relationships/hyperlink" Target="https://pbs.twimg.com/profile_banners/37350713/1483583945" TargetMode="External"/><Relationship Id="rId1592" Type="http://schemas.openxmlformats.org/officeDocument/2006/relationships/hyperlink" Target="http://abs.twimg.com/images/themes/theme1/bg.png" TargetMode="External"/><Relationship Id="rId2229" Type="http://schemas.openxmlformats.org/officeDocument/2006/relationships/hyperlink" Target="https://twitter.com/rawstylesynergy" TargetMode="External"/><Relationship Id="rId2643" Type="http://schemas.openxmlformats.org/officeDocument/2006/relationships/hyperlink" Target="http://t.co/j8QoE9W6L7" TargetMode="External"/><Relationship Id="rId5799" Type="http://schemas.openxmlformats.org/officeDocument/2006/relationships/hyperlink" Target="https://twitter.com/thebabs780" TargetMode="External"/><Relationship Id="rId6100" Type="http://schemas.openxmlformats.org/officeDocument/2006/relationships/hyperlink" Target="https://twitter.com/fotemp" TargetMode="External"/><Relationship Id="rId615" Type="http://schemas.openxmlformats.org/officeDocument/2006/relationships/hyperlink" Target="http://abs.twimg.com/images/themes/theme1/bg.png" TargetMode="External"/><Relationship Id="rId1245" Type="http://schemas.openxmlformats.org/officeDocument/2006/relationships/hyperlink" Target="https://pbs.twimg.com/profile_banners/184646992/1402435373" TargetMode="External"/><Relationship Id="rId1312" Type="http://schemas.openxmlformats.org/officeDocument/2006/relationships/hyperlink" Target="https://pbs.twimg.com/profile_banners/918346674/1413644501" TargetMode="External"/><Relationship Id="rId2710" Type="http://schemas.openxmlformats.org/officeDocument/2006/relationships/hyperlink" Target="https://t.co/ZDUBHuu4vI" TargetMode="External"/><Relationship Id="rId4468" Type="http://schemas.openxmlformats.org/officeDocument/2006/relationships/hyperlink" Target="http://pbs.twimg.com/profile_images/459755146604724224/QJVzxYwO_normal.jpeg" TargetMode="External"/><Relationship Id="rId5866" Type="http://schemas.openxmlformats.org/officeDocument/2006/relationships/hyperlink" Target="https://twitter.com/ritarebel64" TargetMode="External"/><Relationship Id="rId4882" Type="http://schemas.openxmlformats.org/officeDocument/2006/relationships/hyperlink" Target="http://pbs.twimg.com/profile_images/2109802176/4lac6mht_normal" TargetMode="External"/><Relationship Id="rId5519" Type="http://schemas.openxmlformats.org/officeDocument/2006/relationships/hyperlink" Target="https://twitter.com/telegraph" TargetMode="External"/><Relationship Id="rId5933" Type="http://schemas.openxmlformats.org/officeDocument/2006/relationships/hyperlink" Target="https://twitter.com/prodlzr" TargetMode="External"/><Relationship Id="rId2086" Type="http://schemas.openxmlformats.org/officeDocument/2006/relationships/hyperlink" Target="http://pbs.twimg.com/profile_images/827122365897261056/WCYUIyK6_normal.jpg" TargetMode="External"/><Relationship Id="rId3484" Type="http://schemas.openxmlformats.org/officeDocument/2006/relationships/hyperlink" Target="https://pbs.twimg.com/profile_banners/437946968/1470748872" TargetMode="External"/><Relationship Id="rId4535" Type="http://schemas.openxmlformats.org/officeDocument/2006/relationships/hyperlink" Target="http://pbs.twimg.com/profile_images/814820193574748160/qHQXc3Qu_normal.jpg" TargetMode="External"/><Relationship Id="rId3137" Type="http://schemas.openxmlformats.org/officeDocument/2006/relationships/hyperlink" Target="https://pbs.twimg.com/profile_banners/4781209639/1453175634" TargetMode="External"/><Relationship Id="rId3551" Type="http://schemas.openxmlformats.org/officeDocument/2006/relationships/hyperlink" Target="https://pbs.twimg.com/profile_banners/108708410/1482235300" TargetMode="External"/><Relationship Id="rId4602" Type="http://schemas.openxmlformats.org/officeDocument/2006/relationships/hyperlink" Target="http://pbs.twimg.com/profile_images/822849316008038400/2ZBvbpgP_normal.jpg" TargetMode="External"/><Relationship Id="rId472" Type="http://schemas.openxmlformats.org/officeDocument/2006/relationships/hyperlink" Target="https://pbs.twimg.com/profile_banners/1383647425/1427828496" TargetMode="External"/><Relationship Id="rId2153" Type="http://schemas.openxmlformats.org/officeDocument/2006/relationships/hyperlink" Target="http://pbs.twimg.com/profile_images/755734164503138306/Yer0MoNh_normal.jpg" TargetMode="External"/><Relationship Id="rId3204" Type="http://schemas.openxmlformats.org/officeDocument/2006/relationships/hyperlink" Target="https://pbs.twimg.com/profile_banners/2782890386/1422033773" TargetMode="External"/><Relationship Id="rId125" Type="http://schemas.openxmlformats.org/officeDocument/2006/relationships/hyperlink" Target="http://abs.twimg.com/images/themes/theme1/bg.png" TargetMode="External"/><Relationship Id="rId2220" Type="http://schemas.openxmlformats.org/officeDocument/2006/relationships/hyperlink" Target="https://twitter.com/huffpostweird" TargetMode="External"/><Relationship Id="rId5376" Type="http://schemas.openxmlformats.org/officeDocument/2006/relationships/hyperlink" Target="https://twitter.com/vanityfair" TargetMode="External"/><Relationship Id="rId5790" Type="http://schemas.openxmlformats.org/officeDocument/2006/relationships/hyperlink" Target="https://twitter.com/ganeshmuthuram" TargetMode="External"/><Relationship Id="rId4392" Type="http://schemas.openxmlformats.org/officeDocument/2006/relationships/hyperlink" Target="http://pbs.twimg.com/profile_background_images/733025922/aa708c9fdd1c1702ddc28335aa1f7813.png" TargetMode="External"/><Relationship Id="rId5029" Type="http://schemas.openxmlformats.org/officeDocument/2006/relationships/hyperlink" Target="http://pbs.twimg.com/profile_images/559706966482636801/85tirBii_normal.jpeg" TargetMode="External"/><Relationship Id="rId5443" Type="http://schemas.openxmlformats.org/officeDocument/2006/relationships/hyperlink" Target="https://twitter.com/threepo1" TargetMode="External"/><Relationship Id="rId1986" Type="http://schemas.openxmlformats.org/officeDocument/2006/relationships/hyperlink" Target="http://pbs.twimg.com/profile_images/796980797488119808/vkOGMDGC_normal.jpg" TargetMode="External"/><Relationship Id="rId4045" Type="http://schemas.openxmlformats.org/officeDocument/2006/relationships/hyperlink" Target="http://abs.twimg.com/images/themes/theme1/bg.png" TargetMode="External"/><Relationship Id="rId1639" Type="http://schemas.openxmlformats.org/officeDocument/2006/relationships/hyperlink" Target="http://abs.twimg.com/images/themes/theme1/bg.png" TargetMode="External"/><Relationship Id="rId3061" Type="http://schemas.openxmlformats.org/officeDocument/2006/relationships/hyperlink" Target="https://pbs.twimg.com/profile_banners/808774010716700672/1482430005" TargetMode="External"/><Relationship Id="rId5510" Type="http://schemas.openxmlformats.org/officeDocument/2006/relationships/hyperlink" Target="https://twitter.com/alrapee" TargetMode="External"/><Relationship Id="rId1706" Type="http://schemas.openxmlformats.org/officeDocument/2006/relationships/hyperlink" Target="http://abs.twimg.com/images/themes/theme1/bg.png" TargetMode="External"/><Relationship Id="rId4112" Type="http://schemas.openxmlformats.org/officeDocument/2006/relationships/hyperlink" Target="http://abs.twimg.com/images/themes/theme1/bg.png" TargetMode="External"/><Relationship Id="rId3878" Type="http://schemas.openxmlformats.org/officeDocument/2006/relationships/hyperlink" Target="http://abs.twimg.com/images/themes/theme1/bg.png" TargetMode="External"/><Relationship Id="rId4929" Type="http://schemas.openxmlformats.org/officeDocument/2006/relationships/hyperlink" Target="http://pbs.twimg.com/profile_images/1629116233/jjg2009b_normal.JPG" TargetMode="External"/><Relationship Id="rId799" Type="http://schemas.openxmlformats.org/officeDocument/2006/relationships/hyperlink" Target="http://pbs.twimg.com/profile_images/828251272746848256/bNI8rPi5_normal.jpg" TargetMode="External"/><Relationship Id="rId2894" Type="http://schemas.openxmlformats.org/officeDocument/2006/relationships/hyperlink" Target="https://t.co/0yJgBhJekb" TargetMode="External"/><Relationship Id="rId866" Type="http://schemas.openxmlformats.org/officeDocument/2006/relationships/hyperlink" Target="https://twitter.com/mustaffamaryam" TargetMode="External"/><Relationship Id="rId1496" Type="http://schemas.openxmlformats.org/officeDocument/2006/relationships/hyperlink" Target="http://pbs.twimg.com/profile_background_images/378800000180167911/5K9_X51L.jpeg" TargetMode="External"/><Relationship Id="rId2547" Type="http://schemas.openxmlformats.org/officeDocument/2006/relationships/hyperlink" Target="https://twitter.com/jfreewright" TargetMode="External"/><Relationship Id="rId3945" Type="http://schemas.openxmlformats.org/officeDocument/2006/relationships/hyperlink" Target="http://pbs.twimg.com/profile_background_images/829941936/296e1e1f5f733fc325b31ececc0cf122.jpeg" TargetMode="External"/><Relationship Id="rId6004" Type="http://schemas.openxmlformats.org/officeDocument/2006/relationships/hyperlink" Target="https://twitter.com/ricksmithshow" TargetMode="External"/><Relationship Id="rId519" Type="http://schemas.openxmlformats.org/officeDocument/2006/relationships/hyperlink" Target="https://pbs.twimg.com/profile_banners/14387275/1486135892" TargetMode="External"/><Relationship Id="rId1149" Type="http://schemas.openxmlformats.org/officeDocument/2006/relationships/hyperlink" Target="https://pbs.twimg.com/profile_banners/144818547/1469998182" TargetMode="External"/><Relationship Id="rId2961" Type="http://schemas.openxmlformats.org/officeDocument/2006/relationships/hyperlink" Target="https://pbs.twimg.com/profile_banners/736935466604363776/1481992784" TargetMode="External"/><Relationship Id="rId5020" Type="http://schemas.openxmlformats.org/officeDocument/2006/relationships/hyperlink" Target="http://pbs.twimg.com/profile_images/822928111754887169/Mwj4wpAR_normal.jpg" TargetMode="External"/><Relationship Id="rId933" Type="http://schemas.openxmlformats.org/officeDocument/2006/relationships/hyperlink" Target="https://twitter.com/richardhine" TargetMode="External"/><Relationship Id="rId1563" Type="http://schemas.openxmlformats.org/officeDocument/2006/relationships/hyperlink" Target="http://pbs.twimg.com/profile_background_images/378800000086659906/9fe1d1df12f0257481e7cae570ccb7fb.png" TargetMode="External"/><Relationship Id="rId2614" Type="http://schemas.openxmlformats.org/officeDocument/2006/relationships/hyperlink" Target="http://t.co/zYBfgDbLWc" TargetMode="External"/><Relationship Id="rId1216" Type="http://schemas.openxmlformats.org/officeDocument/2006/relationships/hyperlink" Target="https://pbs.twimg.com/profile_banners/513724263/1472267265" TargetMode="External"/><Relationship Id="rId1630" Type="http://schemas.openxmlformats.org/officeDocument/2006/relationships/hyperlink" Target="http://abs.twimg.com/images/themes/theme1/bg.png" TargetMode="External"/><Relationship Id="rId4786" Type="http://schemas.openxmlformats.org/officeDocument/2006/relationships/hyperlink" Target="http://pbs.twimg.com/profile_images/829141612936716289/LdxFnqUX_normal.jpg" TargetMode="External"/><Relationship Id="rId5837" Type="http://schemas.openxmlformats.org/officeDocument/2006/relationships/hyperlink" Target="https://twitter.com/infobaeamerica" TargetMode="External"/><Relationship Id="rId3388" Type="http://schemas.openxmlformats.org/officeDocument/2006/relationships/hyperlink" Target="https://pbs.twimg.com/profile_banners/504899997/1485717368" TargetMode="External"/><Relationship Id="rId4439" Type="http://schemas.openxmlformats.org/officeDocument/2006/relationships/hyperlink" Target="http://pbs.twimg.com/profile_images/573321101096271872/XhT1xfVe_normal.jpeg" TargetMode="External"/><Relationship Id="rId4853" Type="http://schemas.openxmlformats.org/officeDocument/2006/relationships/hyperlink" Target="http://pbs.twimg.com/profile_images/780087471375659008/fnRTNpH8_normal.jpg" TargetMode="External"/><Relationship Id="rId5904" Type="http://schemas.openxmlformats.org/officeDocument/2006/relationships/hyperlink" Target="https://twitter.com/rakeshk24" TargetMode="External"/><Relationship Id="rId3455" Type="http://schemas.openxmlformats.org/officeDocument/2006/relationships/hyperlink" Target="https://pbs.twimg.com/profile_banners/384387541/1478373648" TargetMode="External"/><Relationship Id="rId4506" Type="http://schemas.openxmlformats.org/officeDocument/2006/relationships/hyperlink" Target="http://pbs.twimg.com/profile_images/692055363215069184/vz9UJGA2_normal.png" TargetMode="External"/><Relationship Id="rId376" Type="http://schemas.openxmlformats.org/officeDocument/2006/relationships/hyperlink" Target="http://t.co/MkyhxVI6Xr" TargetMode="External"/><Relationship Id="rId790" Type="http://schemas.openxmlformats.org/officeDocument/2006/relationships/hyperlink" Target="http://pbs.twimg.com/profile_images/1321436107/General_normal.jpg" TargetMode="External"/><Relationship Id="rId2057" Type="http://schemas.openxmlformats.org/officeDocument/2006/relationships/hyperlink" Target="http://pbs.twimg.com/profile_images/653445071644192768/8rWlBPGa_normal.jpg" TargetMode="External"/><Relationship Id="rId2471" Type="http://schemas.openxmlformats.org/officeDocument/2006/relationships/hyperlink" Target="https://twitter.com/vibevixen" TargetMode="External"/><Relationship Id="rId3108" Type="http://schemas.openxmlformats.org/officeDocument/2006/relationships/hyperlink" Target="https://pbs.twimg.com/profile_banners/785460696578273280/1485566298" TargetMode="External"/><Relationship Id="rId3522" Type="http://schemas.openxmlformats.org/officeDocument/2006/relationships/hyperlink" Target="https://pbs.twimg.com/profile_banners/829474620734574592/1486597374" TargetMode="External"/><Relationship Id="rId4920" Type="http://schemas.openxmlformats.org/officeDocument/2006/relationships/hyperlink" Target="http://pbs.twimg.com/profile_images/828664842584199168/2mgrXG_e_normal.jpg" TargetMode="External"/><Relationship Id="rId443" Type="http://schemas.openxmlformats.org/officeDocument/2006/relationships/hyperlink" Target="https://pbs.twimg.com/profile_banners/23706604/1485927243" TargetMode="External"/><Relationship Id="rId1073" Type="http://schemas.openxmlformats.org/officeDocument/2006/relationships/hyperlink" Target="https://t.co/NESyetNP63" TargetMode="External"/><Relationship Id="rId2124" Type="http://schemas.openxmlformats.org/officeDocument/2006/relationships/hyperlink" Target="http://pbs.twimg.com/profile_images/768466926393712640/cY30hokR_normal.jpg" TargetMode="External"/><Relationship Id="rId1140" Type="http://schemas.openxmlformats.org/officeDocument/2006/relationships/hyperlink" Target="https://t.co/1sUyYSvjDq" TargetMode="External"/><Relationship Id="rId4296" Type="http://schemas.openxmlformats.org/officeDocument/2006/relationships/hyperlink" Target="http://abs.twimg.com/images/themes/theme1/bg.png" TargetMode="External"/><Relationship Id="rId5694" Type="http://schemas.openxmlformats.org/officeDocument/2006/relationships/hyperlink" Target="https://twitter.com/chasdiem" TargetMode="External"/><Relationship Id="rId510" Type="http://schemas.openxmlformats.org/officeDocument/2006/relationships/hyperlink" Target="https://pbs.twimg.com/profile_banners/1454783030/1479076662" TargetMode="External"/><Relationship Id="rId5347" Type="http://schemas.openxmlformats.org/officeDocument/2006/relationships/hyperlink" Target="https://twitter.com/newyorker2212" TargetMode="External"/><Relationship Id="rId5761" Type="http://schemas.openxmlformats.org/officeDocument/2006/relationships/hyperlink" Target="https://twitter.com/zero_hour099" TargetMode="External"/><Relationship Id="rId1957" Type="http://schemas.openxmlformats.org/officeDocument/2006/relationships/hyperlink" Target="http://pbs.twimg.com/profile_images/816933192510881792/bOqQqMVa_normal.jpg" TargetMode="External"/><Relationship Id="rId4363" Type="http://schemas.openxmlformats.org/officeDocument/2006/relationships/hyperlink" Target="http://abs.twimg.com/images/themes/theme6/bg.gif" TargetMode="External"/><Relationship Id="rId5414" Type="http://schemas.openxmlformats.org/officeDocument/2006/relationships/hyperlink" Target="https://twitter.com/conhockeyguy" TargetMode="External"/><Relationship Id="rId4016" Type="http://schemas.openxmlformats.org/officeDocument/2006/relationships/hyperlink" Target="http://abs.twimg.com/images/themes/theme1/bg.png" TargetMode="External"/><Relationship Id="rId4430" Type="http://schemas.openxmlformats.org/officeDocument/2006/relationships/hyperlink" Target="http://pbs.twimg.com/profile_background_images/461204495225982977/6Yw14RzW.jpeg" TargetMode="External"/><Relationship Id="rId3032" Type="http://schemas.openxmlformats.org/officeDocument/2006/relationships/hyperlink" Target="https://pbs.twimg.com/profile_banners/705712172614156288/1457090558" TargetMode="External"/><Relationship Id="rId6188" Type="http://schemas.openxmlformats.org/officeDocument/2006/relationships/hyperlink" Target="https://twitter.com/alicecyusa" TargetMode="External"/><Relationship Id="rId2798" Type="http://schemas.openxmlformats.org/officeDocument/2006/relationships/hyperlink" Target="http://t.co/Qru1ILyGRM" TargetMode="External"/><Relationship Id="rId3849" Type="http://schemas.openxmlformats.org/officeDocument/2006/relationships/hyperlink" Target="http://abs.twimg.com/images/themes/theme1/bg.png" TargetMode="External"/><Relationship Id="rId5271" Type="http://schemas.openxmlformats.org/officeDocument/2006/relationships/hyperlink" Target="http://pbs.twimg.com/profile_images/790302822722113536/r3WQpsE3_normal.jpg" TargetMode="External"/><Relationship Id="rId2865" Type="http://schemas.openxmlformats.org/officeDocument/2006/relationships/hyperlink" Target="http://t.co/EyTGGCvHvk" TargetMode="External"/><Relationship Id="rId3916" Type="http://schemas.openxmlformats.org/officeDocument/2006/relationships/hyperlink" Target="http://pbs.twimg.com/profile_background_images/378800000116226001/93a7d8bfa71a6e361a260ddd49ac372e.gif" TargetMode="External"/><Relationship Id="rId837" Type="http://schemas.openxmlformats.org/officeDocument/2006/relationships/hyperlink" Target="https://twitter.com/terrymoran" TargetMode="External"/><Relationship Id="rId1467" Type="http://schemas.openxmlformats.org/officeDocument/2006/relationships/hyperlink" Target="http://pbs.twimg.com/profile_background_images/244226248/fondo_lavanguardia_new.jpg" TargetMode="External"/><Relationship Id="rId1881" Type="http://schemas.openxmlformats.org/officeDocument/2006/relationships/hyperlink" Target="http://pbs.twimg.com/profile_images/378800000824906688/2254719201496ac256c01b484a32d48c_normal.jpeg" TargetMode="External"/><Relationship Id="rId2518" Type="http://schemas.openxmlformats.org/officeDocument/2006/relationships/hyperlink" Target="https://twitter.com/deb_tiva" TargetMode="External"/><Relationship Id="rId2932" Type="http://schemas.openxmlformats.org/officeDocument/2006/relationships/hyperlink" Target="https://t.co/DmOijBTAGq" TargetMode="External"/><Relationship Id="rId904" Type="http://schemas.openxmlformats.org/officeDocument/2006/relationships/hyperlink" Target="https://twitter.com/glorelysmora" TargetMode="External"/><Relationship Id="rId1534" Type="http://schemas.openxmlformats.org/officeDocument/2006/relationships/hyperlink" Target="http://pbs.twimg.com/profile_background_images/543714646453022721/D6KKXJfl.jpeg" TargetMode="External"/><Relationship Id="rId1601" Type="http://schemas.openxmlformats.org/officeDocument/2006/relationships/hyperlink" Target="http://abs.twimg.com/images/themes/theme13/bg.gif" TargetMode="External"/><Relationship Id="rId4757" Type="http://schemas.openxmlformats.org/officeDocument/2006/relationships/hyperlink" Target="http://pbs.twimg.com/profile_images/827166139943964672/fsb_R3qw_normal.jpg" TargetMode="External"/><Relationship Id="rId3359" Type="http://schemas.openxmlformats.org/officeDocument/2006/relationships/hyperlink" Target="https://pbs.twimg.com/profile_banners/283711318/1486428675" TargetMode="External"/><Relationship Id="rId5808" Type="http://schemas.openxmlformats.org/officeDocument/2006/relationships/hyperlink" Target="https://twitter.com/edwardchelednik" TargetMode="External"/><Relationship Id="rId694" Type="http://schemas.openxmlformats.org/officeDocument/2006/relationships/hyperlink" Target="http://pbs.twimg.com/profile_images/827633522160476160/f6DTy7Gj_normal.jpg" TargetMode="External"/><Relationship Id="rId2375" Type="http://schemas.openxmlformats.org/officeDocument/2006/relationships/hyperlink" Target="https://twitter.com/venomous9" TargetMode="External"/><Relationship Id="rId3773" Type="http://schemas.openxmlformats.org/officeDocument/2006/relationships/hyperlink" Target="http://pbs.twimg.com/profile_background_images/4550785/new-york-city.jpg" TargetMode="External"/><Relationship Id="rId4824" Type="http://schemas.openxmlformats.org/officeDocument/2006/relationships/hyperlink" Target="http://pbs.twimg.com/profile_images/608757701397483520/XchN_z9O_normal.jpg" TargetMode="External"/><Relationship Id="rId347" Type="http://schemas.openxmlformats.org/officeDocument/2006/relationships/hyperlink" Target="http://t.co/9vYzeu4iVq" TargetMode="External"/><Relationship Id="rId2028" Type="http://schemas.openxmlformats.org/officeDocument/2006/relationships/hyperlink" Target="http://pbs.twimg.com/profile_images/652243528748150784/CT-zyFSu_normal.png" TargetMode="External"/><Relationship Id="rId3426" Type="http://schemas.openxmlformats.org/officeDocument/2006/relationships/hyperlink" Target="https://pbs.twimg.com/profile_banners/3024926315/1424252000" TargetMode="External"/><Relationship Id="rId3840" Type="http://schemas.openxmlformats.org/officeDocument/2006/relationships/hyperlink" Target="http://abs.twimg.com/images/themes/theme1/bg.png" TargetMode="External"/><Relationship Id="rId761" Type="http://schemas.openxmlformats.org/officeDocument/2006/relationships/hyperlink" Target="http://pbs.twimg.com/profile_images/742385672682512384/VfTAuqLg_normal.jpg" TargetMode="External"/><Relationship Id="rId1391" Type="http://schemas.openxmlformats.org/officeDocument/2006/relationships/hyperlink" Target="https://pbs.twimg.com/profile_banners/1117957238/1429475440" TargetMode="External"/><Relationship Id="rId2442" Type="http://schemas.openxmlformats.org/officeDocument/2006/relationships/hyperlink" Target="https://twitter.com/hmalave2768" TargetMode="External"/><Relationship Id="rId5598" Type="http://schemas.openxmlformats.org/officeDocument/2006/relationships/hyperlink" Target="https://twitter.com/clo_np" TargetMode="External"/><Relationship Id="rId414" Type="http://schemas.openxmlformats.org/officeDocument/2006/relationships/hyperlink" Target="https://t.co/GzUJgMTzvt" TargetMode="External"/><Relationship Id="rId1044" Type="http://schemas.openxmlformats.org/officeDocument/2006/relationships/hyperlink" Target="https://t.co/5MmR0XHXSZ" TargetMode="External"/><Relationship Id="rId5665" Type="http://schemas.openxmlformats.org/officeDocument/2006/relationships/hyperlink" Target="https://twitter.com/sugaree303" TargetMode="External"/><Relationship Id="rId1111" Type="http://schemas.openxmlformats.org/officeDocument/2006/relationships/hyperlink" Target="https://t.co/6KX7XCphWf" TargetMode="External"/><Relationship Id="rId4267" Type="http://schemas.openxmlformats.org/officeDocument/2006/relationships/hyperlink" Target="http://pbs.twimg.com/profile_background_images/378800000065904604/170424ab4f9f59c24d2ce7ca1493c7e2.jpeg" TargetMode="External"/><Relationship Id="rId4681" Type="http://schemas.openxmlformats.org/officeDocument/2006/relationships/hyperlink" Target="http://pbs.twimg.com/profile_images/3590453185/d8c4bcb4882bd8d2f1bfd0efe32bd018_normal.jpeg" TargetMode="External"/><Relationship Id="rId5318" Type="http://schemas.openxmlformats.org/officeDocument/2006/relationships/hyperlink" Target="http://pbs.twimg.com/profile_images/623482209287057408/ERFDgbCX_normal.jpg" TargetMode="External"/><Relationship Id="rId5732" Type="http://schemas.openxmlformats.org/officeDocument/2006/relationships/hyperlink" Target="https://twitter.com/oyetunmbi" TargetMode="External"/><Relationship Id="rId3283" Type="http://schemas.openxmlformats.org/officeDocument/2006/relationships/hyperlink" Target="https://pbs.twimg.com/profile_banners/61102961/1485052604" TargetMode="External"/><Relationship Id="rId4334" Type="http://schemas.openxmlformats.org/officeDocument/2006/relationships/hyperlink" Target="http://pbs.twimg.com/profile_background_images/483841140848730112/eY-BYrQG.jpeg" TargetMode="External"/><Relationship Id="rId1928" Type="http://schemas.openxmlformats.org/officeDocument/2006/relationships/hyperlink" Target="http://pbs.twimg.com/profile_images/713454150818873349/DLmSHHWC_normal.jpg" TargetMode="External"/><Relationship Id="rId3350" Type="http://schemas.openxmlformats.org/officeDocument/2006/relationships/hyperlink" Target="https://pbs.twimg.com/profile_banners/270954387/1482535269" TargetMode="External"/><Relationship Id="rId271" Type="http://schemas.openxmlformats.org/officeDocument/2006/relationships/hyperlink" Target="https://twitter.com/seirra75" TargetMode="External"/><Relationship Id="rId3003" Type="http://schemas.openxmlformats.org/officeDocument/2006/relationships/hyperlink" Target="https://pbs.twimg.com/profile_banners/50772918/1448333179" TargetMode="External"/><Relationship Id="rId4401" Type="http://schemas.openxmlformats.org/officeDocument/2006/relationships/hyperlink" Target="http://pbs.twimg.com/profile_background_images/668237995/32dbfab73c4a83652853914452cc53b9.jpeg" TargetMode="External"/><Relationship Id="rId6159" Type="http://schemas.openxmlformats.org/officeDocument/2006/relationships/hyperlink" Target="https://twitter.com/emeraldmusic7" TargetMode="External"/><Relationship Id="rId2769" Type="http://schemas.openxmlformats.org/officeDocument/2006/relationships/hyperlink" Target="https://t.co/6lcPC06118" TargetMode="External"/><Relationship Id="rId5175" Type="http://schemas.openxmlformats.org/officeDocument/2006/relationships/hyperlink" Target="http://pbs.twimg.com/profile_images/745783766023606272/JH9ua9c__normal.jpg" TargetMode="External"/><Relationship Id="rId6226" Type="http://schemas.openxmlformats.org/officeDocument/2006/relationships/hyperlink" Target="https://twitter.com/thekareem" TargetMode="External"/><Relationship Id="rId1785" Type="http://schemas.openxmlformats.org/officeDocument/2006/relationships/hyperlink" Target="http://abs.twimg.com/images/themes/theme1/bg.png" TargetMode="External"/><Relationship Id="rId2836" Type="http://schemas.openxmlformats.org/officeDocument/2006/relationships/hyperlink" Target="https://t.co/mtGdR4GPoW" TargetMode="External"/><Relationship Id="rId4191" Type="http://schemas.openxmlformats.org/officeDocument/2006/relationships/hyperlink" Target="http://abs.twimg.com/images/themes/theme18/bg.gif" TargetMode="External"/><Relationship Id="rId5242" Type="http://schemas.openxmlformats.org/officeDocument/2006/relationships/hyperlink" Target="http://pbs.twimg.com/profile_images/819460857063149569/NyplCBSu_normal.jpg" TargetMode="External"/><Relationship Id="rId77" Type="http://schemas.openxmlformats.org/officeDocument/2006/relationships/hyperlink" Target="https://pbs.twimg.com/profile_banners/1331204348/1467027952" TargetMode="External"/><Relationship Id="rId808" Type="http://schemas.openxmlformats.org/officeDocument/2006/relationships/hyperlink" Target="http://pbs.twimg.com/profile_images/755423752201003008/_sidF9I4_normal.jpg" TargetMode="External"/><Relationship Id="rId1438" Type="http://schemas.openxmlformats.org/officeDocument/2006/relationships/hyperlink" Target="https://pbs.twimg.com/profile_banners/807095/1486570313" TargetMode="External"/><Relationship Id="rId1852" Type="http://schemas.openxmlformats.org/officeDocument/2006/relationships/hyperlink" Target="http://pbs.twimg.com/profile_images/448613002887966720/vV5Yh7QT_normal.jpeg" TargetMode="External"/><Relationship Id="rId2903" Type="http://schemas.openxmlformats.org/officeDocument/2006/relationships/hyperlink" Target="https://t.co/gfv67oKTRr" TargetMode="External"/><Relationship Id="rId1505" Type="http://schemas.openxmlformats.org/officeDocument/2006/relationships/hyperlink" Target="http://abs.twimg.com/images/themes/theme1/bg.png" TargetMode="External"/><Relationship Id="rId6083" Type="http://schemas.openxmlformats.org/officeDocument/2006/relationships/hyperlink" Target="https://twitter.com/cpj9069" TargetMode="External"/><Relationship Id="rId3677" Type="http://schemas.openxmlformats.org/officeDocument/2006/relationships/hyperlink" Target="http://pbs.twimg.com/profile_background_images/715419983/aeeb1b75170fa0c1d7d1c70e41743f82.jpeg" TargetMode="External"/><Relationship Id="rId4728" Type="http://schemas.openxmlformats.org/officeDocument/2006/relationships/hyperlink" Target="http://pbs.twimg.com/profile_images/574680022088163330/4kj5ZUx3_normal.png" TargetMode="External"/><Relationship Id="rId598" Type="http://schemas.openxmlformats.org/officeDocument/2006/relationships/hyperlink" Target="http://abs.twimg.com/images/themes/theme1/bg.png" TargetMode="External"/><Relationship Id="rId2279" Type="http://schemas.openxmlformats.org/officeDocument/2006/relationships/hyperlink" Target="https://twitter.com/bobthym" TargetMode="External"/><Relationship Id="rId2693" Type="http://schemas.openxmlformats.org/officeDocument/2006/relationships/hyperlink" Target="https://t.co/zDPU8bPg2e" TargetMode="External"/><Relationship Id="rId3744" Type="http://schemas.openxmlformats.org/officeDocument/2006/relationships/hyperlink" Target="http://abs.twimg.com/images/themes/theme1/bg.png" TargetMode="External"/><Relationship Id="rId6150" Type="http://schemas.openxmlformats.org/officeDocument/2006/relationships/hyperlink" Target="https://twitter.com/andymuza" TargetMode="External"/><Relationship Id="rId665" Type="http://schemas.openxmlformats.org/officeDocument/2006/relationships/hyperlink" Target="http://pbs.twimg.com/profile_background_images/263206162/M19.jpg" TargetMode="External"/><Relationship Id="rId1295" Type="http://schemas.openxmlformats.org/officeDocument/2006/relationships/hyperlink" Target="https://pbs.twimg.com/profile_banners/1913235571/1425593489" TargetMode="External"/><Relationship Id="rId2346" Type="http://schemas.openxmlformats.org/officeDocument/2006/relationships/hyperlink" Target="https://twitter.com/chucksnewsroom" TargetMode="External"/><Relationship Id="rId2760" Type="http://schemas.openxmlformats.org/officeDocument/2006/relationships/hyperlink" Target="https://t.co/aA9FtYp0Y8" TargetMode="External"/><Relationship Id="rId3811" Type="http://schemas.openxmlformats.org/officeDocument/2006/relationships/hyperlink" Target="http://pbs.twimg.com/profile_background_images/373695137/Fond-twitter-Parismatch2.jpg" TargetMode="External"/><Relationship Id="rId318" Type="http://schemas.openxmlformats.org/officeDocument/2006/relationships/hyperlink" Target="https://twitter.com/iammoxum" TargetMode="External"/><Relationship Id="rId732" Type="http://schemas.openxmlformats.org/officeDocument/2006/relationships/hyperlink" Target="http://pbs.twimg.com/profile_images/2369633746/t9x0uayvh1s11nl1olql_normal.jpeg" TargetMode="External"/><Relationship Id="rId1362" Type="http://schemas.openxmlformats.org/officeDocument/2006/relationships/hyperlink" Target="https://pbs.twimg.com/profile_banners/2962494057/1468951823" TargetMode="External"/><Relationship Id="rId2413" Type="http://schemas.openxmlformats.org/officeDocument/2006/relationships/hyperlink" Target="https://twitter.com/thenevsal" TargetMode="External"/><Relationship Id="rId5569" Type="http://schemas.openxmlformats.org/officeDocument/2006/relationships/hyperlink" Target="https://twitter.com/fluffscruffjrs" TargetMode="External"/><Relationship Id="rId1015" Type="http://schemas.openxmlformats.org/officeDocument/2006/relationships/hyperlink" Target="https://t.co/yUf7irAnOC" TargetMode="External"/><Relationship Id="rId4585" Type="http://schemas.openxmlformats.org/officeDocument/2006/relationships/hyperlink" Target="http://pbs.twimg.com/profile_images/778059736394510336/yaFgL9GY_normal.jpg" TargetMode="External"/><Relationship Id="rId5983" Type="http://schemas.openxmlformats.org/officeDocument/2006/relationships/hyperlink" Target="https://twitter.com/pepeiru" TargetMode="External"/><Relationship Id="rId3187" Type="http://schemas.openxmlformats.org/officeDocument/2006/relationships/hyperlink" Target="https://pbs.twimg.com/profile_banners/726395666390462464/1462359776" TargetMode="External"/><Relationship Id="rId4238" Type="http://schemas.openxmlformats.org/officeDocument/2006/relationships/hyperlink" Target="http://pbs.twimg.com/profile_background_images/19182215/walltile.jpg" TargetMode="External"/><Relationship Id="rId5636" Type="http://schemas.openxmlformats.org/officeDocument/2006/relationships/hyperlink" Target="https://twitter.com/raphaelhivon" TargetMode="External"/><Relationship Id="rId4652" Type="http://schemas.openxmlformats.org/officeDocument/2006/relationships/hyperlink" Target="http://pbs.twimg.com/profile_images/797390445018025984/ZFvdcMaZ_normal.jpg" TargetMode="External"/><Relationship Id="rId5703" Type="http://schemas.openxmlformats.org/officeDocument/2006/relationships/hyperlink" Target="https://twitter.com/reactionlibrary" TargetMode="External"/><Relationship Id="rId175" Type="http://schemas.openxmlformats.org/officeDocument/2006/relationships/hyperlink" Target="http://pbs.twimg.com/profile_background_images/378800000071873318/2ec66be7fbbb9c033ab561f8858c5931.jpeg" TargetMode="External"/><Relationship Id="rId3254" Type="http://schemas.openxmlformats.org/officeDocument/2006/relationships/hyperlink" Target="https://pbs.twimg.com/profile_banners/42203999/1475927157" TargetMode="External"/><Relationship Id="rId4305" Type="http://schemas.openxmlformats.org/officeDocument/2006/relationships/hyperlink" Target="http://pbs.twimg.com/profile_background_images/875248332/85152bed054b43c1e18e407eae62dd50.jpeg" TargetMode="External"/><Relationship Id="rId2270" Type="http://schemas.openxmlformats.org/officeDocument/2006/relationships/hyperlink" Target="https://twitter.com/vg123e" TargetMode="External"/><Relationship Id="rId3321" Type="http://schemas.openxmlformats.org/officeDocument/2006/relationships/hyperlink" Target="https://pbs.twimg.com/profile_banners/19347791/1458389293" TargetMode="External"/><Relationship Id="rId242" Type="http://schemas.openxmlformats.org/officeDocument/2006/relationships/hyperlink" Target="http://pbs.twimg.com/profile_images/817427519871721472/kWZNM7y1_normal.jpg" TargetMode="External"/><Relationship Id="rId5079" Type="http://schemas.openxmlformats.org/officeDocument/2006/relationships/hyperlink" Target="http://pbs.twimg.com/profile_images/625749074986164224/foH1QTeQ_normal.png" TargetMode="External"/><Relationship Id="rId5493" Type="http://schemas.openxmlformats.org/officeDocument/2006/relationships/hyperlink" Target="https://twitter.com/economytweets" TargetMode="External"/><Relationship Id="rId1689" Type="http://schemas.openxmlformats.org/officeDocument/2006/relationships/hyperlink" Target="http://abs.twimg.com/images/themes/theme1/bg.png" TargetMode="External"/><Relationship Id="rId4095" Type="http://schemas.openxmlformats.org/officeDocument/2006/relationships/hyperlink" Target="http://abs.twimg.com/images/themes/theme1/bg.png" TargetMode="External"/><Relationship Id="rId5146" Type="http://schemas.openxmlformats.org/officeDocument/2006/relationships/hyperlink" Target="http://pbs.twimg.com/profile_images/482213643853901824/9ThvcT_f_normal.png" TargetMode="External"/><Relationship Id="rId5560" Type="http://schemas.openxmlformats.org/officeDocument/2006/relationships/hyperlink" Target="https://twitter.com/ohsarahreally" TargetMode="External"/><Relationship Id="rId4162" Type="http://schemas.openxmlformats.org/officeDocument/2006/relationships/hyperlink" Target="http://abs.twimg.com/images/themes/theme4/bg.gif" TargetMode="External"/><Relationship Id="rId5213" Type="http://schemas.openxmlformats.org/officeDocument/2006/relationships/hyperlink" Target="http://pbs.twimg.com/profile_images/730589908448874496/d84CkFaj_normal.jpg" TargetMode="External"/><Relationship Id="rId1756" Type="http://schemas.openxmlformats.org/officeDocument/2006/relationships/hyperlink" Target="http://pbs.twimg.com/profile_background_images/441348183411535872/aC2535Y0.jpeg" TargetMode="External"/><Relationship Id="rId2807" Type="http://schemas.openxmlformats.org/officeDocument/2006/relationships/hyperlink" Target="https://t.co/SPmm6QBeyl" TargetMode="External"/><Relationship Id="rId48" Type="http://schemas.openxmlformats.org/officeDocument/2006/relationships/hyperlink" Target="https://pbs.twimg.com/profile_banners/16841307/1486457792" TargetMode="External"/><Relationship Id="rId1409" Type="http://schemas.openxmlformats.org/officeDocument/2006/relationships/hyperlink" Target="https://pbs.twimg.com/profile_banners/1371066030/1462142797" TargetMode="External"/><Relationship Id="rId1823" Type="http://schemas.openxmlformats.org/officeDocument/2006/relationships/hyperlink" Target="http://pbs.twimg.com/profile_images/484050727971454976/x5UT86Gz_normal.jpeg" TargetMode="External"/><Relationship Id="rId4979" Type="http://schemas.openxmlformats.org/officeDocument/2006/relationships/hyperlink" Target="http://pbs.twimg.com/profile_images/1892785049/halo_normal.jpg" TargetMode="External"/><Relationship Id="rId3995" Type="http://schemas.openxmlformats.org/officeDocument/2006/relationships/hyperlink" Target="http://abs.twimg.com/images/themes/theme1/bg.png" TargetMode="External"/><Relationship Id="rId2597" Type="http://schemas.openxmlformats.org/officeDocument/2006/relationships/hyperlink" Target="http://t.co/Sm4hqw2nxJ" TargetMode="External"/><Relationship Id="rId3648" Type="http://schemas.openxmlformats.org/officeDocument/2006/relationships/hyperlink" Target="https://pbs.twimg.com/profile_banners/34534800/1486694831" TargetMode="External"/><Relationship Id="rId6054" Type="http://schemas.openxmlformats.org/officeDocument/2006/relationships/hyperlink" Target="https://twitter.com/lorenhallfarrar" TargetMode="External"/><Relationship Id="rId569" Type="http://schemas.openxmlformats.org/officeDocument/2006/relationships/hyperlink" Target="http://pbs.twimg.com/profile_background_images/477099487450521600/4i4PQyGq.jpeg" TargetMode="External"/><Relationship Id="rId983" Type="http://schemas.openxmlformats.org/officeDocument/2006/relationships/hyperlink" Target="https://t.co/fM1N7MyItV" TargetMode="External"/><Relationship Id="rId1199" Type="http://schemas.openxmlformats.org/officeDocument/2006/relationships/hyperlink" Target="https://pbs.twimg.com/profile_banners/750058458494410752/1470777739" TargetMode="External"/><Relationship Id="rId2664" Type="http://schemas.openxmlformats.org/officeDocument/2006/relationships/hyperlink" Target="https://t.co/9vAUWKNuZ9" TargetMode="External"/><Relationship Id="rId5070" Type="http://schemas.openxmlformats.org/officeDocument/2006/relationships/hyperlink" Target="http://pbs.twimg.com/profile_images/743000076918874113/GL36d_hm_normal.jpg" TargetMode="External"/><Relationship Id="rId6121" Type="http://schemas.openxmlformats.org/officeDocument/2006/relationships/hyperlink" Target="https://twitter.com/bellacristal20" TargetMode="External"/><Relationship Id="rId636" Type="http://schemas.openxmlformats.org/officeDocument/2006/relationships/hyperlink" Target="http://abs.twimg.com/images/themes/theme1/bg.png" TargetMode="External"/><Relationship Id="rId1266" Type="http://schemas.openxmlformats.org/officeDocument/2006/relationships/hyperlink" Target="https://pbs.twimg.com/profile_banners/22310677/1484878007" TargetMode="External"/><Relationship Id="rId2317" Type="http://schemas.openxmlformats.org/officeDocument/2006/relationships/hyperlink" Target="https://twitter.com/liberalaus" TargetMode="External"/><Relationship Id="rId3715" Type="http://schemas.openxmlformats.org/officeDocument/2006/relationships/hyperlink" Target="http://pbs.twimg.com/profile_background_images/875073726/89be1da1003e6fa067489b288ecd6d60.png" TargetMode="External"/><Relationship Id="rId1680" Type="http://schemas.openxmlformats.org/officeDocument/2006/relationships/hyperlink" Target="http://pbs.twimg.com/profile_background_images/516409752/youtube_avatar.png" TargetMode="External"/><Relationship Id="rId2731" Type="http://schemas.openxmlformats.org/officeDocument/2006/relationships/hyperlink" Target="https://t.co/FEgPtJIIZt" TargetMode="External"/><Relationship Id="rId5887" Type="http://schemas.openxmlformats.org/officeDocument/2006/relationships/hyperlink" Target="https://twitter.com/rebelgeo" TargetMode="External"/><Relationship Id="rId703" Type="http://schemas.openxmlformats.org/officeDocument/2006/relationships/hyperlink" Target="http://pbs.twimg.com/profile_images/741983685025628160/g78uDP4T_normal.jpg" TargetMode="External"/><Relationship Id="rId1333" Type="http://schemas.openxmlformats.org/officeDocument/2006/relationships/hyperlink" Target="https://pbs.twimg.com/profile_banners/204832963/1455727157" TargetMode="External"/><Relationship Id="rId4489" Type="http://schemas.openxmlformats.org/officeDocument/2006/relationships/hyperlink" Target="http://pbs.twimg.com/profile_images/692897558931181570/vWXWev_I_normal.jpg" TargetMode="External"/><Relationship Id="rId5954" Type="http://schemas.openxmlformats.org/officeDocument/2006/relationships/hyperlink" Target="https://twitter.com/sternde" TargetMode="External"/><Relationship Id="rId1400" Type="http://schemas.openxmlformats.org/officeDocument/2006/relationships/hyperlink" Target="https://pbs.twimg.com/profile_banners/780253827807059968/1474872161" TargetMode="External"/><Relationship Id="rId4556" Type="http://schemas.openxmlformats.org/officeDocument/2006/relationships/hyperlink" Target="http://pbs.twimg.com/profile_images/672336690015522816/A5yda77T_normal.jpg" TargetMode="External"/><Relationship Id="rId4970" Type="http://schemas.openxmlformats.org/officeDocument/2006/relationships/hyperlink" Target="http://pbs.twimg.com/profile_images/816502869125922821/D5A33QVq_normal.jpg" TargetMode="External"/><Relationship Id="rId5607" Type="http://schemas.openxmlformats.org/officeDocument/2006/relationships/hyperlink" Target="https://twitter.com/xwave21" TargetMode="External"/><Relationship Id="rId3158" Type="http://schemas.openxmlformats.org/officeDocument/2006/relationships/hyperlink" Target="https://pbs.twimg.com/profile_banners/168278210/1466078183" TargetMode="External"/><Relationship Id="rId3572" Type="http://schemas.openxmlformats.org/officeDocument/2006/relationships/hyperlink" Target="https://pbs.twimg.com/profile_banners/3292657985/1446744410" TargetMode="External"/><Relationship Id="rId4209" Type="http://schemas.openxmlformats.org/officeDocument/2006/relationships/hyperlink" Target="http://pbs.twimg.com/profile_background_images/357230677/1320266541peach-polka-dots.jpg" TargetMode="External"/><Relationship Id="rId4623" Type="http://schemas.openxmlformats.org/officeDocument/2006/relationships/hyperlink" Target="http://pbs.twimg.com/profile_images/821006232496574465/cfb9rjHX_normal.jpg" TargetMode="External"/><Relationship Id="rId493" Type="http://schemas.openxmlformats.org/officeDocument/2006/relationships/hyperlink" Target="https://pbs.twimg.com/profile_banners/8736882/1446584968" TargetMode="External"/><Relationship Id="rId2174" Type="http://schemas.openxmlformats.org/officeDocument/2006/relationships/hyperlink" Target="http://pbs.twimg.com/profile_images/720082954983067648/cJEpUWxG_normal.jpg" TargetMode="External"/><Relationship Id="rId3225" Type="http://schemas.openxmlformats.org/officeDocument/2006/relationships/hyperlink" Target="https://pbs.twimg.com/profile_banners/93999665/1353435639" TargetMode="External"/><Relationship Id="rId146" Type="http://schemas.openxmlformats.org/officeDocument/2006/relationships/hyperlink" Target="http://pbs.twimg.com/profile_background_images/398762698/background.gif" TargetMode="External"/><Relationship Id="rId560" Type="http://schemas.openxmlformats.org/officeDocument/2006/relationships/hyperlink" Target="http://pbs.twimg.com/profile_background_images/531862155872595968/zwby75YO.jpeg" TargetMode="External"/><Relationship Id="rId1190" Type="http://schemas.openxmlformats.org/officeDocument/2006/relationships/hyperlink" Target="https://pbs.twimg.com/profile_banners/749043841697710080/1481932499" TargetMode="External"/><Relationship Id="rId2241" Type="http://schemas.openxmlformats.org/officeDocument/2006/relationships/hyperlink" Target="https://twitter.com/virgo1021" TargetMode="External"/><Relationship Id="rId5397" Type="http://schemas.openxmlformats.org/officeDocument/2006/relationships/hyperlink" Target="https://twitter.com/pizzajzla" TargetMode="External"/><Relationship Id="rId213" Type="http://schemas.openxmlformats.org/officeDocument/2006/relationships/hyperlink" Target="http://abs.twimg.com/sticky/default_profile_images/default_profile_2_normal.png" TargetMode="External"/><Relationship Id="rId4066" Type="http://schemas.openxmlformats.org/officeDocument/2006/relationships/hyperlink" Target="http://pbs.twimg.com/profile_background_images/541368904858095616/Ux0e8Bu2.jpeg" TargetMode="External"/><Relationship Id="rId5464" Type="http://schemas.openxmlformats.org/officeDocument/2006/relationships/hyperlink" Target="https://twitter.com/jrenee60193868" TargetMode="External"/><Relationship Id="rId4480" Type="http://schemas.openxmlformats.org/officeDocument/2006/relationships/hyperlink" Target="http://pbs.twimg.com/profile_images/1666746250/ludwig_van_beethoven1_normal.jpg" TargetMode="External"/><Relationship Id="rId5117" Type="http://schemas.openxmlformats.org/officeDocument/2006/relationships/hyperlink" Target="http://pbs.twimg.com/profile_images/796484460107571200/7fg98gTH_normal.jpg" TargetMode="External"/><Relationship Id="rId5531" Type="http://schemas.openxmlformats.org/officeDocument/2006/relationships/hyperlink" Target="https://twitter.com/pulseghana" TargetMode="External"/><Relationship Id="rId1727" Type="http://schemas.openxmlformats.org/officeDocument/2006/relationships/hyperlink" Target="http://abs.twimg.com/images/themes/theme1/bg.png" TargetMode="External"/><Relationship Id="rId3082" Type="http://schemas.openxmlformats.org/officeDocument/2006/relationships/hyperlink" Target="https://pbs.twimg.com/profile_banners/15458694/1484938070" TargetMode="External"/><Relationship Id="rId4133" Type="http://schemas.openxmlformats.org/officeDocument/2006/relationships/hyperlink" Target="http://abs.twimg.com/images/themes/theme1/bg.png" TargetMode="External"/><Relationship Id="rId19" Type="http://schemas.openxmlformats.org/officeDocument/2006/relationships/hyperlink" Target="https://t.co/wZ84UVjpvw" TargetMode="External"/><Relationship Id="rId3899" Type="http://schemas.openxmlformats.org/officeDocument/2006/relationships/hyperlink" Target="http://abs.twimg.com/images/themes/theme14/bg.gif" TargetMode="External"/><Relationship Id="rId4200" Type="http://schemas.openxmlformats.org/officeDocument/2006/relationships/hyperlink" Target="http://abs.twimg.com/images/themes/theme1/bg.png" TargetMode="External"/><Relationship Id="rId3966" Type="http://schemas.openxmlformats.org/officeDocument/2006/relationships/hyperlink" Target="http://abs.twimg.com/images/themes/theme1/bg.png" TargetMode="External"/><Relationship Id="rId6025" Type="http://schemas.openxmlformats.org/officeDocument/2006/relationships/hyperlink" Target="https://twitter.com/cormacpro" TargetMode="External"/><Relationship Id="rId3" Type="http://schemas.openxmlformats.org/officeDocument/2006/relationships/hyperlink" Target="http://t.co/kAhfnb4LJC" TargetMode="External"/><Relationship Id="rId887" Type="http://schemas.openxmlformats.org/officeDocument/2006/relationships/hyperlink" Target="https://twitter.com/okohefebisola" TargetMode="External"/><Relationship Id="rId2568" Type="http://schemas.openxmlformats.org/officeDocument/2006/relationships/hyperlink" Target="https://twitter.com/omarsdayoff" TargetMode="External"/><Relationship Id="rId2982" Type="http://schemas.openxmlformats.org/officeDocument/2006/relationships/hyperlink" Target="https://pbs.twimg.com/profile_banners/282545479/1486067935" TargetMode="External"/><Relationship Id="rId3619" Type="http://schemas.openxmlformats.org/officeDocument/2006/relationships/hyperlink" Target="https://pbs.twimg.com/profile_banners/164456299/1398225938" TargetMode="External"/><Relationship Id="rId5041" Type="http://schemas.openxmlformats.org/officeDocument/2006/relationships/hyperlink" Target="http://pbs.twimg.com/profile_images/720439929625554944/H1VzSwKL_normal.jpg" TargetMode="External"/><Relationship Id="rId954" Type="http://schemas.openxmlformats.org/officeDocument/2006/relationships/hyperlink" Target="https://twitter.com/ruhtyt" TargetMode="External"/><Relationship Id="rId1584" Type="http://schemas.openxmlformats.org/officeDocument/2006/relationships/hyperlink" Target="http://abs.twimg.com/images/themes/theme1/bg.png" TargetMode="External"/><Relationship Id="rId2635" Type="http://schemas.openxmlformats.org/officeDocument/2006/relationships/hyperlink" Target="https://t.co/UmqCI5AhUx" TargetMode="External"/><Relationship Id="rId607" Type="http://schemas.openxmlformats.org/officeDocument/2006/relationships/hyperlink" Target="http://abs.twimg.com/images/themes/theme1/bg.png" TargetMode="External"/><Relationship Id="rId1237" Type="http://schemas.openxmlformats.org/officeDocument/2006/relationships/hyperlink" Target="https://pbs.twimg.com/profile_banners/84940229/1456410164" TargetMode="External"/><Relationship Id="rId1651" Type="http://schemas.openxmlformats.org/officeDocument/2006/relationships/hyperlink" Target="http://pbs.twimg.com/profile_background_images/106725415/editors_choice.gif" TargetMode="External"/><Relationship Id="rId2702" Type="http://schemas.openxmlformats.org/officeDocument/2006/relationships/hyperlink" Target="https://t.co/FENVsw9Lo7" TargetMode="External"/><Relationship Id="rId5858" Type="http://schemas.openxmlformats.org/officeDocument/2006/relationships/hyperlink" Target="https://twitter.com/pak_godz" TargetMode="External"/><Relationship Id="rId1304" Type="http://schemas.openxmlformats.org/officeDocument/2006/relationships/hyperlink" Target="https://pbs.twimg.com/profile_banners/2957254485/1420232260" TargetMode="External"/><Relationship Id="rId4874" Type="http://schemas.openxmlformats.org/officeDocument/2006/relationships/hyperlink" Target="http://pbs.twimg.com/profile_images/816255521305010176/757H5Liu_normal.jpg" TargetMode="External"/><Relationship Id="rId3476" Type="http://schemas.openxmlformats.org/officeDocument/2006/relationships/hyperlink" Target="https://pbs.twimg.com/profile_banners/796479414695559168/1478731695" TargetMode="External"/><Relationship Id="rId4527" Type="http://schemas.openxmlformats.org/officeDocument/2006/relationships/hyperlink" Target="http://pbs.twimg.com/profile_images/789421949596434432/CZM25PaU_normal.jpg" TargetMode="External"/><Relationship Id="rId5925" Type="http://schemas.openxmlformats.org/officeDocument/2006/relationships/hyperlink" Target="https://twitter.com/jimwaterson" TargetMode="External"/><Relationship Id="rId10" Type="http://schemas.openxmlformats.org/officeDocument/2006/relationships/hyperlink" Target="http://t.co/ZOh8RiuWfi" TargetMode="External"/><Relationship Id="rId397" Type="http://schemas.openxmlformats.org/officeDocument/2006/relationships/hyperlink" Target="https://t.co/i1QjR1KcGF" TargetMode="External"/><Relationship Id="rId2078" Type="http://schemas.openxmlformats.org/officeDocument/2006/relationships/hyperlink" Target="http://pbs.twimg.com/profile_images/822425465365340160/5Ezfo6EK_normal.jpg" TargetMode="External"/><Relationship Id="rId2492" Type="http://schemas.openxmlformats.org/officeDocument/2006/relationships/hyperlink" Target="https://twitter.com/johnscharf5" TargetMode="External"/><Relationship Id="rId3129" Type="http://schemas.openxmlformats.org/officeDocument/2006/relationships/hyperlink" Target="https://pbs.twimg.com/profile_banners/78926735/1486510740" TargetMode="External"/><Relationship Id="rId3890" Type="http://schemas.openxmlformats.org/officeDocument/2006/relationships/hyperlink" Target="http://pbs.twimg.com/profile_background_images/378800000152022481/fO0TSkrT.jpeg" TargetMode="External"/><Relationship Id="rId4941" Type="http://schemas.openxmlformats.org/officeDocument/2006/relationships/hyperlink" Target="http://pbs.twimg.com/profile_images/820477818802995200/RmDX3Mlv_normal.jpg" TargetMode="External"/><Relationship Id="rId464" Type="http://schemas.openxmlformats.org/officeDocument/2006/relationships/hyperlink" Target="https://pbs.twimg.com/profile_banners/2884725373/1485586750" TargetMode="External"/><Relationship Id="rId1094" Type="http://schemas.openxmlformats.org/officeDocument/2006/relationships/hyperlink" Target="https://t.co/WElmGb2ddv" TargetMode="External"/><Relationship Id="rId2145" Type="http://schemas.openxmlformats.org/officeDocument/2006/relationships/hyperlink" Target="http://pbs.twimg.com/profile_images/1390440088/Brent_normal.JPG" TargetMode="External"/><Relationship Id="rId3543" Type="http://schemas.openxmlformats.org/officeDocument/2006/relationships/hyperlink" Target="https://pbs.twimg.com/profile_banners/701497549274935296/1456087259" TargetMode="External"/><Relationship Id="rId117" Type="http://schemas.openxmlformats.org/officeDocument/2006/relationships/hyperlink" Target="http://pbs.twimg.com/profile_background_images/378800000121336368/9a6a58512e4cdececa0230a55ac2033f.jpeg" TargetMode="External"/><Relationship Id="rId3610" Type="http://schemas.openxmlformats.org/officeDocument/2006/relationships/hyperlink" Target="https://pbs.twimg.com/profile_banners/470268558/1467396418" TargetMode="External"/><Relationship Id="rId531" Type="http://schemas.openxmlformats.org/officeDocument/2006/relationships/hyperlink" Target="https://pbs.twimg.com/profile_banners/15326206/1463690391" TargetMode="External"/><Relationship Id="rId1161" Type="http://schemas.openxmlformats.org/officeDocument/2006/relationships/hyperlink" Target="https://pbs.twimg.com/profile_banners/20675681/1486141267" TargetMode="External"/><Relationship Id="rId2212" Type="http://schemas.openxmlformats.org/officeDocument/2006/relationships/hyperlink" Target="https://twitter.com/frankieboyle" TargetMode="External"/><Relationship Id="rId5368" Type="http://schemas.openxmlformats.org/officeDocument/2006/relationships/hyperlink" Target="https://twitter.com/badgirl_loony" TargetMode="External"/><Relationship Id="rId5782" Type="http://schemas.openxmlformats.org/officeDocument/2006/relationships/hyperlink" Target="https://twitter.com/__mmmmmmmu_" TargetMode="External"/><Relationship Id="rId1978" Type="http://schemas.openxmlformats.org/officeDocument/2006/relationships/hyperlink" Target="http://pbs.twimg.com/profile_images/817847063484497924/R3PpGp4A_normal.jpg" TargetMode="External"/><Relationship Id="rId4384" Type="http://schemas.openxmlformats.org/officeDocument/2006/relationships/hyperlink" Target="http://abs.twimg.com/images/themes/theme20/bg.png" TargetMode="External"/><Relationship Id="rId5435" Type="http://schemas.openxmlformats.org/officeDocument/2006/relationships/hyperlink" Target="https://twitter.com/notgr8ernotless" TargetMode="External"/><Relationship Id="rId4037" Type="http://schemas.openxmlformats.org/officeDocument/2006/relationships/hyperlink" Target="http://pbs.twimg.com/profile_background_images/30972693/Birdy_20in_20a_20Pear_20Tree_20Twitter-1.jpg" TargetMode="External"/><Relationship Id="rId4451" Type="http://schemas.openxmlformats.org/officeDocument/2006/relationships/hyperlink" Target="http://pbs.twimg.com/profile_images/497515714526199808/euOEiFWy_normal.jpeg" TargetMode="External"/><Relationship Id="rId5502" Type="http://schemas.openxmlformats.org/officeDocument/2006/relationships/hyperlink" Target="https://twitter.com/armor_10" TargetMode="External"/><Relationship Id="rId3053" Type="http://schemas.openxmlformats.org/officeDocument/2006/relationships/hyperlink" Target="https://pbs.twimg.com/profile_banners/19546362/1481411974" TargetMode="External"/><Relationship Id="rId4104" Type="http://schemas.openxmlformats.org/officeDocument/2006/relationships/hyperlink" Target="http://abs.twimg.com/images/themes/theme9/bg.gif" TargetMode="External"/><Relationship Id="rId3120" Type="http://schemas.openxmlformats.org/officeDocument/2006/relationships/hyperlink" Target="https://pbs.twimg.com/profile_banners/513087375/1419590433" TargetMode="External"/><Relationship Id="rId2886" Type="http://schemas.openxmlformats.org/officeDocument/2006/relationships/hyperlink" Target="https://t.co/t7FlcGnlhs" TargetMode="External"/><Relationship Id="rId3937" Type="http://schemas.openxmlformats.org/officeDocument/2006/relationships/hyperlink" Target="http://pbs.twimg.com/profile_background_images/194590097/x5df5addc5bb02f610233292a6e6d056.jpg" TargetMode="External"/><Relationship Id="rId5292" Type="http://schemas.openxmlformats.org/officeDocument/2006/relationships/hyperlink" Target="http://pbs.twimg.com/profile_images/575714849109364737/-iVEp9va_normal.jpeg" TargetMode="External"/><Relationship Id="rId858" Type="http://schemas.openxmlformats.org/officeDocument/2006/relationships/hyperlink" Target="https://twitter.com/nightmareusa" TargetMode="External"/><Relationship Id="rId1488" Type="http://schemas.openxmlformats.org/officeDocument/2006/relationships/hyperlink" Target="http://pbs.twimg.com/profile_background_images/435821336141631488/X5cu7lYx.png" TargetMode="External"/><Relationship Id="rId2539" Type="http://schemas.openxmlformats.org/officeDocument/2006/relationships/hyperlink" Target="https://twitter.com/tauntontusc" TargetMode="External"/><Relationship Id="rId2953" Type="http://schemas.openxmlformats.org/officeDocument/2006/relationships/hyperlink" Target="https://pbs.twimg.com/profile_banners/79504902/1473410882" TargetMode="External"/><Relationship Id="rId925" Type="http://schemas.openxmlformats.org/officeDocument/2006/relationships/hyperlink" Target="https://twitter.com/spiegelonline" TargetMode="External"/><Relationship Id="rId1555" Type="http://schemas.openxmlformats.org/officeDocument/2006/relationships/hyperlink" Target="http://abs.twimg.com/images/themes/theme11/bg.gif" TargetMode="External"/><Relationship Id="rId2606" Type="http://schemas.openxmlformats.org/officeDocument/2006/relationships/hyperlink" Target="https://t.co/1YZvUbP0a8" TargetMode="External"/><Relationship Id="rId5012" Type="http://schemas.openxmlformats.org/officeDocument/2006/relationships/hyperlink" Target="http://pbs.twimg.com/profile_images/829798562145898496/kQletkvm_normal.jpg" TargetMode="External"/><Relationship Id="rId1208" Type="http://schemas.openxmlformats.org/officeDocument/2006/relationships/hyperlink" Target="https://pbs.twimg.com/profile_banners/36686040/1434477112" TargetMode="External"/><Relationship Id="rId1622" Type="http://schemas.openxmlformats.org/officeDocument/2006/relationships/hyperlink" Target="http://abs.twimg.com/images/themes/theme1/bg.png" TargetMode="External"/><Relationship Id="rId4778" Type="http://schemas.openxmlformats.org/officeDocument/2006/relationships/hyperlink" Target="http://pbs.twimg.com/profile_images/557338655178518528/PicHXYe3_normal.jpeg" TargetMode="External"/><Relationship Id="rId5829" Type="http://schemas.openxmlformats.org/officeDocument/2006/relationships/hyperlink" Target="https://twitter.com/intrepid144" TargetMode="External"/><Relationship Id="rId3794" Type="http://schemas.openxmlformats.org/officeDocument/2006/relationships/hyperlink" Target="http://abs.twimg.com/images/themes/theme15/bg.png" TargetMode="External"/><Relationship Id="rId4845" Type="http://schemas.openxmlformats.org/officeDocument/2006/relationships/hyperlink" Target="http://pbs.twimg.com/profile_images/794619281271033856/Fs0QQaH7_normal.jpg" TargetMode="External"/><Relationship Id="rId2396" Type="http://schemas.openxmlformats.org/officeDocument/2006/relationships/hyperlink" Target="https://twitter.com/classicpict" TargetMode="External"/><Relationship Id="rId3447" Type="http://schemas.openxmlformats.org/officeDocument/2006/relationships/hyperlink" Target="https://pbs.twimg.com/profile_banners/321985527/1458159216" TargetMode="External"/><Relationship Id="rId3861" Type="http://schemas.openxmlformats.org/officeDocument/2006/relationships/hyperlink" Target="http://abs.twimg.com/images/themes/theme1/bg.png" TargetMode="External"/><Relationship Id="rId4912" Type="http://schemas.openxmlformats.org/officeDocument/2006/relationships/hyperlink" Target="http://pbs.twimg.com/profile_images/756590745922990080/JK46adoE_normal.jpg" TargetMode="External"/><Relationship Id="rId368" Type="http://schemas.openxmlformats.org/officeDocument/2006/relationships/hyperlink" Target="https://t.co/5ML7zal5eY" TargetMode="External"/><Relationship Id="rId782" Type="http://schemas.openxmlformats.org/officeDocument/2006/relationships/hyperlink" Target="http://pbs.twimg.com/profile_images/723660076368596992/fmNK3u_l_normal.jpg" TargetMode="External"/><Relationship Id="rId2049" Type="http://schemas.openxmlformats.org/officeDocument/2006/relationships/hyperlink" Target="http://pbs.twimg.com/profile_images/829662622689529857/8cPCJd9z_normal.jpg" TargetMode="External"/><Relationship Id="rId2463" Type="http://schemas.openxmlformats.org/officeDocument/2006/relationships/hyperlink" Target="https://twitter.com/realdylanallman" TargetMode="External"/><Relationship Id="rId3514" Type="http://schemas.openxmlformats.org/officeDocument/2006/relationships/hyperlink" Target="https://pbs.twimg.com/profile_banners/44225041/1438594453" TargetMode="External"/><Relationship Id="rId435" Type="http://schemas.openxmlformats.org/officeDocument/2006/relationships/hyperlink" Target="https://pbs.twimg.com/profile_banners/164242095/1391517945" TargetMode="External"/><Relationship Id="rId1065" Type="http://schemas.openxmlformats.org/officeDocument/2006/relationships/hyperlink" Target="https://t.co/NxkhUUkYZI" TargetMode="External"/><Relationship Id="rId2116" Type="http://schemas.openxmlformats.org/officeDocument/2006/relationships/hyperlink" Target="http://pbs.twimg.com/profile_images/3416200183/fdf368dfa1ae1416a5961b7254aaed4e_normal.jpeg" TargetMode="External"/><Relationship Id="rId2530" Type="http://schemas.openxmlformats.org/officeDocument/2006/relationships/hyperlink" Target="https://twitter.com/lpnational" TargetMode="External"/><Relationship Id="rId5686" Type="http://schemas.openxmlformats.org/officeDocument/2006/relationships/hyperlink" Target="https://twitter.com/wsthomas23" TargetMode="External"/><Relationship Id="rId502" Type="http://schemas.openxmlformats.org/officeDocument/2006/relationships/hyperlink" Target="https://pbs.twimg.com/profile_banners/536355231/1485423603" TargetMode="External"/><Relationship Id="rId1132" Type="http://schemas.openxmlformats.org/officeDocument/2006/relationships/hyperlink" Target="http://t.co/9Q4PAwWAa2" TargetMode="External"/><Relationship Id="rId4288" Type="http://schemas.openxmlformats.org/officeDocument/2006/relationships/hyperlink" Target="http://abs.twimg.com/images/themes/theme9/bg.gif" TargetMode="External"/><Relationship Id="rId5339" Type="http://schemas.openxmlformats.org/officeDocument/2006/relationships/hyperlink" Target="http://pbs.twimg.com/profile_images/829884707277910017/dTNJsY_E_normal.jpg" TargetMode="External"/><Relationship Id="rId4355" Type="http://schemas.openxmlformats.org/officeDocument/2006/relationships/hyperlink" Target="http://abs.twimg.com/images/themes/theme2/bg.gif" TargetMode="External"/><Relationship Id="rId5753" Type="http://schemas.openxmlformats.org/officeDocument/2006/relationships/hyperlink" Target="https://twitter.com/melissa_reeves3" TargetMode="External"/><Relationship Id="rId1949" Type="http://schemas.openxmlformats.org/officeDocument/2006/relationships/hyperlink" Target="http://pbs.twimg.com/profile_images/767439040463462400/46on_0L8_normal.jpg" TargetMode="External"/><Relationship Id="rId4008" Type="http://schemas.openxmlformats.org/officeDocument/2006/relationships/hyperlink" Target="http://abs.twimg.com/images/themes/theme9/bg.gif" TargetMode="External"/><Relationship Id="rId5406" Type="http://schemas.openxmlformats.org/officeDocument/2006/relationships/hyperlink" Target="https://twitter.com/this_bros" TargetMode="External"/><Relationship Id="rId5820" Type="http://schemas.openxmlformats.org/officeDocument/2006/relationships/hyperlink" Target="https://twitter.com/n_jayaram" TargetMode="External"/><Relationship Id="rId292" Type="http://schemas.openxmlformats.org/officeDocument/2006/relationships/hyperlink" Target="https://twitter.com/glastowcoj" TargetMode="External"/><Relationship Id="rId3371" Type="http://schemas.openxmlformats.org/officeDocument/2006/relationships/hyperlink" Target="https://pbs.twimg.com/profile_banners/609583769/1352912046" TargetMode="External"/><Relationship Id="rId4422" Type="http://schemas.openxmlformats.org/officeDocument/2006/relationships/hyperlink" Target="http://abs.twimg.com/images/themes/theme1/bg.png" TargetMode="External"/><Relationship Id="rId3024" Type="http://schemas.openxmlformats.org/officeDocument/2006/relationships/hyperlink" Target="https://pbs.twimg.com/profile_banners/1340698861/1478748359" TargetMode="External"/><Relationship Id="rId2040" Type="http://schemas.openxmlformats.org/officeDocument/2006/relationships/hyperlink" Target="http://pbs.twimg.com/profile_images/755307365176602624/vClCcjUO_normal.jpg" TargetMode="External"/><Relationship Id="rId5196" Type="http://schemas.openxmlformats.org/officeDocument/2006/relationships/hyperlink" Target="http://pbs.twimg.com/profile_images/725860741996240897/BiZjDUKv_normal.jpg" TargetMode="External"/><Relationship Id="rId6247" Type="http://schemas.openxmlformats.org/officeDocument/2006/relationships/hyperlink" Target="https://twitter.com/janamo2" TargetMode="External"/><Relationship Id="rId5263" Type="http://schemas.openxmlformats.org/officeDocument/2006/relationships/hyperlink" Target="http://pbs.twimg.com/profile_images/703960233622806528/EHquRaI2_normal.jpg" TargetMode="External"/><Relationship Id="rId1459" Type="http://schemas.openxmlformats.org/officeDocument/2006/relationships/hyperlink" Target="http://abs.twimg.com/images/themes/theme1/bg.png" TargetMode="External"/><Relationship Id="rId2857" Type="http://schemas.openxmlformats.org/officeDocument/2006/relationships/hyperlink" Target="http://t.co/z6paKwGpcl" TargetMode="External"/><Relationship Id="rId3908" Type="http://schemas.openxmlformats.org/officeDocument/2006/relationships/hyperlink" Target="http://abs.twimg.com/images/themes/theme1/bg.png" TargetMode="External"/><Relationship Id="rId5330" Type="http://schemas.openxmlformats.org/officeDocument/2006/relationships/hyperlink" Target="http://pbs.twimg.com/profile_images/777206999721373696/E1xsU1HN_normal.jpg" TargetMode="External"/><Relationship Id="rId98" Type="http://schemas.openxmlformats.org/officeDocument/2006/relationships/hyperlink" Target="https://pbs.twimg.com/profile_banners/1459689775/1432286122" TargetMode="External"/><Relationship Id="rId829" Type="http://schemas.openxmlformats.org/officeDocument/2006/relationships/hyperlink" Target="https://twitter.com/milo_jeff" TargetMode="External"/><Relationship Id="rId1873" Type="http://schemas.openxmlformats.org/officeDocument/2006/relationships/hyperlink" Target="http://pbs.twimg.com/profile_images/465490969086164992/llAlme4w_normal.png" TargetMode="External"/><Relationship Id="rId2924" Type="http://schemas.openxmlformats.org/officeDocument/2006/relationships/hyperlink" Target="http://t.co/4bYJ64d5zL" TargetMode="External"/><Relationship Id="rId1526" Type="http://schemas.openxmlformats.org/officeDocument/2006/relationships/hyperlink" Target="http://abs.twimg.com/images/themes/theme11/bg.gif" TargetMode="External"/><Relationship Id="rId1940" Type="http://schemas.openxmlformats.org/officeDocument/2006/relationships/hyperlink" Target="http://pbs.twimg.com/profile_images/739820133619748864/Fksm1F9Q_normal.jpg" TargetMode="External"/><Relationship Id="rId3698" Type="http://schemas.openxmlformats.org/officeDocument/2006/relationships/hyperlink" Target="http://abs.twimg.com/images/themes/theme1/bg.png" TargetMode="External"/><Relationship Id="rId4749" Type="http://schemas.openxmlformats.org/officeDocument/2006/relationships/hyperlink" Target="http://pbs.twimg.com/profile_images/824813668323958784/fo35Sfki_normal.jpg" TargetMode="External"/><Relationship Id="rId3765" Type="http://schemas.openxmlformats.org/officeDocument/2006/relationships/hyperlink" Target="http://abs.twimg.com/images/themes/theme16/bg.gif" TargetMode="External"/><Relationship Id="rId4816" Type="http://schemas.openxmlformats.org/officeDocument/2006/relationships/hyperlink" Target="http://pbs.twimg.com/profile_images/829890043116388353/h0VZiGpx_normal.jpg" TargetMode="External"/><Relationship Id="rId6171" Type="http://schemas.openxmlformats.org/officeDocument/2006/relationships/hyperlink" Target="https://twitter.com/thejokerxo" TargetMode="External"/><Relationship Id="rId686" Type="http://schemas.openxmlformats.org/officeDocument/2006/relationships/hyperlink" Target="http://pbs.twimg.com/profile_images/739658511337021441/1Bb7O7Dy_normal.jpg" TargetMode="External"/><Relationship Id="rId2367" Type="http://schemas.openxmlformats.org/officeDocument/2006/relationships/hyperlink" Target="https://twitter.com/acraig2014" TargetMode="External"/><Relationship Id="rId2781" Type="http://schemas.openxmlformats.org/officeDocument/2006/relationships/hyperlink" Target="https://t.co/2c8CCfoUGU" TargetMode="External"/><Relationship Id="rId3418" Type="http://schemas.openxmlformats.org/officeDocument/2006/relationships/hyperlink" Target="https://pbs.twimg.com/profile_banners/196165900/1484423964" TargetMode="External"/><Relationship Id="rId339" Type="http://schemas.openxmlformats.org/officeDocument/2006/relationships/hyperlink" Target="https://twitter.com/janinenatt" TargetMode="External"/><Relationship Id="rId753" Type="http://schemas.openxmlformats.org/officeDocument/2006/relationships/hyperlink" Target="http://pbs.twimg.com/profile_images/815841112514564096/4O_hTVIZ_normal.jpg" TargetMode="External"/><Relationship Id="rId1383" Type="http://schemas.openxmlformats.org/officeDocument/2006/relationships/hyperlink" Target="https://pbs.twimg.com/profile_banners/477113282/1389553996" TargetMode="External"/><Relationship Id="rId2434" Type="http://schemas.openxmlformats.org/officeDocument/2006/relationships/hyperlink" Target="https://twitter.com/queennn94" TargetMode="External"/><Relationship Id="rId3832" Type="http://schemas.openxmlformats.org/officeDocument/2006/relationships/hyperlink" Target="http://abs.twimg.com/images/themes/theme1/bg.png" TargetMode="External"/><Relationship Id="rId406" Type="http://schemas.openxmlformats.org/officeDocument/2006/relationships/hyperlink" Target="https://t.co/5c4cLFVt2G" TargetMode="External"/><Relationship Id="rId1036" Type="http://schemas.openxmlformats.org/officeDocument/2006/relationships/hyperlink" Target="https://t.co/o4miqWj5Zm" TargetMode="External"/><Relationship Id="rId820" Type="http://schemas.openxmlformats.org/officeDocument/2006/relationships/hyperlink" Target="https://twitter.com/riverdefender" TargetMode="External"/><Relationship Id="rId1450" Type="http://schemas.openxmlformats.org/officeDocument/2006/relationships/hyperlink" Target="https://pbs.twimg.com/profile_banners/777785299552333824/1476089066" TargetMode="External"/><Relationship Id="rId2501" Type="http://schemas.openxmlformats.org/officeDocument/2006/relationships/hyperlink" Target="https://twitter.com/sshafawie" TargetMode="External"/><Relationship Id="rId5657" Type="http://schemas.openxmlformats.org/officeDocument/2006/relationships/hyperlink" Target="https://twitter.com/seanmcgurr" TargetMode="External"/><Relationship Id="rId1103" Type="http://schemas.openxmlformats.org/officeDocument/2006/relationships/hyperlink" Target="https://t.co/PYSN8GvpKY" TargetMode="External"/><Relationship Id="rId4259" Type="http://schemas.openxmlformats.org/officeDocument/2006/relationships/hyperlink" Target="http://abs.twimg.com/images/themes/theme1/bg.png" TargetMode="External"/><Relationship Id="rId4673" Type="http://schemas.openxmlformats.org/officeDocument/2006/relationships/hyperlink" Target="http://pbs.twimg.com/profile_images/2986799961/d4a865e9d34e8bf9e57c85b531eab6a8_normal.jpeg" TargetMode="External"/><Relationship Id="rId5724" Type="http://schemas.openxmlformats.org/officeDocument/2006/relationships/hyperlink" Target="https://twitter.com/monkeycageblog" TargetMode="External"/><Relationship Id="rId3275" Type="http://schemas.openxmlformats.org/officeDocument/2006/relationships/hyperlink" Target="https://pbs.twimg.com/profile_banners/34084272/1478406329" TargetMode="External"/><Relationship Id="rId4326" Type="http://schemas.openxmlformats.org/officeDocument/2006/relationships/hyperlink" Target="http://abs.twimg.com/images/themes/theme1/bg.png" TargetMode="External"/><Relationship Id="rId4740" Type="http://schemas.openxmlformats.org/officeDocument/2006/relationships/hyperlink" Target="http://pbs.twimg.com/profile_images/806893108889649152/YnWCqNAG_normal.jpg" TargetMode="External"/><Relationship Id="rId196" Type="http://schemas.openxmlformats.org/officeDocument/2006/relationships/hyperlink" Target="http://pbs.twimg.com/profile_images/576906255735898112/Qk272vi-_normal.jpeg" TargetMode="External"/><Relationship Id="rId2291" Type="http://schemas.openxmlformats.org/officeDocument/2006/relationships/hyperlink" Target="https://twitter.com/sayantan_trump" TargetMode="External"/><Relationship Id="rId3342" Type="http://schemas.openxmlformats.org/officeDocument/2006/relationships/hyperlink" Target="https://pbs.twimg.com/profile_banners/818251402996842497/1483924679" TargetMode="External"/><Relationship Id="rId263" Type="http://schemas.openxmlformats.org/officeDocument/2006/relationships/hyperlink" Target="https://twitter.com/investingbuddy" TargetMode="External"/><Relationship Id="rId330" Type="http://schemas.openxmlformats.org/officeDocument/2006/relationships/hyperlink" Target="https://twitter.com/sachkahoon" TargetMode="External"/><Relationship Id="rId2011" Type="http://schemas.openxmlformats.org/officeDocument/2006/relationships/hyperlink" Target="http://abs.twimg.com/sticky/default_profile_images/default_profile_2_normal.png" TargetMode="External"/><Relationship Id="rId5167" Type="http://schemas.openxmlformats.org/officeDocument/2006/relationships/hyperlink" Target="http://pbs.twimg.com/profile_images/828691323360260098/zqPjBPu5_normal.jpg" TargetMode="External"/><Relationship Id="rId6218" Type="http://schemas.openxmlformats.org/officeDocument/2006/relationships/hyperlink" Target="https://twitter.com/nighthawkmoon" TargetMode="External"/><Relationship Id="rId4183" Type="http://schemas.openxmlformats.org/officeDocument/2006/relationships/hyperlink" Target="http://abs.twimg.com/images/themes/theme1/bg.png" TargetMode="External"/><Relationship Id="rId5581" Type="http://schemas.openxmlformats.org/officeDocument/2006/relationships/hyperlink" Target="https://twitter.com/johnrentoul" TargetMode="External"/><Relationship Id="rId1777" Type="http://schemas.openxmlformats.org/officeDocument/2006/relationships/hyperlink" Target="http://pbs.twimg.com/profile_background_images/214364094/CNBC_Twitter_new.png" TargetMode="External"/><Relationship Id="rId2828" Type="http://schemas.openxmlformats.org/officeDocument/2006/relationships/hyperlink" Target="http://t.co/cn7ZhLUj2N" TargetMode="External"/><Relationship Id="rId5234" Type="http://schemas.openxmlformats.org/officeDocument/2006/relationships/hyperlink" Target="http://pbs.twimg.com/profile_images/815620626056675328/jOBkLAyA_normal.jpg" TargetMode="External"/><Relationship Id="rId69" Type="http://schemas.openxmlformats.org/officeDocument/2006/relationships/hyperlink" Target="https://pbs.twimg.com/profile_banners/67220836/1454776854" TargetMode="External"/><Relationship Id="rId1844" Type="http://schemas.openxmlformats.org/officeDocument/2006/relationships/hyperlink" Target="http://pbs.twimg.com/profile_images/459040054090805248/DEmj55jj_normal.png" TargetMode="External"/><Relationship Id="rId4250" Type="http://schemas.openxmlformats.org/officeDocument/2006/relationships/hyperlink" Target="http://pbs.twimg.com/profile_background_images/707976026677071872/RfdQk_SO.jpg" TargetMode="External"/><Relationship Id="rId5301" Type="http://schemas.openxmlformats.org/officeDocument/2006/relationships/hyperlink" Target="http://abs.twimg.com/sticky/default_profile_images/default_profile_5_normal.png" TargetMode="External"/><Relationship Id="rId1911" Type="http://schemas.openxmlformats.org/officeDocument/2006/relationships/hyperlink" Target="http://pbs.twimg.com/profile_images/797789996824416256/idzXNIJ1_normal.jpg" TargetMode="External"/><Relationship Id="rId3669" Type="http://schemas.openxmlformats.org/officeDocument/2006/relationships/hyperlink" Target="http://abs.twimg.com/images/themes/theme15/bg.png" TargetMode="External"/><Relationship Id="rId6075" Type="http://schemas.openxmlformats.org/officeDocument/2006/relationships/hyperlink" Target="https://twitter.com/fishthestar" TargetMode="External"/><Relationship Id="rId5091" Type="http://schemas.openxmlformats.org/officeDocument/2006/relationships/hyperlink" Target="http://pbs.twimg.com/profile_images/762997670680014848/XiPz959v_normal.jpg" TargetMode="External"/><Relationship Id="rId6142" Type="http://schemas.openxmlformats.org/officeDocument/2006/relationships/hyperlink" Target="https://twitter.com/feb_14news" TargetMode="External"/><Relationship Id="rId1287" Type="http://schemas.openxmlformats.org/officeDocument/2006/relationships/hyperlink" Target="https://pbs.twimg.com/profile_banners/99106820/1445983636" TargetMode="External"/><Relationship Id="rId2685" Type="http://schemas.openxmlformats.org/officeDocument/2006/relationships/hyperlink" Target="https://t.co/sBz3tfnqJB" TargetMode="External"/><Relationship Id="rId3736" Type="http://schemas.openxmlformats.org/officeDocument/2006/relationships/hyperlink" Target="http://pbs.twimg.com/profile_background_images/641342914312863745/cwH5V4Dy.jpg" TargetMode="External"/><Relationship Id="rId657" Type="http://schemas.openxmlformats.org/officeDocument/2006/relationships/hyperlink" Target="http://pbs.twimg.com/profile_background_images/4999747/P7040359-email.jpg" TargetMode="External"/><Relationship Id="rId2338" Type="http://schemas.openxmlformats.org/officeDocument/2006/relationships/hyperlink" Target="https://twitter.com/carminezozzora" TargetMode="External"/><Relationship Id="rId2752" Type="http://schemas.openxmlformats.org/officeDocument/2006/relationships/hyperlink" Target="https://t.co/OXKO5m6fMk" TargetMode="External"/><Relationship Id="rId3803" Type="http://schemas.openxmlformats.org/officeDocument/2006/relationships/hyperlink" Target="http://abs.twimg.com/images/themes/theme9/bg.gif" TargetMode="External"/><Relationship Id="rId724" Type="http://schemas.openxmlformats.org/officeDocument/2006/relationships/hyperlink" Target="http://pbs.twimg.com/profile_images/378800000172542182/ba61ccce20b80fc9446dd84560bb1e2b_normal.jpeg" TargetMode="External"/><Relationship Id="rId1354" Type="http://schemas.openxmlformats.org/officeDocument/2006/relationships/hyperlink" Target="https://pbs.twimg.com/profile_banners/2151489477/1483029128" TargetMode="External"/><Relationship Id="rId2405" Type="http://schemas.openxmlformats.org/officeDocument/2006/relationships/hyperlink" Target="https://twitter.com/01mbthebest" TargetMode="External"/><Relationship Id="rId5975" Type="http://schemas.openxmlformats.org/officeDocument/2006/relationships/hyperlink" Target="https://twitter.com/ovie52009" TargetMode="External"/><Relationship Id="rId60" Type="http://schemas.openxmlformats.org/officeDocument/2006/relationships/hyperlink" Target="https://pbs.twimg.com/profile_banners/20370009/1479566080" TargetMode="External"/><Relationship Id="rId1007" Type="http://schemas.openxmlformats.org/officeDocument/2006/relationships/hyperlink" Target="https://t.co/v7GWW7ho1l" TargetMode="External"/><Relationship Id="rId1421" Type="http://schemas.openxmlformats.org/officeDocument/2006/relationships/hyperlink" Target="https://pbs.twimg.com/profile_banners/16326882/1400511199" TargetMode="External"/><Relationship Id="rId4577" Type="http://schemas.openxmlformats.org/officeDocument/2006/relationships/hyperlink" Target="http://pbs.twimg.com/profile_images/2188223691/H9C4uoXa_normal" TargetMode="External"/><Relationship Id="rId4991" Type="http://schemas.openxmlformats.org/officeDocument/2006/relationships/hyperlink" Target="http://pbs.twimg.com/profile_images/823849336098422787/s2djWYu8_normal.jpg" TargetMode="External"/><Relationship Id="rId5628" Type="http://schemas.openxmlformats.org/officeDocument/2006/relationships/hyperlink" Target="https://twitter.com/jononno" TargetMode="External"/><Relationship Id="rId3179" Type="http://schemas.openxmlformats.org/officeDocument/2006/relationships/hyperlink" Target="https://pbs.twimg.com/profile_banners/30196578/1397212317" TargetMode="External"/><Relationship Id="rId3593" Type="http://schemas.openxmlformats.org/officeDocument/2006/relationships/hyperlink" Target="https://pbs.twimg.com/profile_banners/718762442/1480719910" TargetMode="External"/><Relationship Id="rId4644" Type="http://schemas.openxmlformats.org/officeDocument/2006/relationships/hyperlink" Target="http://pbs.twimg.com/profile_images/578440469069189120/Y6aYd6-B_normal.jpeg" TargetMode="External"/><Relationship Id="rId2195" Type="http://schemas.openxmlformats.org/officeDocument/2006/relationships/hyperlink" Target="https://twitter.com/i_fraihat" TargetMode="External"/><Relationship Id="rId3246" Type="http://schemas.openxmlformats.org/officeDocument/2006/relationships/hyperlink" Target="https://pbs.twimg.com/profile_banners/554983967/1400397578" TargetMode="External"/><Relationship Id="rId167" Type="http://schemas.openxmlformats.org/officeDocument/2006/relationships/hyperlink" Target="http://abs.twimg.com/images/themes/theme1/bg.png" TargetMode="External"/><Relationship Id="rId581" Type="http://schemas.openxmlformats.org/officeDocument/2006/relationships/hyperlink" Target="http://pbs.twimg.com/profile_background_images/540884395/Bloomberg_twback_orng.jpg" TargetMode="External"/><Relationship Id="rId2262" Type="http://schemas.openxmlformats.org/officeDocument/2006/relationships/hyperlink" Target="https://twitter.com/hehasnttweeted" TargetMode="External"/><Relationship Id="rId3660" Type="http://schemas.openxmlformats.org/officeDocument/2006/relationships/hyperlink" Target="http://pbs.twimg.com/profile_background_images/333430502/x54a276fb1cf2f124f6c76075ac66140.jpg" TargetMode="External"/><Relationship Id="rId4711" Type="http://schemas.openxmlformats.org/officeDocument/2006/relationships/hyperlink" Target="http://pbs.twimg.com/profile_images/686812917782544385/ymCTb67y_normal.jpg" TargetMode="External"/><Relationship Id="rId234" Type="http://schemas.openxmlformats.org/officeDocument/2006/relationships/hyperlink" Target="http://pbs.twimg.com/profile_images/716795284693581826/y99lBymJ_normal.jpg" TargetMode="External"/><Relationship Id="rId3313" Type="http://schemas.openxmlformats.org/officeDocument/2006/relationships/hyperlink" Target="https://pbs.twimg.com/profile_banners/332494987/1427637696" TargetMode="External"/><Relationship Id="rId5485" Type="http://schemas.openxmlformats.org/officeDocument/2006/relationships/hyperlink" Target="https://twitter.com/jookintv" TargetMode="External"/><Relationship Id="rId301" Type="http://schemas.openxmlformats.org/officeDocument/2006/relationships/hyperlink" Target="https://twitter.com/dtrump_fans" TargetMode="External"/><Relationship Id="rId4087" Type="http://schemas.openxmlformats.org/officeDocument/2006/relationships/hyperlink" Target="http://pbs.twimg.com/profile_background_images/464518067620306944/BNnd1NUM.jpeg" TargetMode="External"/><Relationship Id="rId5138" Type="http://schemas.openxmlformats.org/officeDocument/2006/relationships/hyperlink" Target="http://pbs.twimg.com/profile_images/571105661444096001/Syu37Ga-_normal.jpeg" TargetMode="External"/><Relationship Id="rId5552" Type="http://schemas.openxmlformats.org/officeDocument/2006/relationships/hyperlink" Target="https://twitter.com/citizenpatriot0" TargetMode="External"/><Relationship Id="rId1748" Type="http://schemas.openxmlformats.org/officeDocument/2006/relationships/hyperlink" Target="http://abs.twimg.com/images/themes/theme1/bg.png" TargetMode="External"/><Relationship Id="rId4154" Type="http://schemas.openxmlformats.org/officeDocument/2006/relationships/hyperlink" Target="http://abs.twimg.com/images/themes/theme1/bg.png" TargetMode="External"/><Relationship Id="rId5205" Type="http://schemas.openxmlformats.org/officeDocument/2006/relationships/hyperlink" Target="http://pbs.twimg.com/profile_images/822690313546305540/_8PnYVKN_normal.jpg" TargetMode="External"/><Relationship Id="rId3170" Type="http://schemas.openxmlformats.org/officeDocument/2006/relationships/hyperlink" Target="https://pbs.twimg.com/profile_banners/811666968944250881/1486674548" TargetMode="External"/><Relationship Id="rId4221" Type="http://schemas.openxmlformats.org/officeDocument/2006/relationships/hyperlink" Target="http://pbs.twimg.com/profile_background_images/460519363393490944/ws7KJcBM.jpeg" TargetMode="External"/><Relationship Id="rId1815" Type="http://schemas.openxmlformats.org/officeDocument/2006/relationships/hyperlink" Target="http://pbs.twimg.com/profile_images/826770042788405248/bU7fef8h_normal.jpg" TargetMode="External"/><Relationship Id="rId3987" Type="http://schemas.openxmlformats.org/officeDocument/2006/relationships/hyperlink" Target="http://abs.twimg.com/images/themes/theme1/bg.png" TargetMode="External"/><Relationship Id="rId6046" Type="http://schemas.openxmlformats.org/officeDocument/2006/relationships/hyperlink" Target="https://twitter.com/harrison2k18" TargetMode="External"/><Relationship Id="rId2589" Type="http://schemas.openxmlformats.org/officeDocument/2006/relationships/hyperlink" Target="https://t.co/jyaTp7UpGk" TargetMode="External"/><Relationship Id="rId975" Type="http://schemas.openxmlformats.org/officeDocument/2006/relationships/hyperlink" Target="https://t.co/jWGU1ctlDL" TargetMode="External"/><Relationship Id="rId2656" Type="http://schemas.openxmlformats.org/officeDocument/2006/relationships/hyperlink" Target="https://t.co/b6GNcBcCMK" TargetMode="External"/><Relationship Id="rId3707" Type="http://schemas.openxmlformats.org/officeDocument/2006/relationships/hyperlink" Target="http://abs.twimg.com/images/themes/theme1/bg.png" TargetMode="External"/><Relationship Id="rId5062" Type="http://schemas.openxmlformats.org/officeDocument/2006/relationships/hyperlink" Target="http://pbs.twimg.com/profile_images/530651079542050816/c43QaDp3_normal.jpeg" TargetMode="External"/><Relationship Id="rId6113" Type="http://schemas.openxmlformats.org/officeDocument/2006/relationships/hyperlink" Target="https://twitter.com/matmirth" TargetMode="External"/><Relationship Id="rId628" Type="http://schemas.openxmlformats.org/officeDocument/2006/relationships/hyperlink" Target="http://abs.twimg.com/images/themes/theme1/bg.png" TargetMode="External"/><Relationship Id="rId1258" Type="http://schemas.openxmlformats.org/officeDocument/2006/relationships/hyperlink" Target="https://pbs.twimg.com/profile_banners/58569513/1452756794" TargetMode="External"/><Relationship Id="rId1672" Type="http://schemas.openxmlformats.org/officeDocument/2006/relationships/hyperlink" Target="http://abs.twimg.com/images/themes/theme1/bg.png" TargetMode="External"/><Relationship Id="rId2309" Type="http://schemas.openxmlformats.org/officeDocument/2006/relationships/hyperlink" Target="https://twitter.com/iservedrinks" TargetMode="External"/><Relationship Id="rId2723" Type="http://schemas.openxmlformats.org/officeDocument/2006/relationships/hyperlink" Target="http://t.co/dMF4AfQyG9" TargetMode="External"/><Relationship Id="rId5879" Type="http://schemas.openxmlformats.org/officeDocument/2006/relationships/hyperlink" Target="https://twitter.com/susannlopresti" TargetMode="External"/><Relationship Id="rId1325" Type="http://schemas.openxmlformats.org/officeDocument/2006/relationships/hyperlink" Target="https://pbs.twimg.com/profile_banners/149751818/1483757397" TargetMode="External"/><Relationship Id="rId3497" Type="http://schemas.openxmlformats.org/officeDocument/2006/relationships/hyperlink" Target="https://pbs.twimg.com/profile_banners/805231095591485440/1481348969" TargetMode="External"/><Relationship Id="rId4895" Type="http://schemas.openxmlformats.org/officeDocument/2006/relationships/hyperlink" Target="http://pbs.twimg.com/profile_images/673099606348070912/xNxp4zOt_normal.jpg" TargetMode="External"/><Relationship Id="rId5946" Type="http://schemas.openxmlformats.org/officeDocument/2006/relationships/hyperlink" Target="https://twitter.com/jeejily" TargetMode="External"/><Relationship Id="rId31" Type="http://schemas.openxmlformats.org/officeDocument/2006/relationships/hyperlink" Target="https://t.co/vHN3Q1dfTC" TargetMode="External"/><Relationship Id="rId2099" Type="http://schemas.openxmlformats.org/officeDocument/2006/relationships/hyperlink" Target="http://pbs.twimg.com/profile_images/822336375341125632/-PWnVYAF_normal.jpg" TargetMode="External"/><Relationship Id="rId4548" Type="http://schemas.openxmlformats.org/officeDocument/2006/relationships/hyperlink" Target="http://pbs.twimg.com/profile_images/747646383918817280/S3VuzA_F_normal.jpg" TargetMode="External"/><Relationship Id="rId4962" Type="http://schemas.openxmlformats.org/officeDocument/2006/relationships/hyperlink" Target="http://pbs.twimg.com/profile_images/826388143477760000/s7WVmNX4_normal.jpg" TargetMode="External"/><Relationship Id="rId3564" Type="http://schemas.openxmlformats.org/officeDocument/2006/relationships/hyperlink" Target="https://pbs.twimg.com/profile_banners/826553147032211457/1485901216" TargetMode="External"/><Relationship Id="rId4615" Type="http://schemas.openxmlformats.org/officeDocument/2006/relationships/hyperlink" Target="http://pbs.twimg.com/profile_images/816566670911225856/hDQsQwEL_normal.jpg" TargetMode="External"/><Relationship Id="rId485" Type="http://schemas.openxmlformats.org/officeDocument/2006/relationships/hyperlink" Target="https://pbs.twimg.com/profile_banners/284559613/1484931857" TargetMode="External"/><Relationship Id="rId2166" Type="http://schemas.openxmlformats.org/officeDocument/2006/relationships/hyperlink" Target="http://pbs.twimg.com/profile_images/826309711540654082/IXYCsvfj_normal.jpg" TargetMode="External"/><Relationship Id="rId2580" Type="http://schemas.openxmlformats.org/officeDocument/2006/relationships/hyperlink" Target="https://t.co/9KJ4llt5NO" TargetMode="External"/><Relationship Id="rId3217" Type="http://schemas.openxmlformats.org/officeDocument/2006/relationships/hyperlink" Target="https://pbs.twimg.com/profile_banners/876757566/1475890697" TargetMode="External"/><Relationship Id="rId3631" Type="http://schemas.openxmlformats.org/officeDocument/2006/relationships/hyperlink" Target="https://pbs.twimg.com/profile_banners/21417179/1381073927" TargetMode="External"/><Relationship Id="rId138" Type="http://schemas.openxmlformats.org/officeDocument/2006/relationships/hyperlink" Target="http://abs.twimg.com/images/themes/theme1/bg.png" TargetMode="External"/><Relationship Id="rId552" Type="http://schemas.openxmlformats.org/officeDocument/2006/relationships/hyperlink" Target="http://abs.twimg.com/images/themes/theme2/bg.gif" TargetMode="External"/><Relationship Id="rId1182" Type="http://schemas.openxmlformats.org/officeDocument/2006/relationships/hyperlink" Target="https://pbs.twimg.com/profile_banners/787065786292580353/1485714940" TargetMode="External"/><Relationship Id="rId2233" Type="http://schemas.openxmlformats.org/officeDocument/2006/relationships/hyperlink" Target="https://twitter.com/mollierisa" TargetMode="External"/><Relationship Id="rId5389" Type="http://schemas.openxmlformats.org/officeDocument/2006/relationships/hyperlink" Target="https://twitter.com/standardissueuk" TargetMode="External"/><Relationship Id="rId205" Type="http://schemas.openxmlformats.org/officeDocument/2006/relationships/hyperlink" Target="http://pbs.twimg.com/profile_images/658934289413881856/OeUZ39f5_normal.png" TargetMode="External"/><Relationship Id="rId2300" Type="http://schemas.openxmlformats.org/officeDocument/2006/relationships/hyperlink" Target="https://twitter.com/callum__gibson" TargetMode="External"/><Relationship Id="rId5456" Type="http://schemas.openxmlformats.org/officeDocument/2006/relationships/hyperlink" Target="https://twitter.com/thastonernation" TargetMode="External"/><Relationship Id="rId1999" Type="http://schemas.openxmlformats.org/officeDocument/2006/relationships/hyperlink" Target="http://pbs.twimg.com/profile_images/827073791691988992/dSUm0yWn_normal.jpg" TargetMode="External"/><Relationship Id="rId4058" Type="http://schemas.openxmlformats.org/officeDocument/2006/relationships/hyperlink" Target="http://pbs.twimg.com/profile_background_images/623257419112652804/pUjQisIw.png" TargetMode="External"/><Relationship Id="rId4472" Type="http://schemas.openxmlformats.org/officeDocument/2006/relationships/hyperlink" Target="http://pbs.twimg.com/profile_images/1566463666/twitteranim_normal.gif" TargetMode="External"/><Relationship Id="rId5109" Type="http://schemas.openxmlformats.org/officeDocument/2006/relationships/hyperlink" Target="http://pbs.twimg.com/profile_images/816034921609195523/jFRhgo0x_normal.jpg" TargetMode="External"/><Relationship Id="rId5870" Type="http://schemas.openxmlformats.org/officeDocument/2006/relationships/hyperlink" Target="https://twitter.com/mdvnaseer" TargetMode="External"/><Relationship Id="rId3074" Type="http://schemas.openxmlformats.org/officeDocument/2006/relationships/hyperlink" Target="https://pbs.twimg.com/profile_banners/16343974/1456832297" TargetMode="External"/><Relationship Id="rId4125" Type="http://schemas.openxmlformats.org/officeDocument/2006/relationships/hyperlink" Target="http://abs.twimg.com/images/themes/theme14/bg.gif" TargetMode="External"/><Relationship Id="rId5523" Type="http://schemas.openxmlformats.org/officeDocument/2006/relationships/hyperlink" Target="https://twitter.com/washingtonpost" TargetMode="External"/><Relationship Id="rId1719" Type="http://schemas.openxmlformats.org/officeDocument/2006/relationships/hyperlink" Target="http://abs.twimg.com/images/themes/theme1/bg.png" TargetMode="External"/><Relationship Id="rId2090" Type="http://schemas.openxmlformats.org/officeDocument/2006/relationships/hyperlink" Target="http://pbs.twimg.com/profile_images/628271671229698048/oEbieenL_normal.jpg" TargetMode="External"/><Relationship Id="rId3141" Type="http://schemas.openxmlformats.org/officeDocument/2006/relationships/hyperlink" Target="https://pbs.twimg.com/profile_banners/216430965/1479633136" TargetMode="External"/><Relationship Id="rId3958" Type="http://schemas.openxmlformats.org/officeDocument/2006/relationships/hyperlink" Target="http://pbs.twimg.com/profile_background_images/624303284531040256/PkF7qh8U.jpg" TargetMode="External"/><Relationship Id="rId879" Type="http://schemas.openxmlformats.org/officeDocument/2006/relationships/hyperlink" Target="https://twitter.com/daudoo" TargetMode="External"/><Relationship Id="rId5380" Type="http://schemas.openxmlformats.org/officeDocument/2006/relationships/hyperlink" Target="https://twitter.com/rizz_wa" TargetMode="External"/><Relationship Id="rId6017" Type="http://schemas.openxmlformats.org/officeDocument/2006/relationships/hyperlink" Target="https://twitter.com/ojorogo" TargetMode="External"/><Relationship Id="rId1576" Type="http://schemas.openxmlformats.org/officeDocument/2006/relationships/hyperlink" Target="http://pbs.twimg.com/profile_background_images/24404264/north_korea_jan_2003.jpg" TargetMode="External"/><Relationship Id="rId2974" Type="http://schemas.openxmlformats.org/officeDocument/2006/relationships/hyperlink" Target="https://pbs.twimg.com/profile_banners/2162374808/1460367330" TargetMode="External"/><Relationship Id="rId5033" Type="http://schemas.openxmlformats.org/officeDocument/2006/relationships/hyperlink" Target="http://pbs.twimg.com/profile_images/828569317256155136/U7M2aiVJ_normal.jpg" TargetMode="External"/><Relationship Id="rId946" Type="http://schemas.openxmlformats.org/officeDocument/2006/relationships/hyperlink" Target="https://twitter.com/kyleoverhere" TargetMode="External"/><Relationship Id="rId1229" Type="http://schemas.openxmlformats.org/officeDocument/2006/relationships/hyperlink" Target="https://pbs.twimg.com/profile_banners/28785486/1484959774" TargetMode="External"/><Relationship Id="rId1990" Type="http://schemas.openxmlformats.org/officeDocument/2006/relationships/hyperlink" Target="http://abs.twimg.com/sticky/default_profile_images/default_profile_1_normal.png" TargetMode="External"/><Relationship Id="rId2627" Type="http://schemas.openxmlformats.org/officeDocument/2006/relationships/hyperlink" Target="http://t.co/AF1gbNvLJ8" TargetMode="External"/><Relationship Id="rId5100" Type="http://schemas.openxmlformats.org/officeDocument/2006/relationships/hyperlink" Target="http://pbs.twimg.com/profile_images/768912409587310592/kM0qm0VK_normal.jpg" TargetMode="External"/><Relationship Id="rId1643" Type="http://schemas.openxmlformats.org/officeDocument/2006/relationships/hyperlink" Target="http://pbs.twimg.com/profile_background_images/809565070/4e4061c78d120e761bd0cf10b1e61fbc.jpeg" TargetMode="External"/><Relationship Id="rId4799" Type="http://schemas.openxmlformats.org/officeDocument/2006/relationships/hyperlink" Target="http://pbs.twimg.com/profile_images/828225372756070400/XQHCYote_normal.jpg" TargetMode="External"/><Relationship Id="rId1710" Type="http://schemas.openxmlformats.org/officeDocument/2006/relationships/hyperlink" Target="http://abs.twimg.com/images/themes/theme1/bg.png" TargetMode="External"/><Relationship Id="rId4866" Type="http://schemas.openxmlformats.org/officeDocument/2006/relationships/hyperlink" Target="http://pbs.twimg.com/profile_images/479438027672932352/8WXHDaE6_normal.jpeg" TargetMode="External"/><Relationship Id="rId5917" Type="http://schemas.openxmlformats.org/officeDocument/2006/relationships/hyperlink" Target="https://twitter.com/marc_27tm" TargetMode="External"/><Relationship Id="rId3468" Type="http://schemas.openxmlformats.org/officeDocument/2006/relationships/hyperlink" Target="https://pbs.twimg.com/profile_banners/773718696141389824/1475377431" TargetMode="External"/><Relationship Id="rId3882" Type="http://schemas.openxmlformats.org/officeDocument/2006/relationships/hyperlink" Target="http://pbs.twimg.com/profile_background_images/378800000049160150/17152dd137d39aaa25d81e4a89dcd7d1.jpeg" TargetMode="External"/><Relationship Id="rId4519" Type="http://schemas.openxmlformats.org/officeDocument/2006/relationships/hyperlink" Target="http://abs.twimg.com/sticky/default_profile_images/default_profile_5_normal.png" TargetMode="External"/><Relationship Id="rId4933" Type="http://schemas.openxmlformats.org/officeDocument/2006/relationships/hyperlink" Target="http://pbs.twimg.com/profile_images/756595103171477504/6QN2dlIm_normal.jpg" TargetMode="External"/><Relationship Id="rId389" Type="http://schemas.openxmlformats.org/officeDocument/2006/relationships/hyperlink" Target="https://t.co/c5tO5OkzTo" TargetMode="External"/><Relationship Id="rId2484" Type="http://schemas.openxmlformats.org/officeDocument/2006/relationships/hyperlink" Target="https://twitter.com/kbee57" TargetMode="External"/><Relationship Id="rId3535" Type="http://schemas.openxmlformats.org/officeDocument/2006/relationships/hyperlink" Target="https://pbs.twimg.com/profile_banners/2567079122/1402751331" TargetMode="External"/><Relationship Id="rId456" Type="http://schemas.openxmlformats.org/officeDocument/2006/relationships/hyperlink" Target="https://pbs.twimg.com/profile_banners/824467746436120576/1485489256" TargetMode="External"/><Relationship Id="rId870" Type="http://schemas.openxmlformats.org/officeDocument/2006/relationships/hyperlink" Target="https://twitter.com/david_martos" TargetMode="External"/><Relationship Id="rId1086" Type="http://schemas.openxmlformats.org/officeDocument/2006/relationships/hyperlink" Target="https://t.co/jLzusuG0GX" TargetMode="External"/><Relationship Id="rId2137" Type="http://schemas.openxmlformats.org/officeDocument/2006/relationships/hyperlink" Target="http://pbs.twimg.com/profile_images/827262773151174656/XqN1vj6h_normal.jpg" TargetMode="External"/><Relationship Id="rId2551" Type="http://schemas.openxmlformats.org/officeDocument/2006/relationships/hyperlink" Target="https://twitter.com/nancybknits" TargetMode="External"/><Relationship Id="rId109" Type="http://schemas.openxmlformats.org/officeDocument/2006/relationships/hyperlink" Target="https://pbs.twimg.com/profile_banners/702194839241281536/1456251557" TargetMode="External"/><Relationship Id="rId523" Type="http://schemas.openxmlformats.org/officeDocument/2006/relationships/hyperlink" Target="https://pbs.twimg.com/profile_banners/725457025229045760/1461799707" TargetMode="External"/><Relationship Id="rId1153" Type="http://schemas.openxmlformats.org/officeDocument/2006/relationships/hyperlink" Target="https://pbs.twimg.com/profile_banners/39702190/1363804088" TargetMode="External"/><Relationship Id="rId2204" Type="http://schemas.openxmlformats.org/officeDocument/2006/relationships/hyperlink" Target="https://twitter.com/lavanguardia" TargetMode="External"/><Relationship Id="rId3602" Type="http://schemas.openxmlformats.org/officeDocument/2006/relationships/hyperlink" Target="https://pbs.twimg.com/profile_banners/4327242015/1480207258" TargetMode="External"/><Relationship Id="rId5774" Type="http://schemas.openxmlformats.org/officeDocument/2006/relationships/hyperlink" Target="https://twitter.com/mykeindestin" TargetMode="External"/><Relationship Id="rId1220" Type="http://schemas.openxmlformats.org/officeDocument/2006/relationships/hyperlink" Target="https://pbs.twimg.com/profile_banners/484591429/1455351331" TargetMode="External"/><Relationship Id="rId4376" Type="http://schemas.openxmlformats.org/officeDocument/2006/relationships/hyperlink" Target="http://abs.twimg.com/images/themes/theme1/bg.png" TargetMode="External"/><Relationship Id="rId4790" Type="http://schemas.openxmlformats.org/officeDocument/2006/relationships/hyperlink" Target="http://pbs.twimg.com/profile_images/777216641893445632/5R3jeUhN_normal.jpg" TargetMode="External"/><Relationship Id="rId5427" Type="http://schemas.openxmlformats.org/officeDocument/2006/relationships/hyperlink" Target="https://twitter.com/hpong0809" TargetMode="External"/><Relationship Id="rId5841" Type="http://schemas.openxmlformats.org/officeDocument/2006/relationships/hyperlink" Target="https://twitter.com/ketanbshah5" TargetMode="External"/><Relationship Id="rId3392" Type="http://schemas.openxmlformats.org/officeDocument/2006/relationships/hyperlink" Target="https://pbs.twimg.com/profile_banners/796364661495136257/1485602345" TargetMode="External"/><Relationship Id="rId4029" Type="http://schemas.openxmlformats.org/officeDocument/2006/relationships/hyperlink" Target="http://abs.twimg.com/images/themes/theme1/bg.png" TargetMode="External"/><Relationship Id="rId4443" Type="http://schemas.openxmlformats.org/officeDocument/2006/relationships/hyperlink" Target="http://pbs.twimg.com/profile_images/816154973063053313/R_APZOum_normal.jpg" TargetMode="External"/><Relationship Id="rId3045" Type="http://schemas.openxmlformats.org/officeDocument/2006/relationships/hyperlink" Target="https://pbs.twimg.com/profile_banners/549203022/1420489214" TargetMode="External"/><Relationship Id="rId4510" Type="http://schemas.openxmlformats.org/officeDocument/2006/relationships/hyperlink" Target="http://pbs.twimg.com/profile_images/820823265866293248/4TV2Tc7L_normal.jpg" TargetMode="External"/><Relationship Id="rId380" Type="http://schemas.openxmlformats.org/officeDocument/2006/relationships/hyperlink" Target="https://t.co/wf2DBBxe5x" TargetMode="External"/><Relationship Id="rId2061" Type="http://schemas.openxmlformats.org/officeDocument/2006/relationships/hyperlink" Target="http://pbs.twimg.com/profile_images/761551879268687872/6uWNZF9p_normal.jpg" TargetMode="External"/><Relationship Id="rId3112" Type="http://schemas.openxmlformats.org/officeDocument/2006/relationships/hyperlink" Target="https://pbs.twimg.com/profile_banners/299857937/1485025996" TargetMode="External"/><Relationship Id="rId5284" Type="http://schemas.openxmlformats.org/officeDocument/2006/relationships/hyperlink" Target="http://pbs.twimg.com/profile_images/677162402769674241/0w-spWQL_normal.jpg" TargetMode="External"/><Relationship Id="rId100" Type="http://schemas.openxmlformats.org/officeDocument/2006/relationships/hyperlink" Target="https://pbs.twimg.com/profile_banners/288077673/1465904811" TargetMode="External"/><Relationship Id="rId2878" Type="http://schemas.openxmlformats.org/officeDocument/2006/relationships/hyperlink" Target="https://t.co/vMM2qgZK34" TargetMode="External"/><Relationship Id="rId3929" Type="http://schemas.openxmlformats.org/officeDocument/2006/relationships/hyperlink" Target="http://abs.twimg.com/images/themes/theme1/bg.png" TargetMode="External"/><Relationship Id="rId1894" Type="http://schemas.openxmlformats.org/officeDocument/2006/relationships/hyperlink" Target="http://pbs.twimg.com/profile_images/822903651664592897/Uhq8pny0_normal.jpg" TargetMode="External"/><Relationship Id="rId2945" Type="http://schemas.openxmlformats.org/officeDocument/2006/relationships/hyperlink" Target="https://pbs.twimg.com/profile_banners/750100340595449856/1484910412" TargetMode="External"/><Relationship Id="rId5351" Type="http://schemas.openxmlformats.org/officeDocument/2006/relationships/hyperlink" Target="https://twitter.com/utterlybespoke" TargetMode="External"/><Relationship Id="rId917" Type="http://schemas.openxmlformats.org/officeDocument/2006/relationships/hyperlink" Target="https://twitter.com/sulaimanaa" TargetMode="External"/><Relationship Id="rId1547" Type="http://schemas.openxmlformats.org/officeDocument/2006/relationships/hyperlink" Target="http://pbs.twimg.com/profile_background_images/557549988452904960/s_oNW7Vh.jpeg" TargetMode="External"/><Relationship Id="rId1961" Type="http://schemas.openxmlformats.org/officeDocument/2006/relationships/hyperlink" Target="http://pbs.twimg.com/profile_images/452314444781989889/0mhppaz2_normal.jpeg" TargetMode="External"/><Relationship Id="rId5004" Type="http://schemas.openxmlformats.org/officeDocument/2006/relationships/hyperlink" Target="http://pbs.twimg.com/profile_images/819680942465884162/9XcDTmk0_normal.jpg" TargetMode="External"/><Relationship Id="rId1614" Type="http://schemas.openxmlformats.org/officeDocument/2006/relationships/hyperlink" Target="http://pbs.twimg.com/profile_background_images/450492100480491520/pCo7hkBp.jpeg" TargetMode="External"/><Relationship Id="rId4020" Type="http://schemas.openxmlformats.org/officeDocument/2006/relationships/hyperlink" Target="http://pbs.twimg.com/profile_background_images/79721854/D7S_0712.jpg" TargetMode="External"/><Relationship Id="rId3786" Type="http://schemas.openxmlformats.org/officeDocument/2006/relationships/hyperlink" Target="http://abs.twimg.com/images/themes/theme10/bg.gif" TargetMode="External"/><Relationship Id="rId6192" Type="http://schemas.openxmlformats.org/officeDocument/2006/relationships/hyperlink" Target="https://twitter.com/byeffelicia" TargetMode="External"/><Relationship Id="rId2388" Type="http://schemas.openxmlformats.org/officeDocument/2006/relationships/hyperlink" Target="https://twitter.com/thomascavin" TargetMode="External"/><Relationship Id="rId3439" Type="http://schemas.openxmlformats.org/officeDocument/2006/relationships/hyperlink" Target="https://pbs.twimg.com/profile_banners/34697179/1437577508" TargetMode="External"/><Relationship Id="rId4837" Type="http://schemas.openxmlformats.org/officeDocument/2006/relationships/hyperlink" Target="http://pbs.twimg.com/profile_images/823374278737264643/ca6DlvU__normal.jpg" TargetMode="External"/><Relationship Id="rId3853" Type="http://schemas.openxmlformats.org/officeDocument/2006/relationships/hyperlink" Target="http://abs.twimg.com/images/themes/theme1/bg.png" TargetMode="External"/><Relationship Id="rId4904" Type="http://schemas.openxmlformats.org/officeDocument/2006/relationships/hyperlink" Target="http://pbs.twimg.com/profile_images/636314911606333444/Qep8uBuO_normal.jpg" TargetMode="External"/><Relationship Id="rId774" Type="http://schemas.openxmlformats.org/officeDocument/2006/relationships/hyperlink" Target="http://pbs.twimg.com/profile_images/825315331900076033/c01a3jF5_normal.jpg" TargetMode="External"/><Relationship Id="rId1057" Type="http://schemas.openxmlformats.org/officeDocument/2006/relationships/hyperlink" Target="https://t.co/WKIDuv5Up4" TargetMode="External"/><Relationship Id="rId2455" Type="http://schemas.openxmlformats.org/officeDocument/2006/relationships/hyperlink" Target="https://twitter.com/pas5974" TargetMode="External"/><Relationship Id="rId3506" Type="http://schemas.openxmlformats.org/officeDocument/2006/relationships/hyperlink" Target="https://pbs.twimg.com/profile_banners/3165587719/1429541097" TargetMode="External"/><Relationship Id="rId3920" Type="http://schemas.openxmlformats.org/officeDocument/2006/relationships/hyperlink" Target="http://abs.twimg.com/images/themes/theme4/bg.gif" TargetMode="External"/><Relationship Id="rId427" Type="http://schemas.openxmlformats.org/officeDocument/2006/relationships/hyperlink" Target="https://pbs.twimg.com/profile_banners/3019316668/1452020003" TargetMode="External"/><Relationship Id="rId841" Type="http://schemas.openxmlformats.org/officeDocument/2006/relationships/hyperlink" Target="https://twitter.com/thewildestsea" TargetMode="External"/><Relationship Id="rId1471" Type="http://schemas.openxmlformats.org/officeDocument/2006/relationships/hyperlink" Target="http://abs.twimg.com/images/themes/theme1/bg.png" TargetMode="External"/><Relationship Id="rId2108" Type="http://schemas.openxmlformats.org/officeDocument/2006/relationships/hyperlink" Target="http://pbs.twimg.com/profile_images/788303231835336704/psTAJ-3h_normal.jpg" TargetMode="External"/><Relationship Id="rId2522" Type="http://schemas.openxmlformats.org/officeDocument/2006/relationships/hyperlink" Target="https://twitter.com/rhysrharper" TargetMode="External"/><Relationship Id="rId5678" Type="http://schemas.openxmlformats.org/officeDocument/2006/relationships/hyperlink" Target="https://twitter.com/farkhansaeed" TargetMode="External"/><Relationship Id="rId1124" Type="http://schemas.openxmlformats.org/officeDocument/2006/relationships/hyperlink" Target="https://t.co/Z7MnmrbAYw" TargetMode="External"/><Relationship Id="rId4694" Type="http://schemas.openxmlformats.org/officeDocument/2006/relationships/hyperlink" Target="http://pbs.twimg.com/profile_images/689290446946713602/3G6z4ksB_normal.jpg" TargetMode="External"/><Relationship Id="rId5745" Type="http://schemas.openxmlformats.org/officeDocument/2006/relationships/hyperlink" Target="https://twitter.com/ariasyj" TargetMode="External"/><Relationship Id="rId3296" Type="http://schemas.openxmlformats.org/officeDocument/2006/relationships/hyperlink" Target="https://pbs.twimg.com/profile_banners/16188861/1459799563" TargetMode="External"/><Relationship Id="rId4347" Type="http://schemas.openxmlformats.org/officeDocument/2006/relationships/hyperlink" Target="http://abs.twimg.com/images/themes/theme1/bg.png" TargetMode="External"/><Relationship Id="rId4761" Type="http://schemas.openxmlformats.org/officeDocument/2006/relationships/hyperlink" Target="http://pbs.twimg.com/profile_images/757979246069444608/VS5mXPCV_normal.jpg" TargetMode="External"/><Relationship Id="rId3363" Type="http://schemas.openxmlformats.org/officeDocument/2006/relationships/hyperlink" Target="https://pbs.twimg.com/profile_banners/28895421/1455692146" TargetMode="External"/><Relationship Id="rId4414" Type="http://schemas.openxmlformats.org/officeDocument/2006/relationships/hyperlink" Target="http://pbs.twimg.com/profile_background_images/559117129/x525011b8d26255e12e52e3de0425e27.png" TargetMode="External"/><Relationship Id="rId5812" Type="http://schemas.openxmlformats.org/officeDocument/2006/relationships/hyperlink" Target="https://twitter.com/ep_social_" TargetMode="External"/><Relationship Id="rId284" Type="http://schemas.openxmlformats.org/officeDocument/2006/relationships/hyperlink" Target="https://twitter.com/politicsnation" TargetMode="External"/><Relationship Id="rId3016" Type="http://schemas.openxmlformats.org/officeDocument/2006/relationships/hyperlink" Target="https://pbs.twimg.com/profile_banners/64088396/1484102105" TargetMode="External"/><Relationship Id="rId3430" Type="http://schemas.openxmlformats.org/officeDocument/2006/relationships/hyperlink" Target="https://pbs.twimg.com/profile_banners/3320577936/1484692714" TargetMode="External"/><Relationship Id="rId5188" Type="http://schemas.openxmlformats.org/officeDocument/2006/relationships/hyperlink" Target="http://pbs.twimg.com/profile_images/3149762076/db15cdaa55f48387ae703c4857ea7ed0_normal.jpeg" TargetMode="External"/><Relationship Id="rId351" Type="http://schemas.openxmlformats.org/officeDocument/2006/relationships/hyperlink" Target="http://t.co/OfWZUFsZeL" TargetMode="External"/><Relationship Id="rId2032" Type="http://schemas.openxmlformats.org/officeDocument/2006/relationships/hyperlink" Target="http://pbs.twimg.com/profile_images/803196315513606144/EFcrO_yl_normal.jpg" TargetMode="External"/><Relationship Id="rId6239" Type="http://schemas.openxmlformats.org/officeDocument/2006/relationships/hyperlink" Target="https://twitter.com/clinicboss" TargetMode="External"/><Relationship Id="rId1798" Type="http://schemas.openxmlformats.org/officeDocument/2006/relationships/hyperlink" Target="http://pbs.twimg.com/profile_background_images/502613910449422336/Dco8d8SZ.jpeg" TargetMode="External"/><Relationship Id="rId2849" Type="http://schemas.openxmlformats.org/officeDocument/2006/relationships/hyperlink" Target="https://t.co/IfDet4gacE" TargetMode="External"/><Relationship Id="rId5255" Type="http://schemas.openxmlformats.org/officeDocument/2006/relationships/hyperlink" Target="http://pbs.twimg.com/profile_images/583732146822516736/BvsBWDq3_normal.jpg" TargetMode="External"/><Relationship Id="rId1865" Type="http://schemas.openxmlformats.org/officeDocument/2006/relationships/hyperlink" Target="http://pbs.twimg.com/profile_images/829402317124403200/0MGtEgFr_normal.jpg" TargetMode="External"/><Relationship Id="rId4271" Type="http://schemas.openxmlformats.org/officeDocument/2006/relationships/hyperlink" Target="http://abs.twimg.com/images/themes/theme14/bg.gif" TargetMode="External"/><Relationship Id="rId5322" Type="http://schemas.openxmlformats.org/officeDocument/2006/relationships/hyperlink" Target="http://pbs.twimg.com/profile_images/824506693673488384/-VkcO6Ft_normal.jpg" TargetMode="External"/><Relationship Id="rId1518" Type="http://schemas.openxmlformats.org/officeDocument/2006/relationships/hyperlink" Target="http://abs.twimg.com/images/themes/theme1/bg.png" TargetMode="External"/><Relationship Id="rId2916" Type="http://schemas.openxmlformats.org/officeDocument/2006/relationships/hyperlink" Target="http://t.co/YFISwy1upH" TargetMode="External"/><Relationship Id="rId1932" Type="http://schemas.openxmlformats.org/officeDocument/2006/relationships/hyperlink" Target="http://pbs.twimg.com/profile_images/378800000218627168/73020da849a4a50981256be04969308e_normal.jpeg" TargetMode="External"/><Relationship Id="rId6096" Type="http://schemas.openxmlformats.org/officeDocument/2006/relationships/hyperlink" Target="https://twitter.com/marlinrodriguez" TargetMode="External"/><Relationship Id="rId6163" Type="http://schemas.openxmlformats.org/officeDocument/2006/relationships/hyperlink" Target="https://twitter.com/rainelaw1" TargetMode="External"/><Relationship Id="rId3757" Type="http://schemas.openxmlformats.org/officeDocument/2006/relationships/hyperlink" Target="http://abs.twimg.com/images/themes/theme1/bg.png" TargetMode="External"/><Relationship Id="rId4808" Type="http://schemas.openxmlformats.org/officeDocument/2006/relationships/hyperlink" Target="http://pbs.twimg.com/profile_images/813130635514671104/OHKk3vv0_normal.jpg" TargetMode="External"/><Relationship Id="rId678" Type="http://schemas.openxmlformats.org/officeDocument/2006/relationships/hyperlink" Target="http://pbs.twimg.com/profile_images/649220333312983041/6jZzdsF3_normal.png" TargetMode="External"/><Relationship Id="rId2359" Type="http://schemas.openxmlformats.org/officeDocument/2006/relationships/hyperlink" Target="https://twitter.com/iisuperjimii" TargetMode="External"/><Relationship Id="rId2773" Type="http://schemas.openxmlformats.org/officeDocument/2006/relationships/hyperlink" Target="http://t.co/tdu1BQxEQ6" TargetMode="External"/><Relationship Id="rId3824" Type="http://schemas.openxmlformats.org/officeDocument/2006/relationships/hyperlink" Target="http://abs.twimg.com/images/themes/theme4/bg.gif" TargetMode="External"/><Relationship Id="rId6230" Type="http://schemas.openxmlformats.org/officeDocument/2006/relationships/hyperlink" Target="https://twitter.com/gakrivos" TargetMode="External"/><Relationship Id="rId745" Type="http://schemas.openxmlformats.org/officeDocument/2006/relationships/hyperlink" Target="http://pbs.twimg.com/profile_images/825201691674935296/KT-AANem_normal.jpg" TargetMode="External"/><Relationship Id="rId1375" Type="http://schemas.openxmlformats.org/officeDocument/2006/relationships/hyperlink" Target="https://pbs.twimg.com/profile_banners/4643926583/1451399846" TargetMode="External"/><Relationship Id="rId2426" Type="http://schemas.openxmlformats.org/officeDocument/2006/relationships/hyperlink" Target="https://twitter.com/le_figaro" TargetMode="External"/><Relationship Id="rId5996" Type="http://schemas.openxmlformats.org/officeDocument/2006/relationships/hyperlink" Target="https://twitter.com/leire_official" TargetMode="External"/><Relationship Id="rId81" Type="http://schemas.openxmlformats.org/officeDocument/2006/relationships/hyperlink" Target="https://pbs.twimg.com/profile_banners/2536783392/1418293830" TargetMode="External"/><Relationship Id="rId812" Type="http://schemas.openxmlformats.org/officeDocument/2006/relationships/hyperlink" Target="http://pbs.twimg.com/profile_images/779139766285664256/Mx7CXquZ_normal.jpg" TargetMode="External"/><Relationship Id="rId1028" Type="http://schemas.openxmlformats.org/officeDocument/2006/relationships/hyperlink" Target="https://t.co/QesMut3dX2" TargetMode="External"/><Relationship Id="rId1442" Type="http://schemas.openxmlformats.org/officeDocument/2006/relationships/hyperlink" Target="https://pbs.twimg.com/profile_banners/116141566/1483203659" TargetMode="External"/><Relationship Id="rId2840" Type="http://schemas.openxmlformats.org/officeDocument/2006/relationships/hyperlink" Target="http://t.co/fhZFWnjINN" TargetMode="External"/><Relationship Id="rId4598" Type="http://schemas.openxmlformats.org/officeDocument/2006/relationships/hyperlink" Target="http://pbs.twimg.com/profile_images/566545016361725952/DAevXEPU_normal.jpeg" TargetMode="External"/><Relationship Id="rId5649" Type="http://schemas.openxmlformats.org/officeDocument/2006/relationships/hyperlink" Target="https://twitter.com/erockola" TargetMode="External"/><Relationship Id="rId3267" Type="http://schemas.openxmlformats.org/officeDocument/2006/relationships/hyperlink" Target="https://pbs.twimg.com/profile_banners/17004618/1469677058" TargetMode="External"/><Relationship Id="rId4665" Type="http://schemas.openxmlformats.org/officeDocument/2006/relationships/hyperlink" Target="http://pbs.twimg.com/profile_images/1755075001/fe0259a7-8fc6-4386-a520-1e705d3f161f_normal.png" TargetMode="External"/><Relationship Id="rId5716" Type="http://schemas.openxmlformats.org/officeDocument/2006/relationships/hyperlink" Target="https://twitter.com/little__bando" TargetMode="External"/><Relationship Id="rId188" Type="http://schemas.openxmlformats.org/officeDocument/2006/relationships/hyperlink" Target="http://pbs.twimg.com/profile_images/816945901985894400/r4jEPAnv_normal.jpg" TargetMode="External"/><Relationship Id="rId3681" Type="http://schemas.openxmlformats.org/officeDocument/2006/relationships/hyperlink" Target="http://abs.twimg.com/images/themes/theme1/bg.png" TargetMode="External"/><Relationship Id="rId4318" Type="http://schemas.openxmlformats.org/officeDocument/2006/relationships/hyperlink" Target="http://pbs.twimg.com/profile_background_images/6338422/RosaWatchDog.jpg" TargetMode="External"/><Relationship Id="rId4732" Type="http://schemas.openxmlformats.org/officeDocument/2006/relationships/hyperlink" Target="http://pbs.twimg.com/profile_images/822235276223377409/zLQKPJGO_normal.jpg" TargetMode="External"/><Relationship Id="rId2283" Type="http://schemas.openxmlformats.org/officeDocument/2006/relationships/hyperlink" Target="https://twitter.com/kilkennyfineart" TargetMode="External"/><Relationship Id="rId3334" Type="http://schemas.openxmlformats.org/officeDocument/2006/relationships/hyperlink" Target="https://pbs.twimg.com/profile_banners/213371710/1464570395" TargetMode="External"/><Relationship Id="rId255" Type="http://schemas.openxmlformats.org/officeDocument/2006/relationships/hyperlink" Target="http://pbs.twimg.com/profile_images/822547732376207360/5g0FC8XX_normal.jpg" TargetMode="External"/><Relationship Id="rId2350" Type="http://schemas.openxmlformats.org/officeDocument/2006/relationships/hyperlink" Target="https://twitter.com/mickpuck" TargetMode="External"/><Relationship Id="rId3401" Type="http://schemas.openxmlformats.org/officeDocument/2006/relationships/hyperlink" Target="https://pbs.twimg.com/profile_banners/228686775/1477326671" TargetMode="External"/><Relationship Id="rId322" Type="http://schemas.openxmlformats.org/officeDocument/2006/relationships/hyperlink" Target="https://twitter.com/carunicole" TargetMode="External"/><Relationship Id="rId2003" Type="http://schemas.openxmlformats.org/officeDocument/2006/relationships/hyperlink" Target="http://pbs.twimg.com/profile_images/185054531/WEBme_normal.jpg" TargetMode="External"/><Relationship Id="rId5159" Type="http://schemas.openxmlformats.org/officeDocument/2006/relationships/hyperlink" Target="http://pbs.twimg.com/profile_images/797570459571253248/lI3o2Tbg_normal.jpg" TargetMode="External"/><Relationship Id="rId5573" Type="http://schemas.openxmlformats.org/officeDocument/2006/relationships/hyperlink" Target="https://twitter.com/evinfox" TargetMode="External"/><Relationship Id="rId4175" Type="http://schemas.openxmlformats.org/officeDocument/2006/relationships/hyperlink" Target="http://abs.twimg.com/images/themes/theme1/bg.png" TargetMode="External"/><Relationship Id="rId5226" Type="http://schemas.openxmlformats.org/officeDocument/2006/relationships/hyperlink" Target="http://pbs.twimg.com/profile_images/552758408424603648/9uczFiL5_normal.jpeg" TargetMode="External"/><Relationship Id="rId1769" Type="http://schemas.openxmlformats.org/officeDocument/2006/relationships/hyperlink" Target="http://pbs.twimg.com/profile_background_images/5860440/douglass.jpg" TargetMode="External"/><Relationship Id="rId3191" Type="http://schemas.openxmlformats.org/officeDocument/2006/relationships/hyperlink" Target="https://pbs.twimg.com/profile_banners/701423664/1477393248" TargetMode="External"/><Relationship Id="rId4242" Type="http://schemas.openxmlformats.org/officeDocument/2006/relationships/hyperlink" Target="http://abs.twimg.com/images/themes/theme1/bg.png" TargetMode="External"/><Relationship Id="rId5640" Type="http://schemas.openxmlformats.org/officeDocument/2006/relationships/hyperlink" Target="https://twitter.com/alertatropa" TargetMode="External"/><Relationship Id="rId1836" Type="http://schemas.openxmlformats.org/officeDocument/2006/relationships/hyperlink" Target="http://pbs.twimg.com/profile_images/1420513981/Profile_Pix_normal.jpg" TargetMode="External"/><Relationship Id="rId1903" Type="http://schemas.openxmlformats.org/officeDocument/2006/relationships/hyperlink" Target="http://pbs.twimg.com/profile_images/804654379311710209/UVVoS_cV_normal.jpg" TargetMode="External"/><Relationship Id="rId6067" Type="http://schemas.openxmlformats.org/officeDocument/2006/relationships/hyperlink" Target="https://twitter.com/kdscioscia" TargetMode="External"/><Relationship Id="rId996" Type="http://schemas.openxmlformats.org/officeDocument/2006/relationships/hyperlink" Target="https://t.co/U4MiMpzZca" TargetMode="External"/><Relationship Id="rId2677" Type="http://schemas.openxmlformats.org/officeDocument/2006/relationships/hyperlink" Target="https://t.co/1ZlT6e0zjE" TargetMode="External"/><Relationship Id="rId3728" Type="http://schemas.openxmlformats.org/officeDocument/2006/relationships/hyperlink" Target="http://abs.twimg.com/images/themes/theme1/bg.png" TargetMode="External"/><Relationship Id="rId5083" Type="http://schemas.openxmlformats.org/officeDocument/2006/relationships/hyperlink" Target="http://pbs.twimg.com/profile_images/785565684688310272/FzBYB5Lv_normal.jpg" TargetMode="External"/><Relationship Id="rId6134" Type="http://schemas.openxmlformats.org/officeDocument/2006/relationships/hyperlink" Target="https://twitter.com/180cme" TargetMode="External"/><Relationship Id="rId649" Type="http://schemas.openxmlformats.org/officeDocument/2006/relationships/hyperlink" Target="http://pbs.twimg.com/profile_background_images/425148191/New_York_City.jpg" TargetMode="External"/><Relationship Id="rId1279" Type="http://schemas.openxmlformats.org/officeDocument/2006/relationships/hyperlink" Target="https://pbs.twimg.com/profile_banners/3297421200/1439982925" TargetMode="External"/><Relationship Id="rId5150" Type="http://schemas.openxmlformats.org/officeDocument/2006/relationships/hyperlink" Target="http://pbs.twimg.com/profile_images/2816260660/7036f0aa7b4cc657a9b3b31328ebd4b0_normal.jpeg" TargetMode="External"/><Relationship Id="rId6201" Type="http://schemas.openxmlformats.org/officeDocument/2006/relationships/hyperlink" Target="https://twitter.com/romaingrd04" TargetMode="External"/><Relationship Id="rId1346" Type="http://schemas.openxmlformats.org/officeDocument/2006/relationships/hyperlink" Target="https://pbs.twimg.com/profile_banners/181731591/1356566702" TargetMode="External"/><Relationship Id="rId1693" Type="http://schemas.openxmlformats.org/officeDocument/2006/relationships/hyperlink" Target="http://abs.twimg.com/images/themes/theme1/bg.png" TargetMode="External"/><Relationship Id="rId2744" Type="http://schemas.openxmlformats.org/officeDocument/2006/relationships/hyperlink" Target="https://t.co/5gWptuMwt9" TargetMode="External"/><Relationship Id="rId716" Type="http://schemas.openxmlformats.org/officeDocument/2006/relationships/hyperlink" Target="http://pbs.twimg.com/profile_images/772626830494806016/JOCCBb7x_normal.jpg" TargetMode="External"/><Relationship Id="rId1760" Type="http://schemas.openxmlformats.org/officeDocument/2006/relationships/hyperlink" Target="http://abs.twimg.com/images/themes/theme9/bg.gif" TargetMode="External"/><Relationship Id="rId2811" Type="http://schemas.openxmlformats.org/officeDocument/2006/relationships/hyperlink" Target="https://t.co/of2IYKa3VC" TargetMode="External"/><Relationship Id="rId5967" Type="http://schemas.openxmlformats.org/officeDocument/2006/relationships/hyperlink" Target="https://twitter.com/ghanagirl74" TargetMode="External"/><Relationship Id="rId52" Type="http://schemas.openxmlformats.org/officeDocument/2006/relationships/hyperlink" Target="https://pbs.twimg.com/profile_banners/105604742/1481473526" TargetMode="External"/><Relationship Id="rId1413" Type="http://schemas.openxmlformats.org/officeDocument/2006/relationships/hyperlink" Target="https://pbs.twimg.com/profile_banners/324633537/1485111313" TargetMode="External"/><Relationship Id="rId4569" Type="http://schemas.openxmlformats.org/officeDocument/2006/relationships/hyperlink" Target="http://pbs.twimg.com/profile_images/798250254810365956/wnxKt6Ff_normal.jpg" TargetMode="External"/><Relationship Id="rId4983" Type="http://schemas.openxmlformats.org/officeDocument/2006/relationships/hyperlink" Target="http://pbs.twimg.com/profile_images/709821147987222528/rSydV-cT_normal.jpg" TargetMode="External"/><Relationship Id="rId3585" Type="http://schemas.openxmlformats.org/officeDocument/2006/relationships/hyperlink" Target="https://pbs.twimg.com/profile_banners/14832286/1486312718" TargetMode="External"/><Relationship Id="rId4636" Type="http://schemas.openxmlformats.org/officeDocument/2006/relationships/hyperlink" Target="http://pbs.twimg.com/profile_images/748475642719571968/NMrWKLj9_normal.jpg" TargetMode="External"/><Relationship Id="rId2187" Type="http://schemas.openxmlformats.org/officeDocument/2006/relationships/hyperlink" Target="http://pbs.twimg.com/profile_images/824359049231732737/nUQNnuMw_normal.jpg" TargetMode="External"/><Relationship Id="rId3238" Type="http://schemas.openxmlformats.org/officeDocument/2006/relationships/hyperlink" Target="https://pbs.twimg.com/profile_banners/2282058427/1409181129" TargetMode="External"/><Relationship Id="rId3652" Type="http://schemas.openxmlformats.org/officeDocument/2006/relationships/hyperlink" Target="http://pbs.twimg.com/profile_background_images/600450525637652481/1R1IiCVb.jpg" TargetMode="External"/><Relationship Id="rId4703" Type="http://schemas.openxmlformats.org/officeDocument/2006/relationships/hyperlink" Target="http://pbs.twimg.com/profile_images/800796081063862273/aHwi09qO_normal.jpg" TargetMode="External"/><Relationship Id="rId159" Type="http://schemas.openxmlformats.org/officeDocument/2006/relationships/hyperlink" Target="http://abs.twimg.com/images/themes/theme1/bg.png" TargetMode="External"/><Relationship Id="rId573" Type="http://schemas.openxmlformats.org/officeDocument/2006/relationships/hyperlink" Target="http://abs.twimg.com/images/themes/theme1/bg.png" TargetMode="External"/><Relationship Id="rId2254" Type="http://schemas.openxmlformats.org/officeDocument/2006/relationships/hyperlink" Target="https://twitter.com/cookiemuffen" TargetMode="External"/><Relationship Id="rId3305" Type="http://schemas.openxmlformats.org/officeDocument/2006/relationships/hyperlink" Target="https://pbs.twimg.com/profile_banners/1659156038/1476287972" TargetMode="External"/><Relationship Id="rId226" Type="http://schemas.openxmlformats.org/officeDocument/2006/relationships/hyperlink" Target="http://pbs.twimg.com/profile_images/828454268717899777/XrXixmKu_normal.jpg" TargetMode="External"/><Relationship Id="rId1270" Type="http://schemas.openxmlformats.org/officeDocument/2006/relationships/hyperlink" Target="https://pbs.twimg.com/profile_banners/820378769412210692/1484520859" TargetMode="External"/><Relationship Id="rId5477" Type="http://schemas.openxmlformats.org/officeDocument/2006/relationships/hyperlink" Target="https://twitter.com/taibaah321" TargetMode="External"/><Relationship Id="rId640" Type="http://schemas.openxmlformats.org/officeDocument/2006/relationships/hyperlink" Target="http://abs.twimg.com/images/themes/theme5/bg.gif" TargetMode="External"/><Relationship Id="rId2321" Type="http://schemas.openxmlformats.org/officeDocument/2006/relationships/hyperlink" Target="https://twitter.com/odecarvalho" TargetMode="External"/><Relationship Id="rId4079" Type="http://schemas.openxmlformats.org/officeDocument/2006/relationships/hyperlink" Target="http://pbs.twimg.com/profile_background_images/444517087470288898/JNQVod6B.png" TargetMode="External"/><Relationship Id="rId5891" Type="http://schemas.openxmlformats.org/officeDocument/2006/relationships/hyperlink" Target="https://twitter.com/lusa_noticias" TargetMode="External"/><Relationship Id="rId4493" Type="http://schemas.openxmlformats.org/officeDocument/2006/relationships/hyperlink" Target="http://pbs.twimg.com/profile_images/828605755918004224/hC04UrOk_normal.jpg" TargetMode="External"/><Relationship Id="rId5544" Type="http://schemas.openxmlformats.org/officeDocument/2006/relationships/hyperlink" Target="https://twitter.com/neeratanden" TargetMode="External"/><Relationship Id="rId3095" Type="http://schemas.openxmlformats.org/officeDocument/2006/relationships/hyperlink" Target="https://pbs.twimg.com/profile_banners/138242582/1486391067" TargetMode="External"/><Relationship Id="rId4146" Type="http://schemas.openxmlformats.org/officeDocument/2006/relationships/hyperlink" Target="http://pbs.twimg.com/profile_background_images/378800000085012191/2b7858dbb0aa595b36567c0bb53cdccd.jpeg" TargetMode="External"/><Relationship Id="rId4560" Type="http://schemas.openxmlformats.org/officeDocument/2006/relationships/hyperlink" Target="http://pbs.twimg.com/profile_images/637570505059508224/E0gl1iQB_normal.jpg" TargetMode="External"/><Relationship Id="rId5611" Type="http://schemas.openxmlformats.org/officeDocument/2006/relationships/hyperlink" Target="https://twitter.com/carrillopablo" TargetMode="External"/><Relationship Id="rId1807" Type="http://schemas.openxmlformats.org/officeDocument/2006/relationships/hyperlink" Target="http://pbs.twimg.com/profile_images/829277773462175744/xxmYcucW_normal.jpg" TargetMode="External"/><Relationship Id="rId3162" Type="http://schemas.openxmlformats.org/officeDocument/2006/relationships/hyperlink" Target="https://pbs.twimg.com/profile_banners/8453452/1461548117" TargetMode="External"/><Relationship Id="rId4213" Type="http://schemas.openxmlformats.org/officeDocument/2006/relationships/hyperlink" Target="http://abs.twimg.com/images/themes/theme1/bg.png" TargetMode="External"/><Relationship Id="rId150" Type="http://schemas.openxmlformats.org/officeDocument/2006/relationships/hyperlink" Target="http://abs.twimg.com/images/themes/theme1/bg.png" TargetMode="External"/><Relationship Id="rId3979" Type="http://schemas.openxmlformats.org/officeDocument/2006/relationships/hyperlink" Target="http://abs.twimg.com/images/themes/theme1/bg.png" TargetMode="External"/><Relationship Id="rId6038" Type="http://schemas.openxmlformats.org/officeDocument/2006/relationships/hyperlink" Target="https://twitter.com/prasannavishy" TargetMode="External"/><Relationship Id="rId2995" Type="http://schemas.openxmlformats.org/officeDocument/2006/relationships/hyperlink" Target="https://pbs.twimg.com/profile_banners/721413153/1481260688" TargetMode="External"/><Relationship Id="rId5054" Type="http://schemas.openxmlformats.org/officeDocument/2006/relationships/hyperlink" Target="http://pbs.twimg.com/profile_images/587661010753953792/Q_1mFUV9_normal.jpg" TargetMode="External"/><Relationship Id="rId6105" Type="http://schemas.openxmlformats.org/officeDocument/2006/relationships/hyperlink" Target="https://twitter.com/fujogo" TargetMode="External"/><Relationship Id="rId967" Type="http://schemas.openxmlformats.org/officeDocument/2006/relationships/hyperlink" Target="https://t.co/X8aoRuOX0g" TargetMode="External"/><Relationship Id="rId1597" Type="http://schemas.openxmlformats.org/officeDocument/2006/relationships/hyperlink" Target="http://pbs.twimg.com/profile_background_images/839274780/90d49c418bd947b7289d074df73b8544.png" TargetMode="External"/><Relationship Id="rId2648" Type="http://schemas.openxmlformats.org/officeDocument/2006/relationships/hyperlink" Target="https://t.co/X46T6YWunS" TargetMode="External"/><Relationship Id="rId1664" Type="http://schemas.openxmlformats.org/officeDocument/2006/relationships/hyperlink" Target="http://abs.twimg.com/images/themes/theme1/bg.png" TargetMode="External"/><Relationship Id="rId2715" Type="http://schemas.openxmlformats.org/officeDocument/2006/relationships/hyperlink" Target="https://t.co/gyf16nZmkV" TargetMode="External"/><Relationship Id="rId4070" Type="http://schemas.openxmlformats.org/officeDocument/2006/relationships/hyperlink" Target="http://abs.twimg.com/images/themes/theme1/bg.png" TargetMode="External"/><Relationship Id="rId5121" Type="http://schemas.openxmlformats.org/officeDocument/2006/relationships/hyperlink" Target="http://pbs.twimg.com/profile_images/824985993593942017/jgJMykHL_normal.jpg" TargetMode="External"/><Relationship Id="rId1317" Type="http://schemas.openxmlformats.org/officeDocument/2006/relationships/hyperlink" Target="https://pbs.twimg.com/profile_banners/61135090/1431458233" TargetMode="External"/><Relationship Id="rId1731" Type="http://schemas.openxmlformats.org/officeDocument/2006/relationships/hyperlink" Target="http://abs.twimg.com/images/themes/theme14/bg.gif" TargetMode="External"/><Relationship Id="rId4887" Type="http://schemas.openxmlformats.org/officeDocument/2006/relationships/hyperlink" Target="http://pbs.twimg.com/profile_images/815578969026285568/6IOjNoK3_normal.jpg" TargetMode="External"/><Relationship Id="rId5938" Type="http://schemas.openxmlformats.org/officeDocument/2006/relationships/hyperlink" Target="https://twitter.com/kimschwan" TargetMode="External"/><Relationship Id="rId23" Type="http://schemas.openxmlformats.org/officeDocument/2006/relationships/hyperlink" Target="http://t.co/USogLVTh2L" TargetMode="External"/><Relationship Id="rId3489" Type="http://schemas.openxmlformats.org/officeDocument/2006/relationships/hyperlink" Target="https://pbs.twimg.com/profile_banners/610919499/1478703788" TargetMode="External"/><Relationship Id="rId3556" Type="http://schemas.openxmlformats.org/officeDocument/2006/relationships/hyperlink" Target="https://pbs.twimg.com/profile_banners/2765972260/1470820465" TargetMode="External"/><Relationship Id="rId4954" Type="http://schemas.openxmlformats.org/officeDocument/2006/relationships/hyperlink" Target="http://pbs.twimg.com/profile_images/748586239595524097/FMNA7VOY_normal.jpg" TargetMode="External"/><Relationship Id="rId477" Type="http://schemas.openxmlformats.org/officeDocument/2006/relationships/hyperlink" Target="https://pbs.twimg.com/profile_banners/327839487/1398770041" TargetMode="External"/><Relationship Id="rId2158" Type="http://schemas.openxmlformats.org/officeDocument/2006/relationships/hyperlink" Target="http://pbs.twimg.com/profile_images/799124294269829120/lfTsLbn8_normal.jpg" TargetMode="External"/><Relationship Id="rId3209" Type="http://schemas.openxmlformats.org/officeDocument/2006/relationships/hyperlink" Target="https://pbs.twimg.com/profile_banners/67295514/1402938559" TargetMode="External"/><Relationship Id="rId3970" Type="http://schemas.openxmlformats.org/officeDocument/2006/relationships/hyperlink" Target="http://abs.twimg.com/images/themes/theme1/bg.png" TargetMode="External"/><Relationship Id="rId4607" Type="http://schemas.openxmlformats.org/officeDocument/2006/relationships/hyperlink" Target="http://pbs.twimg.com/profile_images/817552661654474753/yupUz67f_normal.jpg" TargetMode="External"/><Relationship Id="rId891" Type="http://schemas.openxmlformats.org/officeDocument/2006/relationships/hyperlink" Target="https://twitter.com/scemams" TargetMode="External"/><Relationship Id="rId2572" Type="http://schemas.openxmlformats.org/officeDocument/2006/relationships/hyperlink" Target="https://twitter.com/werbepuristin" TargetMode="External"/><Relationship Id="rId3623" Type="http://schemas.openxmlformats.org/officeDocument/2006/relationships/hyperlink" Target="https://pbs.twimg.com/profile_banners/14476016/1480979544" TargetMode="External"/><Relationship Id="rId544" Type="http://schemas.openxmlformats.org/officeDocument/2006/relationships/hyperlink" Target="http://abs.twimg.com/images/themes/theme9/bg.gif" TargetMode="External"/><Relationship Id="rId1174" Type="http://schemas.openxmlformats.org/officeDocument/2006/relationships/hyperlink" Target="https://pbs.twimg.com/profile_banners/235607203/1485870903" TargetMode="External"/><Relationship Id="rId2225" Type="http://schemas.openxmlformats.org/officeDocument/2006/relationships/hyperlink" Target="https://twitter.com/impeach_d_trump" TargetMode="External"/><Relationship Id="rId5795" Type="http://schemas.openxmlformats.org/officeDocument/2006/relationships/hyperlink" Target="https://twitter.com/lormand17" TargetMode="External"/><Relationship Id="rId611" Type="http://schemas.openxmlformats.org/officeDocument/2006/relationships/hyperlink" Target="http://pbs.twimg.com/profile_background_images/600385858898767872/r6n8vcHw.jpg" TargetMode="External"/><Relationship Id="rId1241" Type="http://schemas.openxmlformats.org/officeDocument/2006/relationships/hyperlink" Target="https://pbs.twimg.com/profile_banners/108743058/1477584954" TargetMode="External"/><Relationship Id="rId4397" Type="http://schemas.openxmlformats.org/officeDocument/2006/relationships/hyperlink" Target="http://abs.twimg.com/images/themes/theme1/bg.png" TargetMode="External"/><Relationship Id="rId5448" Type="http://schemas.openxmlformats.org/officeDocument/2006/relationships/hyperlink" Target="https://twitter.com/danafromct" TargetMode="External"/><Relationship Id="rId5862" Type="http://schemas.openxmlformats.org/officeDocument/2006/relationships/hyperlink" Target="https://twitter.com/kellyha49456132" TargetMode="External"/><Relationship Id="rId4464" Type="http://schemas.openxmlformats.org/officeDocument/2006/relationships/hyperlink" Target="http://pbs.twimg.com/profile_images/798319364500058112/sX5MoVqZ_normal.jpg" TargetMode="External"/><Relationship Id="rId5515" Type="http://schemas.openxmlformats.org/officeDocument/2006/relationships/hyperlink" Target="https://twitter.com/dubai_escorts" TargetMode="External"/><Relationship Id="rId3066" Type="http://schemas.openxmlformats.org/officeDocument/2006/relationships/hyperlink" Target="https://pbs.twimg.com/profile_banners/1602173694/1485010895" TargetMode="External"/><Relationship Id="rId3480" Type="http://schemas.openxmlformats.org/officeDocument/2006/relationships/hyperlink" Target="https://pbs.twimg.com/profile_banners/824473943931293697/1485493439" TargetMode="External"/><Relationship Id="rId4117" Type="http://schemas.openxmlformats.org/officeDocument/2006/relationships/hyperlink" Target="http://abs.twimg.com/images/themes/theme1/bg.png" TargetMode="External"/><Relationship Id="rId4531" Type="http://schemas.openxmlformats.org/officeDocument/2006/relationships/hyperlink" Target="http://pbs.twimg.com/profile_images/785838392336678913/UP9SKq0X_normal.jpg" TargetMode="External"/><Relationship Id="rId2082" Type="http://schemas.openxmlformats.org/officeDocument/2006/relationships/hyperlink" Target="http://pbs.twimg.com/profile_images/813970086247723008/kQwGWSE2_normal.jpg" TargetMode="External"/><Relationship Id="rId3133" Type="http://schemas.openxmlformats.org/officeDocument/2006/relationships/hyperlink" Target="https://pbs.twimg.com/profile_banners/82369457/1398275777" TargetMode="External"/><Relationship Id="rId2899" Type="http://schemas.openxmlformats.org/officeDocument/2006/relationships/hyperlink" Target="https://t.co/cvZ9fp7Bvn" TargetMode="External"/><Relationship Id="rId3200" Type="http://schemas.openxmlformats.org/officeDocument/2006/relationships/hyperlink" Target="https://pbs.twimg.com/profile_banners/302948564/1463744727" TargetMode="External"/><Relationship Id="rId121" Type="http://schemas.openxmlformats.org/officeDocument/2006/relationships/hyperlink" Target="http://pbs.twimg.com/profile_background_images/349523631/Twitter-BGs.jpg" TargetMode="External"/><Relationship Id="rId2966" Type="http://schemas.openxmlformats.org/officeDocument/2006/relationships/hyperlink" Target="https://pbs.twimg.com/profile_banners/15279429/1434576586" TargetMode="External"/><Relationship Id="rId5372" Type="http://schemas.openxmlformats.org/officeDocument/2006/relationships/hyperlink" Target="https://twitter.com/chiefbrody10" TargetMode="External"/><Relationship Id="rId6009" Type="http://schemas.openxmlformats.org/officeDocument/2006/relationships/hyperlink" Target="https://twitter.com/doleshka" TargetMode="External"/><Relationship Id="rId938" Type="http://schemas.openxmlformats.org/officeDocument/2006/relationships/hyperlink" Target="https://twitter.com/bbcworld" TargetMode="External"/><Relationship Id="rId1568" Type="http://schemas.openxmlformats.org/officeDocument/2006/relationships/hyperlink" Target="http://pbs.twimg.com/profile_background_images/209841293/background.jpg" TargetMode="External"/><Relationship Id="rId2619" Type="http://schemas.openxmlformats.org/officeDocument/2006/relationships/hyperlink" Target="http://t.co/vpfLtOzKXD" TargetMode="External"/><Relationship Id="rId5025" Type="http://schemas.openxmlformats.org/officeDocument/2006/relationships/hyperlink" Target="http://pbs.twimg.com/profile_images/2600951760/image_normal.jpg" TargetMode="External"/><Relationship Id="rId1635" Type="http://schemas.openxmlformats.org/officeDocument/2006/relationships/hyperlink" Target="http://pbs.twimg.com/profile_background_images/378800000083054496/ad3661037945b3ce67f40c40cc689347.png" TargetMode="External"/><Relationship Id="rId1982" Type="http://schemas.openxmlformats.org/officeDocument/2006/relationships/hyperlink" Target="http://pbs.twimg.com/profile_images/614520488266727424/MJBPfrGG_normal.jpg" TargetMode="External"/><Relationship Id="rId4041" Type="http://schemas.openxmlformats.org/officeDocument/2006/relationships/hyperlink" Target="http://abs.twimg.com/images/themes/theme1/bg.png" TargetMode="External"/><Relationship Id="rId1702" Type="http://schemas.openxmlformats.org/officeDocument/2006/relationships/hyperlink" Target="http://abs.twimg.com/images/themes/theme1/bg.png" TargetMode="External"/><Relationship Id="rId4858" Type="http://schemas.openxmlformats.org/officeDocument/2006/relationships/hyperlink" Target="http://pbs.twimg.com/profile_images/435740332806774784/ovaitT6r_normal.jpeg" TargetMode="External"/><Relationship Id="rId5909" Type="http://schemas.openxmlformats.org/officeDocument/2006/relationships/hyperlink" Target="https://twitter.com/metacirque" TargetMode="External"/><Relationship Id="rId3874" Type="http://schemas.openxmlformats.org/officeDocument/2006/relationships/hyperlink" Target="http://abs.twimg.com/images/themes/theme9/bg.gif" TargetMode="External"/><Relationship Id="rId4925" Type="http://schemas.openxmlformats.org/officeDocument/2006/relationships/hyperlink" Target="http://pbs.twimg.com/profile_images/756592154974228480/9YoFX-v4_normal.jpg" TargetMode="External"/><Relationship Id="rId795" Type="http://schemas.openxmlformats.org/officeDocument/2006/relationships/hyperlink" Target="http://pbs.twimg.com/profile_images/746164348792406016/QuDhntzn_normal.png" TargetMode="External"/><Relationship Id="rId2476" Type="http://schemas.openxmlformats.org/officeDocument/2006/relationships/hyperlink" Target="https://twitter.com/simbatz11" TargetMode="External"/><Relationship Id="rId2890" Type="http://schemas.openxmlformats.org/officeDocument/2006/relationships/hyperlink" Target="https://t.co/PceWSl8FyQ" TargetMode="External"/><Relationship Id="rId3527" Type="http://schemas.openxmlformats.org/officeDocument/2006/relationships/hyperlink" Target="https://pbs.twimg.com/profile_banners/2982601510/1421669465" TargetMode="External"/><Relationship Id="rId3941" Type="http://schemas.openxmlformats.org/officeDocument/2006/relationships/hyperlink" Target="http://pbs.twimg.com/profile_background_images/378800000077073202/ae4665b2e2da3ad99969965b4de68e05.jpeg" TargetMode="External"/><Relationship Id="rId448" Type="http://schemas.openxmlformats.org/officeDocument/2006/relationships/hyperlink" Target="https://pbs.twimg.com/profile_banners/391049660/1479324178" TargetMode="External"/><Relationship Id="rId862" Type="http://schemas.openxmlformats.org/officeDocument/2006/relationships/hyperlink" Target="https://twitter.com/obsessed_4life" TargetMode="External"/><Relationship Id="rId1078" Type="http://schemas.openxmlformats.org/officeDocument/2006/relationships/hyperlink" Target="https://t.co/JfC3jysOhx" TargetMode="External"/><Relationship Id="rId1492" Type="http://schemas.openxmlformats.org/officeDocument/2006/relationships/hyperlink" Target="http://pbs.twimg.com/profile_background_images/378800000098235822/aaa0d7225c7782d061912e5a2ae8a579.png" TargetMode="External"/><Relationship Id="rId2129" Type="http://schemas.openxmlformats.org/officeDocument/2006/relationships/hyperlink" Target="http://pbs.twimg.com/profile_images/753974154882232321/qYVUMmhX_normal.jpg" TargetMode="External"/><Relationship Id="rId2543" Type="http://schemas.openxmlformats.org/officeDocument/2006/relationships/hyperlink" Target="https://twitter.com/scottgubesch" TargetMode="External"/><Relationship Id="rId5699" Type="http://schemas.openxmlformats.org/officeDocument/2006/relationships/hyperlink" Target="https://twitter.com/newscaliente" TargetMode="External"/><Relationship Id="rId6000" Type="http://schemas.openxmlformats.org/officeDocument/2006/relationships/hyperlink" Target="https://twitter.com/peoplerawful" TargetMode="External"/><Relationship Id="rId515" Type="http://schemas.openxmlformats.org/officeDocument/2006/relationships/hyperlink" Target="https://pbs.twimg.com/profile_banners/755113/1448336549" TargetMode="External"/><Relationship Id="rId1145" Type="http://schemas.openxmlformats.org/officeDocument/2006/relationships/hyperlink" Target="https://pbs.twimg.com/profile_banners/738736280624844800/1484067892" TargetMode="External"/><Relationship Id="rId5766" Type="http://schemas.openxmlformats.org/officeDocument/2006/relationships/hyperlink" Target="https://twitter.com/castinissa" TargetMode="External"/><Relationship Id="rId1212" Type="http://schemas.openxmlformats.org/officeDocument/2006/relationships/hyperlink" Target="https://pbs.twimg.com/profile_banners/27953967/1479642142" TargetMode="External"/><Relationship Id="rId2610" Type="http://schemas.openxmlformats.org/officeDocument/2006/relationships/hyperlink" Target="https://t.co/vzjOaZT8ov" TargetMode="External"/><Relationship Id="rId4368" Type="http://schemas.openxmlformats.org/officeDocument/2006/relationships/hyperlink" Target="http://abs.twimg.com/images/themes/theme1/bg.png" TargetMode="External"/><Relationship Id="rId5419" Type="http://schemas.openxmlformats.org/officeDocument/2006/relationships/hyperlink" Target="https://twitter.com/auka_asante" TargetMode="External"/><Relationship Id="rId4782" Type="http://schemas.openxmlformats.org/officeDocument/2006/relationships/hyperlink" Target="http://pbs.twimg.com/profile_images/677763861198557184/d07MYO72_normal.jpg" TargetMode="External"/><Relationship Id="rId5833" Type="http://schemas.openxmlformats.org/officeDocument/2006/relationships/hyperlink" Target="https://twitter.com/amyj3sse" TargetMode="External"/><Relationship Id="rId3037" Type="http://schemas.openxmlformats.org/officeDocument/2006/relationships/hyperlink" Target="https://pbs.twimg.com/profile_banners/713745118046654467/1464479030" TargetMode="External"/><Relationship Id="rId3384" Type="http://schemas.openxmlformats.org/officeDocument/2006/relationships/hyperlink" Target="https://pbs.twimg.com/profile_banners/415235053/1485918063" TargetMode="External"/><Relationship Id="rId4435" Type="http://schemas.openxmlformats.org/officeDocument/2006/relationships/hyperlink" Target="http://pbs.twimg.com/profile_background_images/229097708/Screen_shot_2011-04-06_at_2.54.55_PM.png" TargetMode="External"/><Relationship Id="rId5900" Type="http://schemas.openxmlformats.org/officeDocument/2006/relationships/hyperlink" Target="https://twitter.com/thegoddessrlb" TargetMode="External"/><Relationship Id="rId3451" Type="http://schemas.openxmlformats.org/officeDocument/2006/relationships/hyperlink" Target="https://pbs.twimg.com/profile_banners/404278408/1471214492" TargetMode="External"/><Relationship Id="rId4502" Type="http://schemas.openxmlformats.org/officeDocument/2006/relationships/hyperlink" Target="http://abs.twimg.com/sticky/default_profile_images/default_profile_0_normal.png" TargetMode="External"/><Relationship Id="rId372" Type="http://schemas.openxmlformats.org/officeDocument/2006/relationships/hyperlink" Target="https://t.co/WSOBPuqEvj" TargetMode="External"/><Relationship Id="rId2053" Type="http://schemas.openxmlformats.org/officeDocument/2006/relationships/hyperlink" Target="http://pbs.twimg.com/profile_images/789042515764715520/DvpIP_pA_normal.jpg" TargetMode="External"/><Relationship Id="rId3104" Type="http://schemas.openxmlformats.org/officeDocument/2006/relationships/hyperlink" Target="https://pbs.twimg.com/profile_banners/83339474/1422620046" TargetMode="External"/><Relationship Id="rId2120" Type="http://schemas.openxmlformats.org/officeDocument/2006/relationships/hyperlink" Target="http://pbs.twimg.com/profile_images/653596754902814721/SUtTpLkt_normal.jpg" TargetMode="External"/><Relationship Id="rId5276" Type="http://schemas.openxmlformats.org/officeDocument/2006/relationships/hyperlink" Target="http://pbs.twimg.com/profile_images/726520879656636417/HBOMnW9W_normal.jpg" TargetMode="External"/><Relationship Id="rId5690" Type="http://schemas.openxmlformats.org/officeDocument/2006/relationships/hyperlink" Target="https://twitter.com/patelroow" TargetMode="External"/><Relationship Id="rId4292" Type="http://schemas.openxmlformats.org/officeDocument/2006/relationships/hyperlink" Target="http://pbs.twimg.com/profile_background_images/692746869/35222c82bb6e49af015ec289ba4733d1.gif" TargetMode="External"/><Relationship Id="rId5343" Type="http://schemas.openxmlformats.org/officeDocument/2006/relationships/hyperlink" Target="https://twitter.com/davidezell11" TargetMode="External"/><Relationship Id="rId1886" Type="http://schemas.openxmlformats.org/officeDocument/2006/relationships/hyperlink" Target="http://pbs.twimg.com/profile_images/805653569072267265/dIjqKyip_normal.jpg" TargetMode="External"/><Relationship Id="rId2937" Type="http://schemas.openxmlformats.org/officeDocument/2006/relationships/hyperlink" Target="https://t.co/XpDuja7Q2I" TargetMode="External"/><Relationship Id="rId909" Type="http://schemas.openxmlformats.org/officeDocument/2006/relationships/hyperlink" Target="https://twitter.com/vintageauntie" TargetMode="External"/><Relationship Id="rId1539" Type="http://schemas.openxmlformats.org/officeDocument/2006/relationships/hyperlink" Target="http://abs.twimg.com/images/themes/theme1/bg.png" TargetMode="External"/><Relationship Id="rId1953" Type="http://schemas.openxmlformats.org/officeDocument/2006/relationships/hyperlink" Target="http://pbs.twimg.com/profile_images/814872366740291585/RQzjR1sg_normal.jpg" TargetMode="External"/><Relationship Id="rId5410" Type="http://schemas.openxmlformats.org/officeDocument/2006/relationships/hyperlink" Target="https://twitter.com/zebercet0" TargetMode="External"/><Relationship Id="rId1606" Type="http://schemas.openxmlformats.org/officeDocument/2006/relationships/hyperlink" Target="http://abs.twimg.com/images/themes/theme1/bg.png" TargetMode="External"/><Relationship Id="rId4012" Type="http://schemas.openxmlformats.org/officeDocument/2006/relationships/hyperlink" Target="http://pbs.twimg.com/profile_background_images/431397454/rXZm.jpg" TargetMode="External"/><Relationship Id="rId3778" Type="http://schemas.openxmlformats.org/officeDocument/2006/relationships/hyperlink" Target="http://pbs.twimg.com/profile_background_images/378800000099847108/f5546f0d5eb6a8c588cf619b76e4898a.jpeg" TargetMode="External"/><Relationship Id="rId4829" Type="http://schemas.openxmlformats.org/officeDocument/2006/relationships/hyperlink" Target="http://pbs.twimg.com/profile_images/732917802655469568/Ka2jh6XU_normal.jpg" TargetMode="External"/><Relationship Id="rId6184" Type="http://schemas.openxmlformats.org/officeDocument/2006/relationships/hyperlink" Target="https://twitter.com/france4hillary" TargetMode="External"/><Relationship Id="rId699" Type="http://schemas.openxmlformats.org/officeDocument/2006/relationships/hyperlink" Target="http://pbs.twimg.com/profile_images/804447973681659904/oLrsn-V8_normal.jpg" TargetMode="External"/><Relationship Id="rId2794" Type="http://schemas.openxmlformats.org/officeDocument/2006/relationships/hyperlink" Target="https://t.co/BvW5K0Evcm" TargetMode="External"/><Relationship Id="rId3845" Type="http://schemas.openxmlformats.org/officeDocument/2006/relationships/hyperlink" Target="http://abs.twimg.com/images/themes/theme1/bg.png" TargetMode="External"/><Relationship Id="rId6251" Type="http://schemas.openxmlformats.org/officeDocument/2006/relationships/table" Target="../tables/table2.xml"/><Relationship Id="rId766" Type="http://schemas.openxmlformats.org/officeDocument/2006/relationships/hyperlink" Target="http://pbs.twimg.com/profile_images/805258446576685056/EFpqUPQT_normal.jpg" TargetMode="External"/><Relationship Id="rId1396" Type="http://schemas.openxmlformats.org/officeDocument/2006/relationships/hyperlink" Target="https://pbs.twimg.com/profile_banners/1676654539/1463215091" TargetMode="External"/><Relationship Id="rId2447" Type="http://schemas.openxmlformats.org/officeDocument/2006/relationships/hyperlink" Target="https://twitter.com/juanbago" TargetMode="External"/><Relationship Id="rId419" Type="http://schemas.openxmlformats.org/officeDocument/2006/relationships/hyperlink" Target="https://t.co/6CzLE8oqTU" TargetMode="External"/><Relationship Id="rId1049" Type="http://schemas.openxmlformats.org/officeDocument/2006/relationships/hyperlink" Target="http://t.co/lunYISgwpE" TargetMode="External"/><Relationship Id="rId2861" Type="http://schemas.openxmlformats.org/officeDocument/2006/relationships/hyperlink" Target="http://t.co/0tazxilE9h" TargetMode="External"/><Relationship Id="rId3912" Type="http://schemas.openxmlformats.org/officeDocument/2006/relationships/hyperlink" Target="http://abs.twimg.com/images/themes/theme1/bg.png" TargetMode="External"/><Relationship Id="rId833" Type="http://schemas.openxmlformats.org/officeDocument/2006/relationships/hyperlink" Target="https://twitter.com/cameliaditch" TargetMode="External"/><Relationship Id="rId1116" Type="http://schemas.openxmlformats.org/officeDocument/2006/relationships/hyperlink" Target="http://t.co/d57HErhokP" TargetMode="External"/><Relationship Id="rId1463" Type="http://schemas.openxmlformats.org/officeDocument/2006/relationships/hyperlink" Target="http://abs.twimg.com/images/themes/theme1/bg.png" TargetMode="External"/><Relationship Id="rId2514" Type="http://schemas.openxmlformats.org/officeDocument/2006/relationships/hyperlink" Target="https://twitter.com/cvonruhland" TargetMode="External"/><Relationship Id="rId900" Type="http://schemas.openxmlformats.org/officeDocument/2006/relationships/hyperlink" Target="https://twitter.com/pricklypam" TargetMode="External"/><Relationship Id="rId1530" Type="http://schemas.openxmlformats.org/officeDocument/2006/relationships/hyperlink" Target="http://abs.twimg.com/images/themes/theme1/bg.png" TargetMode="External"/><Relationship Id="rId4686" Type="http://schemas.openxmlformats.org/officeDocument/2006/relationships/hyperlink" Target="http://pbs.twimg.com/profile_images/563059055187726338/LtlWYx5S_normal.jpeg" TargetMode="External"/><Relationship Id="rId5737" Type="http://schemas.openxmlformats.org/officeDocument/2006/relationships/hyperlink" Target="https://twitter.com/_ninahazel" TargetMode="External"/><Relationship Id="rId3288" Type="http://schemas.openxmlformats.org/officeDocument/2006/relationships/hyperlink" Target="https://pbs.twimg.com/profile_banners/37238811/1403589008" TargetMode="External"/><Relationship Id="rId4339" Type="http://schemas.openxmlformats.org/officeDocument/2006/relationships/hyperlink" Target="http://pbs.twimg.com/profile_background_images/670070827837202432/8ElyC6HQ.jpg" TargetMode="External"/><Relationship Id="rId4753" Type="http://schemas.openxmlformats.org/officeDocument/2006/relationships/hyperlink" Target="http://pbs.twimg.com/profile_images/748197754174844928/mGPSWPg__normal.jpg" TargetMode="External"/><Relationship Id="rId5804" Type="http://schemas.openxmlformats.org/officeDocument/2006/relationships/hyperlink" Target="https://twitter.com/madref1" TargetMode="External"/><Relationship Id="rId3355" Type="http://schemas.openxmlformats.org/officeDocument/2006/relationships/hyperlink" Target="https://pbs.twimg.com/profile_banners/3021355961/1480866480" TargetMode="External"/><Relationship Id="rId4406" Type="http://schemas.openxmlformats.org/officeDocument/2006/relationships/hyperlink" Target="http://abs.twimg.com/images/themes/theme1/bg.png" TargetMode="External"/><Relationship Id="rId276" Type="http://schemas.openxmlformats.org/officeDocument/2006/relationships/hyperlink" Target="https://twitter.com/anntzt" TargetMode="External"/><Relationship Id="rId690" Type="http://schemas.openxmlformats.org/officeDocument/2006/relationships/hyperlink" Target="http://pbs.twimg.com/profile_images/806576003313057792/9SwNzJ8T_normal.jpg" TargetMode="External"/><Relationship Id="rId2371" Type="http://schemas.openxmlformats.org/officeDocument/2006/relationships/hyperlink" Target="https://twitter.com/teeheeheemcfee" TargetMode="External"/><Relationship Id="rId3008" Type="http://schemas.openxmlformats.org/officeDocument/2006/relationships/hyperlink" Target="https://pbs.twimg.com/profile_banners/2969010615/1420825337" TargetMode="External"/><Relationship Id="rId3422" Type="http://schemas.openxmlformats.org/officeDocument/2006/relationships/hyperlink" Target="https://pbs.twimg.com/profile_banners/1003103257/1486226873" TargetMode="External"/><Relationship Id="rId4820" Type="http://schemas.openxmlformats.org/officeDocument/2006/relationships/hyperlink" Target="http://pbs.twimg.com/profile_images/3231807926/f555831e61164952a1cc2c0d1a24d947_normal.png" TargetMode="External"/><Relationship Id="rId343" Type="http://schemas.openxmlformats.org/officeDocument/2006/relationships/hyperlink" Target="https://t.co/g1QseIfAh7" TargetMode="External"/><Relationship Id="rId2024" Type="http://schemas.openxmlformats.org/officeDocument/2006/relationships/hyperlink" Target="http://pbs.twimg.com/profile_images/822597894914142210/6y0uyQIF_normal.jpg" TargetMode="External"/><Relationship Id="rId1040" Type="http://schemas.openxmlformats.org/officeDocument/2006/relationships/hyperlink" Target="https://t.co/Ybuq2IgnYU" TargetMode="External"/><Relationship Id="rId4196" Type="http://schemas.openxmlformats.org/officeDocument/2006/relationships/hyperlink" Target="http://pbs.twimg.com/profile_background_images/523459377508798466/d7fxD_9h.jpeg" TargetMode="External"/><Relationship Id="rId5247" Type="http://schemas.openxmlformats.org/officeDocument/2006/relationships/hyperlink" Target="http://pbs.twimg.com/profile_images/828046046722875392/IG55actI_normal.jpg" TargetMode="External"/><Relationship Id="rId5594" Type="http://schemas.openxmlformats.org/officeDocument/2006/relationships/hyperlink" Target="https://twitter.com/bevvincent" TargetMode="External"/><Relationship Id="rId410" Type="http://schemas.openxmlformats.org/officeDocument/2006/relationships/hyperlink" Target="https://t.co/7NEgoMwJy3" TargetMode="External"/><Relationship Id="rId5661" Type="http://schemas.openxmlformats.org/officeDocument/2006/relationships/hyperlink" Target="https://twitter.com/nufc1892chad" TargetMode="External"/><Relationship Id="rId1857" Type="http://schemas.openxmlformats.org/officeDocument/2006/relationships/hyperlink" Target="http://pbs.twimg.com/profile_images/811648447833141248/cuq3DcOP_normal.jpg" TargetMode="External"/><Relationship Id="rId2908" Type="http://schemas.openxmlformats.org/officeDocument/2006/relationships/hyperlink" Target="https://t.co/igFEJ8NYPK" TargetMode="External"/><Relationship Id="rId4263" Type="http://schemas.openxmlformats.org/officeDocument/2006/relationships/hyperlink" Target="http://pbs.twimg.com/profile_background_images/436722897004924928/qHeyBxxB.png" TargetMode="External"/><Relationship Id="rId5314" Type="http://schemas.openxmlformats.org/officeDocument/2006/relationships/hyperlink" Target="http://pbs.twimg.com/profile_images/713891081209950208/MLlfJ3ce_normal.jpg" TargetMode="External"/><Relationship Id="rId1924" Type="http://schemas.openxmlformats.org/officeDocument/2006/relationships/hyperlink" Target="http://pbs.twimg.com/profile_images/815015002713235456/mpzf8HEZ_normal.jpg" TargetMode="External"/><Relationship Id="rId4330" Type="http://schemas.openxmlformats.org/officeDocument/2006/relationships/hyperlink" Target="http://abs.twimg.com/images/themes/theme1/bg.png" TargetMode="External"/><Relationship Id="rId6088" Type="http://schemas.openxmlformats.org/officeDocument/2006/relationships/hyperlink" Target="https://twitter.com/maxalbedo" TargetMode="External"/><Relationship Id="rId2698" Type="http://schemas.openxmlformats.org/officeDocument/2006/relationships/hyperlink" Target="https://t.co/HwQjLK8JpP" TargetMode="External"/><Relationship Id="rId6155" Type="http://schemas.openxmlformats.org/officeDocument/2006/relationships/hyperlink" Target="https://twitter.com/timingparfait" TargetMode="External"/><Relationship Id="rId3749" Type="http://schemas.openxmlformats.org/officeDocument/2006/relationships/hyperlink" Target="http://pbs.twimg.com/profile_background_images/141528802/110.jpg" TargetMode="External"/><Relationship Id="rId5171" Type="http://schemas.openxmlformats.org/officeDocument/2006/relationships/hyperlink" Target="http://pbs.twimg.com/profile_images/422891898333048832/escZFEgM_normal.jpeg" TargetMode="External"/><Relationship Id="rId6222" Type="http://schemas.openxmlformats.org/officeDocument/2006/relationships/hyperlink" Target="https://twitter.com/lmlm248" TargetMode="External"/><Relationship Id="rId2765" Type="http://schemas.openxmlformats.org/officeDocument/2006/relationships/hyperlink" Target="https://t.co/ytrosw43t9" TargetMode="External"/><Relationship Id="rId3816" Type="http://schemas.openxmlformats.org/officeDocument/2006/relationships/hyperlink" Target="http://pbs.twimg.com/profile_background_images/864263516/06790052bca90917d21ea4dd84d9431b.jpeg" TargetMode="External"/><Relationship Id="rId737" Type="http://schemas.openxmlformats.org/officeDocument/2006/relationships/hyperlink" Target="http://pbs.twimg.com/profile_images/557190143434850304/LY7l7Hn5_normal.png" TargetMode="External"/><Relationship Id="rId1367" Type="http://schemas.openxmlformats.org/officeDocument/2006/relationships/hyperlink" Target="https://pbs.twimg.com/profile_banners/25203361/1486527097" TargetMode="External"/><Relationship Id="rId1781" Type="http://schemas.openxmlformats.org/officeDocument/2006/relationships/hyperlink" Target="http://pbs.twimg.com/profile_background_images/436154260107956224/eU96G4qd.jpeg" TargetMode="External"/><Relationship Id="rId2418" Type="http://schemas.openxmlformats.org/officeDocument/2006/relationships/hyperlink" Target="https://twitter.com/muhtasimahmed" TargetMode="External"/><Relationship Id="rId2832" Type="http://schemas.openxmlformats.org/officeDocument/2006/relationships/hyperlink" Target="https://t.co/czM1jDKvhV" TargetMode="External"/><Relationship Id="rId5988" Type="http://schemas.openxmlformats.org/officeDocument/2006/relationships/hyperlink" Target="https://twitter.com/veteran4trump" TargetMode="External"/><Relationship Id="rId73" Type="http://schemas.openxmlformats.org/officeDocument/2006/relationships/hyperlink" Target="https://pbs.twimg.com/profile_banners/2410499672/1455658014" TargetMode="External"/><Relationship Id="rId804" Type="http://schemas.openxmlformats.org/officeDocument/2006/relationships/hyperlink" Target="http://pbs.twimg.com/profile_images/725477465821323265/BmC8Yias_normal.jpg" TargetMode="External"/><Relationship Id="rId1434" Type="http://schemas.openxmlformats.org/officeDocument/2006/relationships/hyperlink" Target="https://pbs.twimg.com/profile_banners/3330147129/1434490513" TargetMode="External"/><Relationship Id="rId1501" Type="http://schemas.openxmlformats.org/officeDocument/2006/relationships/hyperlink" Target="http://abs.twimg.com/images/themes/theme18/bg.gif" TargetMode="External"/><Relationship Id="rId4657" Type="http://schemas.openxmlformats.org/officeDocument/2006/relationships/hyperlink" Target="http://pbs.twimg.com/profile_images/788903432052625409/At-_hhoC_normal.jpg" TargetMode="External"/><Relationship Id="rId5708" Type="http://schemas.openxmlformats.org/officeDocument/2006/relationships/hyperlink" Target="https://twitter.com/paul_bettany" TargetMode="External"/><Relationship Id="rId3259" Type="http://schemas.openxmlformats.org/officeDocument/2006/relationships/hyperlink" Target="https://pbs.twimg.com/profile_banners/308142557/1353724398" TargetMode="External"/><Relationship Id="rId594" Type="http://schemas.openxmlformats.org/officeDocument/2006/relationships/hyperlink" Target="http://abs.twimg.com/images/themes/theme1/bg.png" TargetMode="External"/><Relationship Id="rId2275" Type="http://schemas.openxmlformats.org/officeDocument/2006/relationships/hyperlink" Target="https://twitter.com/thedionnemama" TargetMode="External"/><Relationship Id="rId3326" Type="http://schemas.openxmlformats.org/officeDocument/2006/relationships/hyperlink" Target="https://pbs.twimg.com/profile_banners/23337091/1387999889" TargetMode="External"/><Relationship Id="rId3673" Type="http://schemas.openxmlformats.org/officeDocument/2006/relationships/hyperlink" Target="http://abs.twimg.com/images/themes/theme1/bg.png" TargetMode="External"/><Relationship Id="rId4724" Type="http://schemas.openxmlformats.org/officeDocument/2006/relationships/hyperlink" Target="http://pbs.twimg.com/profile_images/828956359920005120/FAu1HYUa_normal.jpg" TargetMode="External"/><Relationship Id="rId247" Type="http://schemas.openxmlformats.org/officeDocument/2006/relationships/hyperlink" Target="http://pbs.twimg.com/profile_images/814565636412149760/fSUgEvDt_normal.jpg" TargetMode="External"/><Relationship Id="rId3740" Type="http://schemas.openxmlformats.org/officeDocument/2006/relationships/hyperlink" Target="http://abs.twimg.com/images/themes/theme14/bg.gif" TargetMode="External"/><Relationship Id="rId661" Type="http://schemas.openxmlformats.org/officeDocument/2006/relationships/hyperlink" Target="http://abs.twimg.com/images/themes/theme1/bg.png" TargetMode="External"/><Relationship Id="rId1291" Type="http://schemas.openxmlformats.org/officeDocument/2006/relationships/hyperlink" Target="https://pbs.twimg.com/profile_banners/3003796972/1472413084" TargetMode="External"/><Relationship Id="rId2342" Type="http://schemas.openxmlformats.org/officeDocument/2006/relationships/hyperlink" Target="https://twitter.com/megaera17" TargetMode="External"/><Relationship Id="rId5498" Type="http://schemas.openxmlformats.org/officeDocument/2006/relationships/hyperlink" Target="https://twitter.com/idkjae" TargetMode="External"/><Relationship Id="rId314" Type="http://schemas.openxmlformats.org/officeDocument/2006/relationships/hyperlink" Target="https://twitter.com/scarletmonahan" TargetMode="External"/><Relationship Id="rId5565" Type="http://schemas.openxmlformats.org/officeDocument/2006/relationships/hyperlink" Target="https://twitter.com/emily_mascuilli" TargetMode="External"/><Relationship Id="rId1011" Type="http://schemas.openxmlformats.org/officeDocument/2006/relationships/hyperlink" Target="http://t.co/Gaa2XsjJZE" TargetMode="External"/><Relationship Id="rId4167" Type="http://schemas.openxmlformats.org/officeDocument/2006/relationships/hyperlink" Target="http://abs.twimg.com/images/themes/theme9/bg.gif" TargetMode="External"/><Relationship Id="rId4581" Type="http://schemas.openxmlformats.org/officeDocument/2006/relationships/hyperlink" Target="http://abs.twimg.com/sticky/default_profile_images/default_profile_0_normal.png" TargetMode="External"/><Relationship Id="rId5218" Type="http://schemas.openxmlformats.org/officeDocument/2006/relationships/hyperlink" Target="http://pbs.twimg.com/profile_images/817023889234677761/CrzvTZ7p_normal.jpg" TargetMode="External"/><Relationship Id="rId5632" Type="http://schemas.openxmlformats.org/officeDocument/2006/relationships/hyperlink" Target="https://twitter.com/hafsoim" TargetMode="External"/><Relationship Id="rId3183" Type="http://schemas.openxmlformats.org/officeDocument/2006/relationships/hyperlink" Target="https://pbs.twimg.com/profile_banners/776839703832035328/1480644841" TargetMode="External"/><Relationship Id="rId4234" Type="http://schemas.openxmlformats.org/officeDocument/2006/relationships/hyperlink" Target="http://pbs.twimg.com/profile_background_images/629945970973741057/QHNPGb7V.jpg" TargetMode="External"/><Relationship Id="rId1828" Type="http://schemas.openxmlformats.org/officeDocument/2006/relationships/hyperlink" Target="http://pbs.twimg.com/profile_images/521087343071989760/Fvhpgg1E_normal.jpeg" TargetMode="External"/><Relationship Id="rId3250" Type="http://schemas.openxmlformats.org/officeDocument/2006/relationships/hyperlink" Target="https://pbs.twimg.com/profile_banners/181121622/1465511919" TargetMode="External"/><Relationship Id="rId171" Type="http://schemas.openxmlformats.org/officeDocument/2006/relationships/hyperlink" Target="http://pbs.twimg.com/profile_background_images/353188276/1238086468_extras_albumes_1.jpg" TargetMode="External"/><Relationship Id="rId4301" Type="http://schemas.openxmlformats.org/officeDocument/2006/relationships/hyperlink" Target="http://pbs.twimg.com/profile_background_images/525265941/MBF_Twitter_BG.jpg" TargetMode="External"/><Relationship Id="rId6059" Type="http://schemas.openxmlformats.org/officeDocument/2006/relationships/hyperlink" Target="https://twitter.com/dylandebs" TargetMode="External"/><Relationship Id="rId988" Type="http://schemas.openxmlformats.org/officeDocument/2006/relationships/hyperlink" Target="http://t.co/nBfXxBIZVE" TargetMode="External"/><Relationship Id="rId2669" Type="http://schemas.openxmlformats.org/officeDocument/2006/relationships/hyperlink" Target="https://t.co/jrzc2IFzic" TargetMode="External"/><Relationship Id="rId5075" Type="http://schemas.openxmlformats.org/officeDocument/2006/relationships/hyperlink" Target="http://pbs.twimg.com/profile_images/671458334290022400/LU337XHP_normal.jpg" TargetMode="External"/><Relationship Id="rId6126" Type="http://schemas.openxmlformats.org/officeDocument/2006/relationships/hyperlink" Target="https://twitter.com/khalilkhalf" TargetMode="External"/><Relationship Id="rId1685" Type="http://schemas.openxmlformats.org/officeDocument/2006/relationships/hyperlink" Target="http://abs.twimg.com/images/themes/theme1/bg.png" TargetMode="External"/><Relationship Id="rId2736" Type="http://schemas.openxmlformats.org/officeDocument/2006/relationships/hyperlink" Target="https://t.co/5eCCtthEPl" TargetMode="External"/><Relationship Id="rId4091" Type="http://schemas.openxmlformats.org/officeDocument/2006/relationships/hyperlink" Target="http://abs.twimg.com/images/themes/theme1/bg.png" TargetMode="External"/><Relationship Id="rId5142" Type="http://schemas.openxmlformats.org/officeDocument/2006/relationships/hyperlink" Target="http://pbs.twimg.com/profile_images/647681944289976321/apFp1mKE_normal.jpg" TargetMode="External"/><Relationship Id="rId708" Type="http://schemas.openxmlformats.org/officeDocument/2006/relationships/hyperlink" Target="http://pbs.twimg.com/profile_images/1508165766/Sussi_Bianco_0294-44-2_normal.jpg" TargetMode="External"/><Relationship Id="rId1338" Type="http://schemas.openxmlformats.org/officeDocument/2006/relationships/hyperlink" Target="https://pbs.twimg.com/profile_banners/16973333/1479710455" TargetMode="External"/><Relationship Id="rId1405" Type="http://schemas.openxmlformats.org/officeDocument/2006/relationships/hyperlink" Target="https://pbs.twimg.com/profile_banners/3192506298/1485282425" TargetMode="External"/><Relationship Id="rId1752" Type="http://schemas.openxmlformats.org/officeDocument/2006/relationships/hyperlink" Target="http://pbs.twimg.com/profile_background_images/378800000134114615/AI7NEkEc.jpeg" TargetMode="External"/><Relationship Id="rId2803" Type="http://schemas.openxmlformats.org/officeDocument/2006/relationships/hyperlink" Target="https://t.co/xCj87IRc5g" TargetMode="External"/><Relationship Id="rId5959" Type="http://schemas.openxmlformats.org/officeDocument/2006/relationships/hyperlink" Target="https://twitter.com/kmrtweet" TargetMode="External"/><Relationship Id="rId44" Type="http://schemas.openxmlformats.org/officeDocument/2006/relationships/hyperlink" Target="https://pbs.twimg.com/profile_banners/4838939897/1453566254" TargetMode="External"/><Relationship Id="rId4975" Type="http://schemas.openxmlformats.org/officeDocument/2006/relationships/hyperlink" Target="http://pbs.twimg.com/profile_images/756978614302810112/4fxKn_5a_normal.jpg" TargetMode="External"/><Relationship Id="rId498" Type="http://schemas.openxmlformats.org/officeDocument/2006/relationships/hyperlink" Target="https://pbs.twimg.com/profile_banners/2798748398/1410216392" TargetMode="External"/><Relationship Id="rId2179" Type="http://schemas.openxmlformats.org/officeDocument/2006/relationships/hyperlink" Target="http://pbs.twimg.com/profile_images/803810551847522305/UJKKs9XN_normal.jpg" TargetMode="External"/><Relationship Id="rId3577" Type="http://schemas.openxmlformats.org/officeDocument/2006/relationships/hyperlink" Target="https://pbs.twimg.com/profile_banners/1053824966/1483579239" TargetMode="External"/><Relationship Id="rId3991" Type="http://schemas.openxmlformats.org/officeDocument/2006/relationships/hyperlink" Target="http://abs.twimg.com/images/themes/theme1/bg.png" TargetMode="External"/><Relationship Id="rId4628" Type="http://schemas.openxmlformats.org/officeDocument/2006/relationships/hyperlink" Target="http://pbs.twimg.com/profile_images/635313747016458240/q4nO32py_normal.jpg" TargetMode="External"/><Relationship Id="rId2593" Type="http://schemas.openxmlformats.org/officeDocument/2006/relationships/hyperlink" Target="http://t.co/Xt9nnTbEOR" TargetMode="External"/><Relationship Id="rId3644" Type="http://schemas.openxmlformats.org/officeDocument/2006/relationships/hyperlink" Target="https://pbs.twimg.com/profile_banners/1217639305/1483043964" TargetMode="External"/><Relationship Id="rId6050" Type="http://schemas.openxmlformats.org/officeDocument/2006/relationships/hyperlink" Target="https://twitter.com/alexandergold" TargetMode="External"/><Relationship Id="rId565" Type="http://schemas.openxmlformats.org/officeDocument/2006/relationships/hyperlink" Target="http://abs.twimg.com/images/themes/theme1/bg.png" TargetMode="External"/><Relationship Id="rId1195" Type="http://schemas.openxmlformats.org/officeDocument/2006/relationships/hyperlink" Target="https://pbs.twimg.com/profile_banners/292452415/1358528191" TargetMode="External"/><Relationship Id="rId2246" Type="http://schemas.openxmlformats.org/officeDocument/2006/relationships/hyperlink" Target="https://twitter.com/darren32895836" TargetMode="External"/><Relationship Id="rId2660" Type="http://schemas.openxmlformats.org/officeDocument/2006/relationships/hyperlink" Target="https://t.co/XC9AecoQfT" TargetMode="External"/><Relationship Id="rId3711" Type="http://schemas.openxmlformats.org/officeDocument/2006/relationships/hyperlink" Target="http://abs.twimg.com/images/themes/theme1/bg.png" TargetMode="External"/><Relationship Id="rId218" Type="http://schemas.openxmlformats.org/officeDocument/2006/relationships/hyperlink" Target="http://pbs.twimg.com/profile_images/699706537565143042/mVc79iaW_normal.jpg" TargetMode="External"/><Relationship Id="rId632" Type="http://schemas.openxmlformats.org/officeDocument/2006/relationships/hyperlink" Target="http://abs.twimg.com/images/themes/theme1/bg.png" TargetMode="External"/><Relationship Id="rId1262" Type="http://schemas.openxmlformats.org/officeDocument/2006/relationships/hyperlink" Target="https://pbs.twimg.com/profile_banners/44090607/1367525256" TargetMode="External"/><Relationship Id="rId2313" Type="http://schemas.openxmlformats.org/officeDocument/2006/relationships/hyperlink" Target="https://twitter.com/hammamra7" TargetMode="External"/><Relationship Id="rId5469" Type="http://schemas.openxmlformats.org/officeDocument/2006/relationships/hyperlink" Target="https://twitter.com/ramburner1" TargetMode="External"/><Relationship Id="rId4485" Type="http://schemas.openxmlformats.org/officeDocument/2006/relationships/hyperlink" Target="http://pbs.twimg.com/profile_images/563305201621168128/STaJrn2k_normal.jpeg" TargetMode="External"/><Relationship Id="rId5536" Type="http://schemas.openxmlformats.org/officeDocument/2006/relationships/hyperlink" Target="https://twitter.com/azviet" TargetMode="External"/><Relationship Id="rId5883" Type="http://schemas.openxmlformats.org/officeDocument/2006/relationships/hyperlink" Target="https://twitter.com/art2u2" TargetMode="External"/><Relationship Id="rId3087" Type="http://schemas.openxmlformats.org/officeDocument/2006/relationships/hyperlink" Target="https://pbs.twimg.com/profile_banners/3375642807/1485521227" TargetMode="External"/><Relationship Id="rId4138" Type="http://schemas.openxmlformats.org/officeDocument/2006/relationships/hyperlink" Target="http://abs.twimg.com/images/themes/theme9/bg.gif" TargetMode="External"/><Relationship Id="rId5950" Type="http://schemas.openxmlformats.org/officeDocument/2006/relationships/hyperlink" Target="https://twitter.com/ramseur" TargetMode="External"/><Relationship Id="rId4552" Type="http://schemas.openxmlformats.org/officeDocument/2006/relationships/hyperlink" Target="http://pbs.twimg.com/profile_images/816671885257744385/-jp1rRTg_normal.jpg" TargetMode="External"/><Relationship Id="rId5603" Type="http://schemas.openxmlformats.org/officeDocument/2006/relationships/hyperlink" Target="https://twitter.com/nadhirahhakim9" TargetMode="External"/><Relationship Id="rId3154" Type="http://schemas.openxmlformats.org/officeDocument/2006/relationships/hyperlink" Target="https://pbs.twimg.com/profile_banners/2398074147/1486508516" TargetMode="External"/><Relationship Id="rId4205" Type="http://schemas.openxmlformats.org/officeDocument/2006/relationships/hyperlink" Target="http://abs.twimg.com/images/themes/theme1/bg.png" TargetMode="External"/><Relationship Id="rId2170" Type="http://schemas.openxmlformats.org/officeDocument/2006/relationships/hyperlink" Target="http://pbs.twimg.com/profile_images/821442706790436868/X-Ti_TkK_normal.jpg" TargetMode="External"/><Relationship Id="rId3221" Type="http://schemas.openxmlformats.org/officeDocument/2006/relationships/hyperlink" Target="https://pbs.twimg.com/profile_banners/885519764/1478020408" TargetMode="External"/><Relationship Id="rId8" Type="http://schemas.openxmlformats.org/officeDocument/2006/relationships/hyperlink" Target="https://t.co/DnMus3125c" TargetMode="External"/><Relationship Id="rId142" Type="http://schemas.openxmlformats.org/officeDocument/2006/relationships/hyperlink" Target="http://abs.twimg.com/images/themes/theme4/bg.gif" TargetMode="External"/><Relationship Id="rId2987" Type="http://schemas.openxmlformats.org/officeDocument/2006/relationships/hyperlink" Target="https://pbs.twimg.com/profile_banners/804740908101017600/1485809776" TargetMode="External"/><Relationship Id="rId5393" Type="http://schemas.openxmlformats.org/officeDocument/2006/relationships/hyperlink" Target="https://twitter.com/imr4444" TargetMode="External"/><Relationship Id="rId959" Type="http://schemas.openxmlformats.org/officeDocument/2006/relationships/hyperlink" Target="https://twitter.com/mikeprysner" TargetMode="External"/><Relationship Id="rId1589" Type="http://schemas.openxmlformats.org/officeDocument/2006/relationships/hyperlink" Target="http://abs.twimg.com/images/themes/theme1/bg.png" TargetMode="External"/><Relationship Id="rId5046" Type="http://schemas.openxmlformats.org/officeDocument/2006/relationships/hyperlink" Target="http://pbs.twimg.com/profile_images/829805536816267265/pX3erU1z_normal.jpg" TargetMode="External"/><Relationship Id="rId5460" Type="http://schemas.openxmlformats.org/officeDocument/2006/relationships/hyperlink" Target="https://twitter.com/stoptrumpus" TargetMode="External"/><Relationship Id="rId4062" Type="http://schemas.openxmlformats.org/officeDocument/2006/relationships/hyperlink" Target="http://abs.twimg.com/images/themes/theme1/bg.png" TargetMode="External"/><Relationship Id="rId5113" Type="http://schemas.openxmlformats.org/officeDocument/2006/relationships/hyperlink" Target="http://abs.twimg.com/sticky/default_profile_images/default_profile_6_normal.png" TargetMode="External"/><Relationship Id="rId1656" Type="http://schemas.openxmlformats.org/officeDocument/2006/relationships/hyperlink" Target="http://abs.twimg.com/images/themes/theme1/bg.png" TargetMode="External"/><Relationship Id="rId2707" Type="http://schemas.openxmlformats.org/officeDocument/2006/relationships/hyperlink" Target="https://t.co/8OvjwykIH9" TargetMode="External"/><Relationship Id="rId1309" Type="http://schemas.openxmlformats.org/officeDocument/2006/relationships/hyperlink" Target="https://pbs.twimg.com/profile_banners/792561802269843456/1484549230" TargetMode="External"/><Relationship Id="rId1723" Type="http://schemas.openxmlformats.org/officeDocument/2006/relationships/hyperlink" Target="http://abs.twimg.com/images/themes/theme1/bg.png" TargetMode="External"/><Relationship Id="rId4879" Type="http://schemas.openxmlformats.org/officeDocument/2006/relationships/hyperlink" Target="http://pbs.twimg.com/profile_images/663718527849754624/U-hH8262_normal.jpg" TargetMode="External"/><Relationship Id="rId15" Type="http://schemas.openxmlformats.org/officeDocument/2006/relationships/hyperlink" Target="http://t.co/ZYG58XZtAC" TargetMode="External"/><Relationship Id="rId3895" Type="http://schemas.openxmlformats.org/officeDocument/2006/relationships/hyperlink" Target="http://abs.twimg.com/images/themes/theme1/bg.png" TargetMode="External"/><Relationship Id="rId4946" Type="http://schemas.openxmlformats.org/officeDocument/2006/relationships/hyperlink" Target="http://pbs.twimg.com/profile_images/817037955168608256/codW3T-V_normal.jpg" TargetMode="External"/><Relationship Id="rId2497" Type="http://schemas.openxmlformats.org/officeDocument/2006/relationships/hyperlink" Target="https://twitter.com/faggotron_" TargetMode="External"/><Relationship Id="rId3548" Type="http://schemas.openxmlformats.org/officeDocument/2006/relationships/hyperlink" Target="https://pbs.twimg.com/profile_banners/120502727/1479405832" TargetMode="External"/><Relationship Id="rId469" Type="http://schemas.openxmlformats.org/officeDocument/2006/relationships/hyperlink" Target="https://pbs.twimg.com/profile_banners/2574200585/1455075088" TargetMode="External"/><Relationship Id="rId883" Type="http://schemas.openxmlformats.org/officeDocument/2006/relationships/hyperlink" Target="https://twitter.com/thetweetwit" TargetMode="External"/><Relationship Id="rId1099" Type="http://schemas.openxmlformats.org/officeDocument/2006/relationships/hyperlink" Target="https://t.co/bZjUqIhLpl" TargetMode="External"/><Relationship Id="rId2564" Type="http://schemas.openxmlformats.org/officeDocument/2006/relationships/hyperlink" Target="https://twitter.com/thai_talk" TargetMode="External"/><Relationship Id="rId3615" Type="http://schemas.openxmlformats.org/officeDocument/2006/relationships/hyperlink" Target="https://pbs.twimg.com/profile_banners/772801250/1479972952" TargetMode="External"/><Relationship Id="rId3962" Type="http://schemas.openxmlformats.org/officeDocument/2006/relationships/hyperlink" Target="http://abs.twimg.com/images/themes/theme7/bg.gif" TargetMode="External"/><Relationship Id="rId6021" Type="http://schemas.openxmlformats.org/officeDocument/2006/relationships/hyperlink" Target="https://twitter.com/russian_photos" TargetMode="External"/><Relationship Id="rId536" Type="http://schemas.openxmlformats.org/officeDocument/2006/relationships/hyperlink" Target="http://pbs.twimg.com/profile_background_images/662779208/drm9hjltviedp5of1mft.png" TargetMode="External"/><Relationship Id="rId1166" Type="http://schemas.openxmlformats.org/officeDocument/2006/relationships/hyperlink" Target="https://pbs.twimg.com/profile_banners/743513822/1451835074" TargetMode="External"/><Relationship Id="rId2217" Type="http://schemas.openxmlformats.org/officeDocument/2006/relationships/hyperlink" Target="https://twitter.com/drexrawson" TargetMode="External"/><Relationship Id="rId950" Type="http://schemas.openxmlformats.org/officeDocument/2006/relationships/hyperlink" Target="https://twitter.com/scottvs19" TargetMode="External"/><Relationship Id="rId1580" Type="http://schemas.openxmlformats.org/officeDocument/2006/relationships/hyperlink" Target="http://pbs.twimg.com/profile_background_images/50488372/PICT0001-1.JPG" TargetMode="External"/><Relationship Id="rId2631" Type="http://schemas.openxmlformats.org/officeDocument/2006/relationships/hyperlink" Target="http://t.co/tDJ081yQmp" TargetMode="External"/><Relationship Id="rId4389" Type="http://schemas.openxmlformats.org/officeDocument/2006/relationships/hyperlink" Target="http://abs.twimg.com/images/themes/theme1/bg.png" TargetMode="External"/><Relationship Id="rId5787" Type="http://schemas.openxmlformats.org/officeDocument/2006/relationships/hyperlink" Target="https://twitter.com/thescotsman" TargetMode="External"/><Relationship Id="rId603" Type="http://schemas.openxmlformats.org/officeDocument/2006/relationships/hyperlink" Target="http://pbs.twimg.com/profile_background_images/514799406/007.JPG" TargetMode="External"/><Relationship Id="rId1233" Type="http://schemas.openxmlformats.org/officeDocument/2006/relationships/hyperlink" Target="https://pbs.twimg.com/profile_banners/2993692573/1479042949" TargetMode="External"/><Relationship Id="rId5854" Type="http://schemas.openxmlformats.org/officeDocument/2006/relationships/hyperlink" Target="https://twitter.com/dreamndean" TargetMode="External"/><Relationship Id="rId1300" Type="http://schemas.openxmlformats.org/officeDocument/2006/relationships/hyperlink" Target="https://pbs.twimg.com/profile_banners/182752412/1361579986" TargetMode="External"/><Relationship Id="rId4456" Type="http://schemas.openxmlformats.org/officeDocument/2006/relationships/hyperlink" Target="http://pbs.twimg.com/profile_images/693134419901706240/JihNtiTv_normal.jpg" TargetMode="External"/><Relationship Id="rId4870" Type="http://schemas.openxmlformats.org/officeDocument/2006/relationships/hyperlink" Target="http://pbs.twimg.com/profile_images/823106870814515200/qd76iIEY_normal.jpg" TargetMode="External"/><Relationship Id="rId5507" Type="http://schemas.openxmlformats.org/officeDocument/2006/relationships/hyperlink" Target="https://twitter.com/armsivilli" TargetMode="External"/><Relationship Id="rId5921" Type="http://schemas.openxmlformats.org/officeDocument/2006/relationships/hyperlink" Target="https://twitter.com/smeecol" TargetMode="External"/><Relationship Id="rId3058" Type="http://schemas.openxmlformats.org/officeDocument/2006/relationships/hyperlink" Target="https://pbs.twimg.com/profile_banners/612156723/1446575393" TargetMode="External"/><Relationship Id="rId3472" Type="http://schemas.openxmlformats.org/officeDocument/2006/relationships/hyperlink" Target="https://pbs.twimg.com/profile_banners/89475492/1405510502" TargetMode="External"/><Relationship Id="rId4109" Type="http://schemas.openxmlformats.org/officeDocument/2006/relationships/hyperlink" Target="http://abs.twimg.com/images/themes/theme18/bg.gif" TargetMode="External"/><Relationship Id="rId4523" Type="http://schemas.openxmlformats.org/officeDocument/2006/relationships/hyperlink" Target="http://pbs.twimg.com/profile_images/693182690128961536/EC-OAOPC_normal.jpg" TargetMode="External"/><Relationship Id="rId393" Type="http://schemas.openxmlformats.org/officeDocument/2006/relationships/hyperlink" Target="https://t.co/AwWAsokOkM" TargetMode="External"/><Relationship Id="rId2074" Type="http://schemas.openxmlformats.org/officeDocument/2006/relationships/hyperlink" Target="http://pbs.twimg.com/profile_images/807911915418689536/qLkh7K_4_normal.jpg" TargetMode="External"/><Relationship Id="rId3125" Type="http://schemas.openxmlformats.org/officeDocument/2006/relationships/hyperlink" Target="https://pbs.twimg.com/profile_banners/14085096/1354176709" TargetMode="External"/><Relationship Id="rId460" Type="http://schemas.openxmlformats.org/officeDocument/2006/relationships/hyperlink" Target="https://pbs.twimg.com/profile_banners/3507624377/1470338617" TargetMode="External"/><Relationship Id="rId1090" Type="http://schemas.openxmlformats.org/officeDocument/2006/relationships/hyperlink" Target="https://t.co/tIiaLKGzrK" TargetMode="External"/><Relationship Id="rId2141" Type="http://schemas.openxmlformats.org/officeDocument/2006/relationships/hyperlink" Target="http://pbs.twimg.com/profile_images/778686950190358529/AD3R07MX_normal.jpg" TargetMode="External"/><Relationship Id="rId5297" Type="http://schemas.openxmlformats.org/officeDocument/2006/relationships/hyperlink" Target="http://pbs.twimg.com/profile_images/806674239914971137/DhaHo5Py_normal.jpg" TargetMode="External"/><Relationship Id="rId113" Type="http://schemas.openxmlformats.org/officeDocument/2006/relationships/hyperlink" Target="http://abs.twimg.com/images/themes/theme1/bg.png" TargetMode="External"/><Relationship Id="rId2958" Type="http://schemas.openxmlformats.org/officeDocument/2006/relationships/hyperlink" Target="https://pbs.twimg.com/profile_banners/97011350/1379872232" TargetMode="External"/><Relationship Id="rId5017" Type="http://schemas.openxmlformats.org/officeDocument/2006/relationships/hyperlink" Target="http://pbs.twimg.com/profile_images/790591490535874560/zcdS8Udv_normal.jpg" TargetMode="External"/><Relationship Id="rId5364" Type="http://schemas.openxmlformats.org/officeDocument/2006/relationships/hyperlink" Target="https://twitter.com/nospin_43" TargetMode="External"/><Relationship Id="rId1974" Type="http://schemas.openxmlformats.org/officeDocument/2006/relationships/hyperlink" Target="http://pbs.twimg.com/profile_images/825493292078952448/IOtePsCV_normal.jpg" TargetMode="External"/><Relationship Id="rId4380" Type="http://schemas.openxmlformats.org/officeDocument/2006/relationships/hyperlink" Target="http://abs.twimg.com/images/themes/theme1/bg.png" TargetMode="External"/><Relationship Id="rId5431" Type="http://schemas.openxmlformats.org/officeDocument/2006/relationships/hyperlink" Target="https://twitter.com/insanejoelakane" TargetMode="External"/><Relationship Id="rId1627" Type="http://schemas.openxmlformats.org/officeDocument/2006/relationships/hyperlink" Target="http://abs.twimg.com/images/themes/theme3/bg.gif" TargetMode="External"/><Relationship Id="rId4033" Type="http://schemas.openxmlformats.org/officeDocument/2006/relationships/hyperlink" Target="http://abs.twimg.com/images/themes/theme1/bg.png" TargetMode="External"/><Relationship Id="rId3799" Type="http://schemas.openxmlformats.org/officeDocument/2006/relationships/hyperlink" Target="http://abs.twimg.com/images/themes/theme1/bg.png" TargetMode="External"/><Relationship Id="rId4100" Type="http://schemas.openxmlformats.org/officeDocument/2006/relationships/hyperlink" Target="http://abs.twimg.com/images/themes/theme1/bg.png" TargetMode="External"/><Relationship Id="rId3866" Type="http://schemas.openxmlformats.org/officeDocument/2006/relationships/hyperlink" Target="http://abs.twimg.com/images/themes/theme1/bg.png" TargetMode="External"/><Relationship Id="rId4917" Type="http://schemas.openxmlformats.org/officeDocument/2006/relationships/hyperlink" Target="http://pbs.twimg.com/profile_images/829706483046682624/WeBrP3yr_normal.jpg" TargetMode="External"/><Relationship Id="rId787" Type="http://schemas.openxmlformats.org/officeDocument/2006/relationships/hyperlink" Target="http://pbs.twimg.com/profile_images/579299399882375168/maG6glSo_normal.jpg" TargetMode="External"/><Relationship Id="rId2468" Type="http://schemas.openxmlformats.org/officeDocument/2006/relationships/hyperlink" Target="https://twitter.com/adirado29" TargetMode="External"/><Relationship Id="rId2882" Type="http://schemas.openxmlformats.org/officeDocument/2006/relationships/hyperlink" Target="https://t.co/czM1jDKvhV" TargetMode="External"/><Relationship Id="rId3519" Type="http://schemas.openxmlformats.org/officeDocument/2006/relationships/hyperlink" Target="https://pbs.twimg.com/profile_banners/119758837/1480345702" TargetMode="External"/><Relationship Id="rId3933" Type="http://schemas.openxmlformats.org/officeDocument/2006/relationships/hyperlink" Target="http://pbs.twimg.com/profile_background_images/778414880/5c644cd8ac7415813991e244e6d18ef8.jpeg" TargetMode="External"/><Relationship Id="rId854" Type="http://schemas.openxmlformats.org/officeDocument/2006/relationships/hyperlink" Target="https://twitter.com/politifact" TargetMode="External"/><Relationship Id="rId1484" Type="http://schemas.openxmlformats.org/officeDocument/2006/relationships/hyperlink" Target="http://pbs.twimg.com/profile_background_images/4035204/Twitter-page-3.jpg" TargetMode="External"/><Relationship Id="rId2535" Type="http://schemas.openxmlformats.org/officeDocument/2006/relationships/hyperlink" Target="https://twitter.com/tamarynmusic" TargetMode="External"/><Relationship Id="rId507" Type="http://schemas.openxmlformats.org/officeDocument/2006/relationships/hyperlink" Target="https://pbs.twimg.com/profile_banners/2300619008/1390184615" TargetMode="External"/><Relationship Id="rId921" Type="http://schemas.openxmlformats.org/officeDocument/2006/relationships/hyperlink" Target="https://twitter.com/basselsafi" TargetMode="External"/><Relationship Id="rId1137" Type="http://schemas.openxmlformats.org/officeDocument/2006/relationships/hyperlink" Target="http://t.co/NFgcY2aQnW" TargetMode="External"/><Relationship Id="rId1551" Type="http://schemas.openxmlformats.org/officeDocument/2006/relationships/hyperlink" Target="http://abs.twimg.com/images/themes/theme14/bg.gif" TargetMode="External"/><Relationship Id="rId2602" Type="http://schemas.openxmlformats.org/officeDocument/2006/relationships/hyperlink" Target="http://t.co/zlGArTtsFn" TargetMode="External"/><Relationship Id="rId5758" Type="http://schemas.openxmlformats.org/officeDocument/2006/relationships/hyperlink" Target="https://twitter.com/monique6012" TargetMode="External"/><Relationship Id="rId1204" Type="http://schemas.openxmlformats.org/officeDocument/2006/relationships/hyperlink" Target="https://pbs.twimg.com/profile_banners/174743659/1438364299" TargetMode="External"/><Relationship Id="rId4774" Type="http://schemas.openxmlformats.org/officeDocument/2006/relationships/hyperlink" Target="http://pbs.twimg.com/profile_images/815760114334527489/HnapVdAN_normal.jpg" TargetMode="External"/><Relationship Id="rId5825" Type="http://schemas.openxmlformats.org/officeDocument/2006/relationships/hyperlink" Target="https://twitter.com/gingerant" TargetMode="External"/><Relationship Id="rId3376" Type="http://schemas.openxmlformats.org/officeDocument/2006/relationships/hyperlink" Target="https://pbs.twimg.com/profile_banners/42832810/1448794548" TargetMode="External"/><Relationship Id="rId4427" Type="http://schemas.openxmlformats.org/officeDocument/2006/relationships/hyperlink" Target="http://abs.twimg.com/images/themes/theme1/bg.png" TargetMode="External"/><Relationship Id="rId297" Type="http://schemas.openxmlformats.org/officeDocument/2006/relationships/hyperlink" Target="https://twitter.com/realdonaldtrump" TargetMode="External"/><Relationship Id="rId2392" Type="http://schemas.openxmlformats.org/officeDocument/2006/relationships/hyperlink" Target="https://twitter.com/rollcall" TargetMode="External"/><Relationship Id="rId3029" Type="http://schemas.openxmlformats.org/officeDocument/2006/relationships/hyperlink" Target="https://pbs.twimg.com/profile_banners/3464260697/1485923224" TargetMode="External"/><Relationship Id="rId3790" Type="http://schemas.openxmlformats.org/officeDocument/2006/relationships/hyperlink" Target="http://abs.twimg.com/images/themes/theme1/bg.png" TargetMode="External"/><Relationship Id="rId4841" Type="http://schemas.openxmlformats.org/officeDocument/2006/relationships/hyperlink" Target="http://pbs.twimg.com/profile_images/344513261565735871/661c35911f9c7e497964501cad90d2d1_normal.jpeg" TargetMode="External"/><Relationship Id="rId364" Type="http://schemas.openxmlformats.org/officeDocument/2006/relationships/hyperlink" Target="http://t.co/re8z4ATEzZ" TargetMode="External"/><Relationship Id="rId2045" Type="http://schemas.openxmlformats.org/officeDocument/2006/relationships/hyperlink" Target="http://pbs.twimg.com/profile_images/2601621686/qriddls223hwg73uj3g0_normal.jpeg" TargetMode="External"/><Relationship Id="rId3443" Type="http://schemas.openxmlformats.org/officeDocument/2006/relationships/hyperlink" Target="https://pbs.twimg.com/profile_banners/826654830554812416/1485926051" TargetMode="External"/><Relationship Id="rId3510" Type="http://schemas.openxmlformats.org/officeDocument/2006/relationships/hyperlink" Target="https://pbs.twimg.com/profile_banners/2466580130/1398630022" TargetMode="External"/><Relationship Id="rId431" Type="http://schemas.openxmlformats.org/officeDocument/2006/relationships/hyperlink" Target="https://pbs.twimg.com/profile_banners/38142380/1422548966" TargetMode="External"/><Relationship Id="rId1061" Type="http://schemas.openxmlformats.org/officeDocument/2006/relationships/hyperlink" Target="https://t.co/7zSIokJk2k" TargetMode="External"/><Relationship Id="rId2112" Type="http://schemas.openxmlformats.org/officeDocument/2006/relationships/hyperlink" Target="http://pbs.twimg.com/profile_images/819761812765872128/xwOaRO-X_normal.jpg" TargetMode="External"/><Relationship Id="rId5268" Type="http://schemas.openxmlformats.org/officeDocument/2006/relationships/hyperlink" Target="http://pbs.twimg.com/profile_images/826849264819171328/IkCP3LsZ_normal.jpg" TargetMode="External"/><Relationship Id="rId5682" Type="http://schemas.openxmlformats.org/officeDocument/2006/relationships/hyperlink" Target="https://twitter.com/pdiddie" TargetMode="External"/><Relationship Id="rId1878" Type="http://schemas.openxmlformats.org/officeDocument/2006/relationships/hyperlink" Target="http://pbs.twimg.com/profile_images/706727614853959681/DJqMVOyj_normal.jpg" TargetMode="External"/><Relationship Id="rId2929" Type="http://schemas.openxmlformats.org/officeDocument/2006/relationships/hyperlink" Target="https://t.co/8HKMeWh2Ou" TargetMode="External"/><Relationship Id="rId4284" Type="http://schemas.openxmlformats.org/officeDocument/2006/relationships/hyperlink" Target="http://abs.twimg.com/images/themes/theme1/bg.png" TargetMode="External"/><Relationship Id="rId5335" Type="http://schemas.openxmlformats.org/officeDocument/2006/relationships/hyperlink" Target="http://pbs.twimg.com/profile_images/748884319645667328/UVm0R__Q_normal.jpg" TargetMode="External"/><Relationship Id="rId4351" Type="http://schemas.openxmlformats.org/officeDocument/2006/relationships/hyperlink" Target="http://pbs.twimg.com/profile_background_images/505860020412510208/yO5iO3TQ.jpeg" TargetMode="External"/><Relationship Id="rId5402" Type="http://schemas.openxmlformats.org/officeDocument/2006/relationships/hyperlink" Target="https://twitter.com/writersyndrome" TargetMode="External"/><Relationship Id="rId1945" Type="http://schemas.openxmlformats.org/officeDocument/2006/relationships/hyperlink" Target="http://pbs.twimg.com/profile_images/583363349397803008/Ol9FGSWZ_normal.jpg" TargetMode="External"/><Relationship Id="rId4004" Type="http://schemas.openxmlformats.org/officeDocument/2006/relationships/hyperlink" Target="http://abs.twimg.com/images/themes/theme1/bg.png" TargetMode="External"/><Relationship Id="rId3020" Type="http://schemas.openxmlformats.org/officeDocument/2006/relationships/hyperlink" Target="https://pbs.twimg.com/profile_banners/423554682/1474614607" TargetMode="External"/><Relationship Id="rId6176" Type="http://schemas.openxmlformats.org/officeDocument/2006/relationships/hyperlink" Target="https://twitter.com/frackus_b" TargetMode="External"/><Relationship Id="rId2786" Type="http://schemas.openxmlformats.org/officeDocument/2006/relationships/hyperlink" Target="https://t.co/Felz8vZ9sn" TargetMode="External"/><Relationship Id="rId3837" Type="http://schemas.openxmlformats.org/officeDocument/2006/relationships/hyperlink" Target="http://abs.twimg.com/images/themes/theme1/bg.png" TargetMode="External"/><Relationship Id="rId5192" Type="http://schemas.openxmlformats.org/officeDocument/2006/relationships/hyperlink" Target="http://pbs.twimg.com/profile_images/818400808207339520/CKBQabaj_normal.jpg" TargetMode="External"/><Relationship Id="rId6243" Type="http://schemas.openxmlformats.org/officeDocument/2006/relationships/hyperlink" Target="https://twitter.com/eughko" TargetMode="External"/><Relationship Id="rId758" Type="http://schemas.openxmlformats.org/officeDocument/2006/relationships/hyperlink" Target="http://pbs.twimg.com/profile_images/748727619449942016/6DMk6jeg_normal.jpg" TargetMode="External"/><Relationship Id="rId1388" Type="http://schemas.openxmlformats.org/officeDocument/2006/relationships/hyperlink" Target="https://pbs.twimg.com/profile_banners/20914681/1474129050" TargetMode="External"/><Relationship Id="rId2439" Type="http://schemas.openxmlformats.org/officeDocument/2006/relationships/hyperlink" Target="https://twitter.com/ernestsepulveda" TargetMode="External"/><Relationship Id="rId2853" Type="http://schemas.openxmlformats.org/officeDocument/2006/relationships/hyperlink" Target="https://t.co/uHGJ0MYJVh" TargetMode="External"/><Relationship Id="rId3904" Type="http://schemas.openxmlformats.org/officeDocument/2006/relationships/hyperlink" Target="http://abs.twimg.com/images/themes/theme1/bg.png" TargetMode="External"/><Relationship Id="rId94" Type="http://schemas.openxmlformats.org/officeDocument/2006/relationships/hyperlink" Target="https://pbs.twimg.com/profile_banners/817426327519236100/1483724998" TargetMode="External"/><Relationship Id="rId825" Type="http://schemas.openxmlformats.org/officeDocument/2006/relationships/hyperlink" Target="https://twitter.com/kc_shaw" TargetMode="External"/><Relationship Id="rId1455" Type="http://schemas.openxmlformats.org/officeDocument/2006/relationships/hyperlink" Target="http://pbs.twimg.com/profile_background_images/378800000077965494/f3c190281d4f299d8c73688477f010ac.jpeg" TargetMode="External"/><Relationship Id="rId2506" Type="http://schemas.openxmlformats.org/officeDocument/2006/relationships/hyperlink" Target="https://twitter.com/melvinwilson2" TargetMode="External"/><Relationship Id="rId1108" Type="http://schemas.openxmlformats.org/officeDocument/2006/relationships/hyperlink" Target="https://t.co/JQnUSbGPnb" TargetMode="External"/><Relationship Id="rId2920" Type="http://schemas.openxmlformats.org/officeDocument/2006/relationships/hyperlink" Target="https://t.co/oDhk2pIhsg" TargetMode="External"/><Relationship Id="rId4678" Type="http://schemas.openxmlformats.org/officeDocument/2006/relationships/hyperlink" Target="http://pbs.twimg.com/profile_images/1323322722/image_normal.jpg" TargetMode="External"/><Relationship Id="rId1522" Type="http://schemas.openxmlformats.org/officeDocument/2006/relationships/hyperlink" Target="http://abs.twimg.com/images/themes/theme1/bg.png" TargetMode="External"/><Relationship Id="rId5729" Type="http://schemas.openxmlformats.org/officeDocument/2006/relationships/hyperlink" Target="https://twitter.com/pkflrda" TargetMode="External"/><Relationship Id="rId3694" Type="http://schemas.openxmlformats.org/officeDocument/2006/relationships/hyperlink" Target="http://abs.twimg.com/images/themes/theme1/bg.png" TargetMode="External"/><Relationship Id="rId4745" Type="http://schemas.openxmlformats.org/officeDocument/2006/relationships/hyperlink" Target="http://pbs.twimg.com/profile_images/378800000835046499/e9f6ff2705d2e5ab01224e4471f2c32a_normal.jpeg" TargetMode="External"/><Relationship Id="rId2296" Type="http://schemas.openxmlformats.org/officeDocument/2006/relationships/hyperlink" Target="https://twitter.com/ebmysicist" TargetMode="External"/><Relationship Id="rId3347" Type="http://schemas.openxmlformats.org/officeDocument/2006/relationships/hyperlink" Target="https://pbs.twimg.com/profile_banners/280477631/1396032016" TargetMode="External"/><Relationship Id="rId3761" Type="http://schemas.openxmlformats.org/officeDocument/2006/relationships/hyperlink" Target="http://abs.twimg.com/images/themes/theme4/bg.gif" TargetMode="External"/><Relationship Id="rId4812" Type="http://schemas.openxmlformats.org/officeDocument/2006/relationships/hyperlink" Target="http://pbs.twimg.com/profile_images/742976790260518913/jetHQGdr_normal.jpg" TargetMode="External"/><Relationship Id="rId268" Type="http://schemas.openxmlformats.org/officeDocument/2006/relationships/hyperlink" Target="https://twitter.com/cnnee" TargetMode="External"/><Relationship Id="rId682" Type="http://schemas.openxmlformats.org/officeDocument/2006/relationships/hyperlink" Target="http://pbs.twimg.com/profile_images/2258001447/174740_175081909201517_3616302_n_normal.jpg" TargetMode="External"/><Relationship Id="rId2363" Type="http://schemas.openxmlformats.org/officeDocument/2006/relationships/hyperlink" Target="https://twitter.com/nevvah8n" TargetMode="External"/><Relationship Id="rId3414" Type="http://schemas.openxmlformats.org/officeDocument/2006/relationships/hyperlink" Target="https://pbs.twimg.com/profile_banners/4158769191/1486247480" TargetMode="External"/><Relationship Id="rId335" Type="http://schemas.openxmlformats.org/officeDocument/2006/relationships/hyperlink" Target="https://twitter.com/frankrumbauskas" TargetMode="External"/><Relationship Id="rId2016" Type="http://schemas.openxmlformats.org/officeDocument/2006/relationships/hyperlink" Target="http://pbs.twimg.com/profile_images/557261821850046465/Du8e1WXi_normal.jpeg" TargetMode="External"/><Relationship Id="rId2430" Type="http://schemas.openxmlformats.org/officeDocument/2006/relationships/hyperlink" Target="https://twitter.com/tal_avi" TargetMode="External"/><Relationship Id="rId5586" Type="http://schemas.openxmlformats.org/officeDocument/2006/relationships/hyperlink" Target="https://twitter.com/sylviethebunnyt" TargetMode="External"/><Relationship Id="rId402" Type="http://schemas.openxmlformats.org/officeDocument/2006/relationships/hyperlink" Target="http://t.co/pJYOCPvBa9" TargetMode="External"/><Relationship Id="rId1032" Type="http://schemas.openxmlformats.org/officeDocument/2006/relationships/hyperlink" Target="http://t.co/xlFsCsOfM1" TargetMode="External"/><Relationship Id="rId4188" Type="http://schemas.openxmlformats.org/officeDocument/2006/relationships/hyperlink" Target="http://abs.twimg.com/images/themes/theme10/bg.gif" TargetMode="External"/><Relationship Id="rId5239" Type="http://schemas.openxmlformats.org/officeDocument/2006/relationships/hyperlink" Target="http://pbs.twimg.com/profile_images/794224180774453252/uhwVXBwZ_normal.jpg" TargetMode="External"/><Relationship Id="rId4255" Type="http://schemas.openxmlformats.org/officeDocument/2006/relationships/hyperlink" Target="http://pbs.twimg.com/profile_background_images/701474817/d22a6d8d16695b82e02684f0d6dc0b87.jpeg" TargetMode="External"/><Relationship Id="rId5306" Type="http://schemas.openxmlformats.org/officeDocument/2006/relationships/hyperlink" Target="http://pbs.twimg.com/profile_images/797134866097831936/y5P8MdYq_normal.jpg" TargetMode="External"/><Relationship Id="rId5653" Type="http://schemas.openxmlformats.org/officeDocument/2006/relationships/hyperlink" Target="https://twitter.com/manniemforever" TargetMode="External"/><Relationship Id="rId1849" Type="http://schemas.openxmlformats.org/officeDocument/2006/relationships/hyperlink" Target="http://pbs.twimg.com/profile_images/461964160838803457/8z9FImcv_normal.png" TargetMode="External"/><Relationship Id="rId5720" Type="http://schemas.openxmlformats.org/officeDocument/2006/relationships/hyperlink" Target="https://twitter.com/infovenezolano" TargetMode="External"/><Relationship Id="rId192" Type="http://schemas.openxmlformats.org/officeDocument/2006/relationships/hyperlink" Target="http://pbs.twimg.com/profile_images/823503817333493761/qu1IQUb__normal.jpg" TargetMode="External"/><Relationship Id="rId1916" Type="http://schemas.openxmlformats.org/officeDocument/2006/relationships/hyperlink" Target="http://pbs.twimg.com/profile_images/803006701934968832/FAezKxhR_normal.jpg" TargetMode="External"/><Relationship Id="rId3271" Type="http://schemas.openxmlformats.org/officeDocument/2006/relationships/hyperlink" Target="https://pbs.twimg.com/profile_banners/706877565949112321/1479078131" TargetMode="External"/><Relationship Id="rId4322" Type="http://schemas.openxmlformats.org/officeDocument/2006/relationships/hyperlink" Target="http://pbs.twimg.com/profile_background_images/378800000146234336/aq8reYSz.jpeg" TargetMode="External"/><Relationship Id="rId5096" Type="http://schemas.openxmlformats.org/officeDocument/2006/relationships/hyperlink" Target="http://pbs.twimg.com/profile_images/543249318740631553/Ao4zoVO6_normal.jpeg" TargetMode="External"/><Relationship Id="rId6147" Type="http://schemas.openxmlformats.org/officeDocument/2006/relationships/hyperlink" Target="https://twitter.com/shiwantsthec" TargetMode="External"/><Relationship Id="rId5163" Type="http://schemas.openxmlformats.org/officeDocument/2006/relationships/hyperlink" Target="http://pbs.twimg.com/profile_images/810967429270552576/nVVCR4jL_normal.jpg" TargetMode="External"/><Relationship Id="rId6214" Type="http://schemas.openxmlformats.org/officeDocument/2006/relationships/hyperlink" Target="https://twitter.com/dean_jenkins" TargetMode="External"/><Relationship Id="rId729" Type="http://schemas.openxmlformats.org/officeDocument/2006/relationships/hyperlink" Target="http://pbs.twimg.com/profile_images/744214186130083840/4e3RVeQO_normal.jpg" TargetMode="External"/><Relationship Id="rId1359" Type="http://schemas.openxmlformats.org/officeDocument/2006/relationships/hyperlink" Target="https://pbs.twimg.com/profile_banners/2295778446/1480822521" TargetMode="External"/><Relationship Id="rId2757" Type="http://schemas.openxmlformats.org/officeDocument/2006/relationships/hyperlink" Target="https://t.co/kfGIG7duKT" TargetMode="External"/><Relationship Id="rId3808" Type="http://schemas.openxmlformats.org/officeDocument/2006/relationships/hyperlink" Target="http://pbs.twimg.com/profile_background_images/724148525/3b601023bed44bf008c87cd0a538bdeb.jpeg" TargetMode="External"/><Relationship Id="rId5230" Type="http://schemas.openxmlformats.org/officeDocument/2006/relationships/hyperlink" Target="http://pbs.twimg.com/profile_images/145297057/40356766735_1227529321_332213132_1232210579891_normal.jpeg" TargetMode="External"/><Relationship Id="rId1773" Type="http://schemas.openxmlformats.org/officeDocument/2006/relationships/hyperlink" Target="http://abs.twimg.com/images/themes/theme1/bg.png" TargetMode="External"/><Relationship Id="rId2824" Type="http://schemas.openxmlformats.org/officeDocument/2006/relationships/hyperlink" Target="https://t.co/LSNyOzpluq" TargetMode="External"/><Relationship Id="rId65" Type="http://schemas.openxmlformats.org/officeDocument/2006/relationships/hyperlink" Target="https://pbs.twimg.com/profile_banners/2889072452/1486417550" TargetMode="External"/><Relationship Id="rId1426" Type="http://schemas.openxmlformats.org/officeDocument/2006/relationships/hyperlink" Target="https://pbs.twimg.com/profile_banners/47595131/1457894976" TargetMode="External"/><Relationship Id="rId1840" Type="http://schemas.openxmlformats.org/officeDocument/2006/relationships/hyperlink" Target="http://pbs.twimg.com/profile_images/758722215689027584/GrPXNmam_normal.jpg" TargetMode="External"/><Relationship Id="rId4996" Type="http://schemas.openxmlformats.org/officeDocument/2006/relationships/hyperlink" Target="http://pbs.twimg.com/profile_images/759419305385680896/HQdGNLXi_normal.jpg" TargetMode="External"/><Relationship Id="rId3598" Type="http://schemas.openxmlformats.org/officeDocument/2006/relationships/hyperlink" Target="https://pbs.twimg.com/profile_banners/790299553018834944/1477257785" TargetMode="External"/><Relationship Id="rId4649" Type="http://schemas.openxmlformats.org/officeDocument/2006/relationships/hyperlink" Target="http://pbs.twimg.com/profile_images/826622658724892676/ABXNaDG__normal.jpg" TargetMode="External"/><Relationship Id="rId3665" Type="http://schemas.openxmlformats.org/officeDocument/2006/relationships/hyperlink" Target="http://pbs.twimg.com/profile_background_images/623250322174124033/UO67NO3y.jpg" TargetMode="External"/><Relationship Id="rId4716" Type="http://schemas.openxmlformats.org/officeDocument/2006/relationships/hyperlink" Target="http://pbs.twimg.com/profile_images/727121126464299009/XzlDtXbb_normal.jpg" TargetMode="External"/><Relationship Id="rId6071" Type="http://schemas.openxmlformats.org/officeDocument/2006/relationships/hyperlink" Target="https://twitter.com/ben_sherlock98" TargetMode="External"/><Relationship Id="rId586" Type="http://schemas.openxmlformats.org/officeDocument/2006/relationships/hyperlink" Target="http://pbs.twimg.com/profile_background_images/715841482/b64c03293f96c69587d5ae511566c14c.jpeg" TargetMode="External"/><Relationship Id="rId2267" Type="http://schemas.openxmlformats.org/officeDocument/2006/relationships/hyperlink" Target="https://twitter.com/maxinewaters" TargetMode="External"/><Relationship Id="rId2681" Type="http://schemas.openxmlformats.org/officeDocument/2006/relationships/hyperlink" Target="http://t.co/FNIKWKQlLO" TargetMode="External"/><Relationship Id="rId3318" Type="http://schemas.openxmlformats.org/officeDocument/2006/relationships/hyperlink" Target="https://pbs.twimg.com/profile_banners/2308647300/1431152570" TargetMode="External"/><Relationship Id="rId239" Type="http://schemas.openxmlformats.org/officeDocument/2006/relationships/hyperlink" Target="http://pbs.twimg.com/profile_images/822447163582119937/ezp2m-6N_normal.jpg" TargetMode="External"/><Relationship Id="rId653" Type="http://schemas.openxmlformats.org/officeDocument/2006/relationships/hyperlink" Target="http://pbs.twimg.com/profile_background_images/577486347784474625/F2DNTJey.jpeg" TargetMode="External"/><Relationship Id="rId1283" Type="http://schemas.openxmlformats.org/officeDocument/2006/relationships/hyperlink" Target="https://pbs.twimg.com/profile_banners/561754773/1481675394" TargetMode="External"/><Relationship Id="rId2334" Type="http://schemas.openxmlformats.org/officeDocument/2006/relationships/hyperlink" Target="https://twitter.com/kaitlinabell" TargetMode="External"/><Relationship Id="rId3732" Type="http://schemas.openxmlformats.org/officeDocument/2006/relationships/hyperlink" Target="http://abs.twimg.com/images/themes/theme1/bg.png" TargetMode="External"/><Relationship Id="rId306" Type="http://schemas.openxmlformats.org/officeDocument/2006/relationships/hyperlink" Target="https://twitter.com/bencarsonizer" TargetMode="External"/><Relationship Id="rId720" Type="http://schemas.openxmlformats.org/officeDocument/2006/relationships/hyperlink" Target="http://pbs.twimg.com/profile_images/686948902495502337/T4jcpboc_normal.jpg" TargetMode="External"/><Relationship Id="rId1350" Type="http://schemas.openxmlformats.org/officeDocument/2006/relationships/hyperlink" Target="https://pbs.twimg.com/profile_banners/3005728856/1485610446" TargetMode="External"/><Relationship Id="rId2401" Type="http://schemas.openxmlformats.org/officeDocument/2006/relationships/hyperlink" Target="https://twitter.com/rinde" TargetMode="External"/><Relationship Id="rId4159" Type="http://schemas.openxmlformats.org/officeDocument/2006/relationships/hyperlink" Target="http://abs.twimg.com/images/themes/theme1/bg.png" TargetMode="External"/><Relationship Id="rId5557" Type="http://schemas.openxmlformats.org/officeDocument/2006/relationships/hyperlink" Target="https://twitter.com/catgl" TargetMode="External"/><Relationship Id="rId5971" Type="http://schemas.openxmlformats.org/officeDocument/2006/relationships/hyperlink" Target="https://twitter.com/mattyorke" TargetMode="External"/><Relationship Id="rId1003" Type="http://schemas.openxmlformats.org/officeDocument/2006/relationships/hyperlink" Target="https://t.co/QsOslT50Cv" TargetMode="External"/><Relationship Id="rId4573" Type="http://schemas.openxmlformats.org/officeDocument/2006/relationships/hyperlink" Target="http://pbs.twimg.com/profile_images/811021931776311296/Cd9zPWAW_normal.jpg" TargetMode="External"/><Relationship Id="rId5624" Type="http://schemas.openxmlformats.org/officeDocument/2006/relationships/hyperlink" Target="https://twitter.com/deviantcombatnt" TargetMode="External"/><Relationship Id="rId3175" Type="http://schemas.openxmlformats.org/officeDocument/2006/relationships/hyperlink" Target="https://pbs.twimg.com/profile_banners/265413645/1484938584" TargetMode="External"/><Relationship Id="rId4226" Type="http://schemas.openxmlformats.org/officeDocument/2006/relationships/hyperlink" Target="http://abs.twimg.com/images/themes/theme1/bg.png" TargetMode="External"/><Relationship Id="rId4640" Type="http://schemas.openxmlformats.org/officeDocument/2006/relationships/hyperlink" Target="http://pbs.twimg.com/profile_images/822754934298996736/ONuwVUJ5_normal.jpg" TargetMode="External"/><Relationship Id="rId2191" Type="http://schemas.openxmlformats.org/officeDocument/2006/relationships/hyperlink" Target="https://twitter.com/fcarsenal_hu" TargetMode="External"/><Relationship Id="rId3242" Type="http://schemas.openxmlformats.org/officeDocument/2006/relationships/hyperlink" Target="https://pbs.twimg.com/profile_banners/491476321/1360864726" TargetMode="External"/><Relationship Id="rId163" Type="http://schemas.openxmlformats.org/officeDocument/2006/relationships/hyperlink" Target="http://abs.twimg.com/images/themes/theme1/bg.png" TargetMode="External"/><Relationship Id="rId230" Type="http://schemas.openxmlformats.org/officeDocument/2006/relationships/hyperlink" Target="http://pbs.twimg.com/profile_images/820992231955984388/20wYWELv_normal.jpg" TargetMode="External"/><Relationship Id="rId5067" Type="http://schemas.openxmlformats.org/officeDocument/2006/relationships/hyperlink" Target="http://pbs.twimg.com/profile_images/2683966901/5af3ba34aa94139a979ff737b3d552f8_normal.jpeg" TargetMode="External"/><Relationship Id="rId6118" Type="http://schemas.openxmlformats.org/officeDocument/2006/relationships/hyperlink" Target="https://twitter.com/elizabethdanger" TargetMode="External"/><Relationship Id="rId4083" Type="http://schemas.openxmlformats.org/officeDocument/2006/relationships/hyperlink" Target="http://pbs.twimg.com/profile_background_images/545344720/KZ.jpg" TargetMode="External"/><Relationship Id="rId5481" Type="http://schemas.openxmlformats.org/officeDocument/2006/relationships/hyperlink" Target="https://twitter.com/defender51_001" TargetMode="External"/><Relationship Id="rId1677" Type="http://schemas.openxmlformats.org/officeDocument/2006/relationships/hyperlink" Target="http://abs.twimg.com/images/themes/theme1/bg.png" TargetMode="External"/><Relationship Id="rId1884" Type="http://schemas.openxmlformats.org/officeDocument/2006/relationships/hyperlink" Target="http://pbs.twimg.com/profile_images/743007987946651648/l7DnJ0QW_normal.jpg" TargetMode="External"/><Relationship Id="rId2728" Type="http://schemas.openxmlformats.org/officeDocument/2006/relationships/hyperlink" Target="https://t.co/k8alnRSNTZ" TargetMode="External"/><Relationship Id="rId2935" Type="http://schemas.openxmlformats.org/officeDocument/2006/relationships/hyperlink" Target="http://t.co/rIWlVMOWcn" TargetMode="External"/><Relationship Id="rId4290" Type="http://schemas.openxmlformats.org/officeDocument/2006/relationships/hyperlink" Target="http://abs.twimg.com/images/themes/theme14/bg.gif" TargetMode="External"/><Relationship Id="rId5134" Type="http://schemas.openxmlformats.org/officeDocument/2006/relationships/hyperlink" Target="http://pbs.twimg.com/profile_images/527858122488950784/7UtNuP6D_normal.jpeg" TargetMode="External"/><Relationship Id="rId5341" Type="http://schemas.openxmlformats.org/officeDocument/2006/relationships/hyperlink" Target="http://pbs.twimg.com/profile_images/378800000021529451/4c234fce2e8fdfa3171854d3d2c905af_normal.png" TargetMode="External"/><Relationship Id="rId907" Type="http://schemas.openxmlformats.org/officeDocument/2006/relationships/hyperlink" Target="https://twitter.com/nspector4" TargetMode="External"/><Relationship Id="rId1537" Type="http://schemas.openxmlformats.org/officeDocument/2006/relationships/hyperlink" Target="http://abs.twimg.com/images/themes/theme1/bg.png" TargetMode="External"/><Relationship Id="rId1744" Type="http://schemas.openxmlformats.org/officeDocument/2006/relationships/hyperlink" Target="http://abs.twimg.com/images/themes/theme1/bg.png" TargetMode="External"/><Relationship Id="rId1951" Type="http://schemas.openxmlformats.org/officeDocument/2006/relationships/hyperlink" Target="http://pbs.twimg.com/profile_images/822270723712372736/cRqcb5H8_normal.jpg" TargetMode="External"/><Relationship Id="rId4150" Type="http://schemas.openxmlformats.org/officeDocument/2006/relationships/hyperlink" Target="http://pbs.twimg.com/profile_background_images/378800000048100927/7f770bfe52c216c3544085e435e3f314.jpeg" TargetMode="External"/><Relationship Id="rId5201" Type="http://schemas.openxmlformats.org/officeDocument/2006/relationships/hyperlink" Target="http://pbs.twimg.com/profile_images/701507251266260996/HDL_7rTB_normal.jpg" TargetMode="External"/><Relationship Id="rId36" Type="http://schemas.openxmlformats.org/officeDocument/2006/relationships/hyperlink" Target="http://t.co/mbz40blf81" TargetMode="External"/><Relationship Id="rId1604" Type="http://schemas.openxmlformats.org/officeDocument/2006/relationships/hyperlink" Target="http://abs.twimg.com/images/themes/theme9/bg.gif" TargetMode="External"/><Relationship Id="rId4010" Type="http://schemas.openxmlformats.org/officeDocument/2006/relationships/hyperlink" Target="http://abs.twimg.com/images/themes/theme1/bg.png" TargetMode="External"/><Relationship Id="rId4967" Type="http://schemas.openxmlformats.org/officeDocument/2006/relationships/hyperlink" Target="http://pbs.twimg.com/profile_images/829136776669179904/Cy1rQre1_normal.jpg" TargetMode="External"/><Relationship Id="rId1811" Type="http://schemas.openxmlformats.org/officeDocument/2006/relationships/hyperlink" Target="http://pbs.twimg.com/profile_images/495988213862121472/s4plT8uo_normal.jpeg" TargetMode="External"/><Relationship Id="rId3569" Type="http://schemas.openxmlformats.org/officeDocument/2006/relationships/hyperlink" Target="https://pbs.twimg.com/profile_banners/139759269/1485066941" TargetMode="External"/><Relationship Id="rId6182" Type="http://schemas.openxmlformats.org/officeDocument/2006/relationships/hyperlink" Target="https://twitter.com/avuxeni_" TargetMode="External"/><Relationship Id="rId697" Type="http://schemas.openxmlformats.org/officeDocument/2006/relationships/hyperlink" Target="http://pbs.twimg.com/profile_images/819203824267227137/KRun0pFC_normal.jpg" TargetMode="External"/><Relationship Id="rId2378" Type="http://schemas.openxmlformats.org/officeDocument/2006/relationships/hyperlink" Target="https://twitter.com/mjedlicka" TargetMode="External"/><Relationship Id="rId3429" Type="http://schemas.openxmlformats.org/officeDocument/2006/relationships/hyperlink" Target="https://pbs.twimg.com/profile_banners/246978648/1400201959" TargetMode="External"/><Relationship Id="rId3776" Type="http://schemas.openxmlformats.org/officeDocument/2006/relationships/hyperlink" Target="http://abs.twimg.com/images/themes/theme16/bg.gif" TargetMode="External"/><Relationship Id="rId3983" Type="http://schemas.openxmlformats.org/officeDocument/2006/relationships/hyperlink" Target="http://abs.twimg.com/images/themes/theme1/bg.png" TargetMode="External"/><Relationship Id="rId4827" Type="http://schemas.openxmlformats.org/officeDocument/2006/relationships/hyperlink" Target="http://pbs.twimg.com/profile_images/790028981449822209/X_XJmKtY_normal.jpg" TargetMode="External"/><Relationship Id="rId6042" Type="http://schemas.openxmlformats.org/officeDocument/2006/relationships/hyperlink" Target="https://twitter.com/heavehoorg" TargetMode="External"/><Relationship Id="rId1187" Type="http://schemas.openxmlformats.org/officeDocument/2006/relationships/hyperlink" Target="https://pbs.twimg.com/profile_banners/1055591100/1390536769" TargetMode="External"/><Relationship Id="rId2585" Type="http://schemas.openxmlformats.org/officeDocument/2006/relationships/hyperlink" Target="http://t.co/M3RsOJYBFB" TargetMode="External"/><Relationship Id="rId2792" Type="http://schemas.openxmlformats.org/officeDocument/2006/relationships/hyperlink" Target="https://t.co/bTEDIGTKRk" TargetMode="External"/><Relationship Id="rId3636" Type="http://schemas.openxmlformats.org/officeDocument/2006/relationships/hyperlink" Target="https://pbs.twimg.com/profile_banners/46907956/1486238986" TargetMode="External"/><Relationship Id="rId3843" Type="http://schemas.openxmlformats.org/officeDocument/2006/relationships/hyperlink" Target="http://abs.twimg.com/images/themes/theme2/bg.gif" TargetMode="External"/><Relationship Id="rId557" Type="http://schemas.openxmlformats.org/officeDocument/2006/relationships/hyperlink" Target="http://pbs.twimg.com/profile_background_images/845392952/963b46728d3607fe369457e527b9d62e.png" TargetMode="External"/><Relationship Id="rId764" Type="http://schemas.openxmlformats.org/officeDocument/2006/relationships/hyperlink" Target="http://pbs.twimg.com/profile_images/820293138350743552/m2321GHK_normal.jpg" TargetMode="External"/><Relationship Id="rId971" Type="http://schemas.openxmlformats.org/officeDocument/2006/relationships/hyperlink" Target="https://t.co/stTaR84IGx" TargetMode="External"/><Relationship Id="rId1394" Type="http://schemas.openxmlformats.org/officeDocument/2006/relationships/hyperlink" Target="https://pbs.twimg.com/profile_banners/189242422/1434401039" TargetMode="External"/><Relationship Id="rId2238" Type="http://schemas.openxmlformats.org/officeDocument/2006/relationships/hyperlink" Target="https://twitter.com/eli23b" TargetMode="External"/><Relationship Id="rId2445" Type="http://schemas.openxmlformats.org/officeDocument/2006/relationships/hyperlink" Target="https://twitter.com/iamdefstef" TargetMode="External"/><Relationship Id="rId2652" Type="http://schemas.openxmlformats.org/officeDocument/2006/relationships/hyperlink" Target="https://t.co/sFhQxxv0QK" TargetMode="External"/><Relationship Id="rId3703" Type="http://schemas.openxmlformats.org/officeDocument/2006/relationships/hyperlink" Target="http://abs.twimg.com/images/themes/theme1/bg.png" TargetMode="External"/><Relationship Id="rId3910" Type="http://schemas.openxmlformats.org/officeDocument/2006/relationships/hyperlink" Target="http://abs.twimg.com/images/themes/theme1/bg.png" TargetMode="External"/><Relationship Id="rId417" Type="http://schemas.openxmlformats.org/officeDocument/2006/relationships/hyperlink" Target="http://t.co/T2whhithF8" TargetMode="External"/><Relationship Id="rId624" Type="http://schemas.openxmlformats.org/officeDocument/2006/relationships/hyperlink" Target="http://abs.twimg.com/images/themes/theme1/bg.png" TargetMode="External"/><Relationship Id="rId831" Type="http://schemas.openxmlformats.org/officeDocument/2006/relationships/hyperlink" Target="https://twitter.com/rodeodance" TargetMode="External"/><Relationship Id="rId1047" Type="http://schemas.openxmlformats.org/officeDocument/2006/relationships/hyperlink" Target="https://t.co/rY58hWTTMZ" TargetMode="External"/><Relationship Id="rId1254" Type="http://schemas.openxmlformats.org/officeDocument/2006/relationships/hyperlink" Target="https://pbs.twimg.com/profile_banners/2165671421/1383445086" TargetMode="External"/><Relationship Id="rId1461" Type="http://schemas.openxmlformats.org/officeDocument/2006/relationships/hyperlink" Target="http://abs.twimg.com/images/themes/theme4/bg.gif" TargetMode="External"/><Relationship Id="rId2305" Type="http://schemas.openxmlformats.org/officeDocument/2006/relationships/hyperlink" Target="https://twitter.com/lahiene71" TargetMode="External"/><Relationship Id="rId2512" Type="http://schemas.openxmlformats.org/officeDocument/2006/relationships/hyperlink" Target="https://twitter.com/courtyardhoxton" TargetMode="External"/><Relationship Id="rId5668" Type="http://schemas.openxmlformats.org/officeDocument/2006/relationships/hyperlink" Target="https://twitter.com/c_jas" TargetMode="External"/><Relationship Id="rId5875" Type="http://schemas.openxmlformats.org/officeDocument/2006/relationships/hyperlink" Target="https://twitter.com/koalawebfr" TargetMode="External"/><Relationship Id="rId1114" Type="http://schemas.openxmlformats.org/officeDocument/2006/relationships/hyperlink" Target="http://t.co/bRwWBjh6q6" TargetMode="External"/><Relationship Id="rId1321" Type="http://schemas.openxmlformats.org/officeDocument/2006/relationships/hyperlink" Target="https://pbs.twimg.com/profile_banners/15754281/1453833768" TargetMode="External"/><Relationship Id="rId4477" Type="http://schemas.openxmlformats.org/officeDocument/2006/relationships/hyperlink" Target="http://pbs.twimg.com/profile_images/2361778214/9bMFVOFE_normal" TargetMode="External"/><Relationship Id="rId4684" Type="http://schemas.openxmlformats.org/officeDocument/2006/relationships/hyperlink" Target="http://pbs.twimg.com/profile_images/822857829027643396/03mLWg3m_normal.jpg" TargetMode="External"/><Relationship Id="rId4891" Type="http://schemas.openxmlformats.org/officeDocument/2006/relationships/hyperlink" Target="http://pbs.twimg.com/profile_images/665733338091532288/yBxYa-XX_normal.jpg" TargetMode="External"/><Relationship Id="rId5528" Type="http://schemas.openxmlformats.org/officeDocument/2006/relationships/hyperlink" Target="https://twitter.com/huffpostpol" TargetMode="External"/><Relationship Id="rId5735" Type="http://schemas.openxmlformats.org/officeDocument/2006/relationships/hyperlink" Target="https://twitter.com/diego_boadilla" TargetMode="External"/><Relationship Id="rId3079" Type="http://schemas.openxmlformats.org/officeDocument/2006/relationships/hyperlink" Target="https://pbs.twimg.com/profile_banners/4023256877/1473984074" TargetMode="External"/><Relationship Id="rId3286" Type="http://schemas.openxmlformats.org/officeDocument/2006/relationships/hyperlink" Target="https://pbs.twimg.com/profile_banners/164293905/1456237527" TargetMode="External"/><Relationship Id="rId3493" Type="http://schemas.openxmlformats.org/officeDocument/2006/relationships/hyperlink" Target="https://pbs.twimg.com/profile_banners/16559786/1427028552" TargetMode="External"/><Relationship Id="rId4337" Type="http://schemas.openxmlformats.org/officeDocument/2006/relationships/hyperlink" Target="http://abs.twimg.com/images/themes/theme5/bg.gif" TargetMode="External"/><Relationship Id="rId4544" Type="http://schemas.openxmlformats.org/officeDocument/2006/relationships/hyperlink" Target="http://pbs.twimg.com/profile_images/818474795494940674/-_wKoWW6_normal.jpg" TargetMode="External"/><Relationship Id="rId5942" Type="http://schemas.openxmlformats.org/officeDocument/2006/relationships/hyperlink" Target="https://twitter.com/chubbiboi2119" TargetMode="External"/><Relationship Id="rId2095" Type="http://schemas.openxmlformats.org/officeDocument/2006/relationships/hyperlink" Target="http://pbs.twimg.com/profile_images/257223831/Avatar-new-twitter_normal.jpg" TargetMode="External"/><Relationship Id="rId3146" Type="http://schemas.openxmlformats.org/officeDocument/2006/relationships/hyperlink" Target="https://pbs.twimg.com/profile_banners/29307032/1479852040" TargetMode="External"/><Relationship Id="rId3353" Type="http://schemas.openxmlformats.org/officeDocument/2006/relationships/hyperlink" Target="https://pbs.twimg.com/profile_banners/1063336093/1482164968" TargetMode="External"/><Relationship Id="rId4751" Type="http://schemas.openxmlformats.org/officeDocument/2006/relationships/hyperlink" Target="http://pbs.twimg.com/profile_images/822563026863800322/slHHz_CV_normal.jpg" TargetMode="External"/><Relationship Id="rId5802" Type="http://schemas.openxmlformats.org/officeDocument/2006/relationships/hyperlink" Target="https://twitter.com/brennduhhh" TargetMode="External"/><Relationship Id="rId274" Type="http://schemas.openxmlformats.org/officeDocument/2006/relationships/hyperlink" Target="https://twitter.com/randibaker01" TargetMode="External"/><Relationship Id="rId481" Type="http://schemas.openxmlformats.org/officeDocument/2006/relationships/hyperlink" Target="https://pbs.twimg.com/profile_banners/1357717710/1485107379" TargetMode="External"/><Relationship Id="rId2162" Type="http://schemas.openxmlformats.org/officeDocument/2006/relationships/hyperlink" Target="http://pbs.twimg.com/profile_images/811307687229198336/pWorQBaK_normal.jpg" TargetMode="External"/><Relationship Id="rId3006" Type="http://schemas.openxmlformats.org/officeDocument/2006/relationships/hyperlink" Target="https://pbs.twimg.com/profile_banners/90844306/1481318172" TargetMode="External"/><Relationship Id="rId3560" Type="http://schemas.openxmlformats.org/officeDocument/2006/relationships/hyperlink" Target="https://pbs.twimg.com/profile_banners/237124383/1428275108" TargetMode="External"/><Relationship Id="rId4404" Type="http://schemas.openxmlformats.org/officeDocument/2006/relationships/hyperlink" Target="http://abs.twimg.com/images/themes/theme1/bg.png" TargetMode="External"/><Relationship Id="rId4611" Type="http://schemas.openxmlformats.org/officeDocument/2006/relationships/hyperlink" Target="http://pbs.twimg.com/profile_images/790600086061477889/IHZ5KRhd_normal.jpg" TargetMode="External"/><Relationship Id="rId134" Type="http://schemas.openxmlformats.org/officeDocument/2006/relationships/hyperlink" Target="http://abs.twimg.com/images/themes/theme1/bg.png" TargetMode="External"/><Relationship Id="rId3213" Type="http://schemas.openxmlformats.org/officeDocument/2006/relationships/hyperlink" Target="https://pbs.twimg.com/profile_banners/734788122161127425/1472383500" TargetMode="External"/><Relationship Id="rId3420" Type="http://schemas.openxmlformats.org/officeDocument/2006/relationships/hyperlink" Target="https://pbs.twimg.com/profile_banners/36920310/1478088999" TargetMode="External"/><Relationship Id="rId341" Type="http://schemas.openxmlformats.org/officeDocument/2006/relationships/hyperlink" Target="https://twitter.com/15minutefun" TargetMode="External"/><Relationship Id="rId2022" Type="http://schemas.openxmlformats.org/officeDocument/2006/relationships/hyperlink" Target="http://pbs.twimg.com/profile_images/763022789909544961/C-1p2PtF_normal.jpg" TargetMode="External"/><Relationship Id="rId2979" Type="http://schemas.openxmlformats.org/officeDocument/2006/relationships/hyperlink" Target="https://pbs.twimg.com/profile_banners/110389285/1466290634" TargetMode="External"/><Relationship Id="rId5178" Type="http://schemas.openxmlformats.org/officeDocument/2006/relationships/hyperlink" Target="http://pbs.twimg.com/profile_images/829495534176055296/pR8Io3wy_normal.jpg" TargetMode="External"/><Relationship Id="rId5385" Type="http://schemas.openxmlformats.org/officeDocument/2006/relationships/hyperlink" Target="https://twitter.com/asfandkhan6" TargetMode="External"/><Relationship Id="rId5592" Type="http://schemas.openxmlformats.org/officeDocument/2006/relationships/hyperlink" Target="https://twitter.com/mustafa1slam" TargetMode="External"/><Relationship Id="rId6229" Type="http://schemas.openxmlformats.org/officeDocument/2006/relationships/hyperlink" Target="https://twitter.com/clownsareevil" TargetMode="External"/><Relationship Id="rId201" Type="http://schemas.openxmlformats.org/officeDocument/2006/relationships/hyperlink" Target="http://abs.twimg.com/sticky/default_profile_images/default_profile_5_normal.png" TargetMode="External"/><Relationship Id="rId1788" Type="http://schemas.openxmlformats.org/officeDocument/2006/relationships/hyperlink" Target="http://abs.twimg.com/images/themes/theme1/bg.png" TargetMode="External"/><Relationship Id="rId1995" Type="http://schemas.openxmlformats.org/officeDocument/2006/relationships/hyperlink" Target="http://pbs.twimg.com/profile_images/707393560174272512/1DXSwOmX_normal.jpg" TargetMode="External"/><Relationship Id="rId2839" Type="http://schemas.openxmlformats.org/officeDocument/2006/relationships/hyperlink" Target="https://t.co/VzEPZoBf4c" TargetMode="External"/><Relationship Id="rId4194" Type="http://schemas.openxmlformats.org/officeDocument/2006/relationships/hyperlink" Target="http://abs.twimg.com/images/themes/theme1/bg.png" TargetMode="External"/><Relationship Id="rId5038" Type="http://schemas.openxmlformats.org/officeDocument/2006/relationships/hyperlink" Target="http://pbs.twimg.com/profile_images/817102167291138048/BvCfbI0N_normal.jpg" TargetMode="External"/><Relationship Id="rId5245" Type="http://schemas.openxmlformats.org/officeDocument/2006/relationships/hyperlink" Target="http://abs.twimg.com/sticky/default_profile_images/default_profile_6_normal.png" TargetMode="External"/><Relationship Id="rId5452" Type="http://schemas.openxmlformats.org/officeDocument/2006/relationships/hyperlink" Target="https://twitter.com/missyneal" TargetMode="External"/><Relationship Id="rId1648" Type="http://schemas.openxmlformats.org/officeDocument/2006/relationships/hyperlink" Target="http://pbs.twimg.com/profile_background_images/448115520080867329/EX_yQrzN.jpeg" TargetMode="External"/><Relationship Id="rId4054" Type="http://schemas.openxmlformats.org/officeDocument/2006/relationships/hyperlink" Target="http://pbs.twimg.com/profile_background_images/378800000091841073/c98ad7fe6645f5ad301e600251c472dc.jpeg" TargetMode="External"/><Relationship Id="rId4261" Type="http://schemas.openxmlformats.org/officeDocument/2006/relationships/hyperlink" Target="http://abs.twimg.com/images/themes/theme1/bg.png" TargetMode="External"/><Relationship Id="rId5105" Type="http://schemas.openxmlformats.org/officeDocument/2006/relationships/hyperlink" Target="http://pbs.twimg.com/profile_images/782415766679277569/yrgIbjhV_normal.jpg" TargetMode="External"/><Relationship Id="rId5312" Type="http://schemas.openxmlformats.org/officeDocument/2006/relationships/hyperlink" Target="http://pbs.twimg.com/profile_images/692173939263606785/5RwOEUAJ_normal.jpg" TargetMode="External"/><Relationship Id="rId1508" Type="http://schemas.openxmlformats.org/officeDocument/2006/relationships/hyperlink" Target="http://pbs.twimg.com/profile_background_images/459418459529433088/DjDJMsp6.jpeg" TargetMode="External"/><Relationship Id="rId1855" Type="http://schemas.openxmlformats.org/officeDocument/2006/relationships/hyperlink" Target="http://pbs.twimg.com/profile_images/825532512386551809/YPVy7NIl_normal.jpg" TargetMode="External"/><Relationship Id="rId2906" Type="http://schemas.openxmlformats.org/officeDocument/2006/relationships/hyperlink" Target="https://t.co/CXSre9SphU" TargetMode="External"/><Relationship Id="rId3070" Type="http://schemas.openxmlformats.org/officeDocument/2006/relationships/hyperlink" Target="https://pbs.twimg.com/profile_banners/14721764/1484007543" TargetMode="External"/><Relationship Id="rId4121" Type="http://schemas.openxmlformats.org/officeDocument/2006/relationships/hyperlink" Target="http://abs.twimg.com/images/themes/theme1/bg.png" TargetMode="External"/><Relationship Id="rId1715" Type="http://schemas.openxmlformats.org/officeDocument/2006/relationships/hyperlink" Target="http://abs.twimg.com/images/themes/theme1/bg.png" TargetMode="External"/><Relationship Id="rId1922" Type="http://schemas.openxmlformats.org/officeDocument/2006/relationships/hyperlink" Target="http://pbs.twimg.com/profile_images/3575574174/5e97046067f714255892d976a508a02d_normal.jpeg" TargetMode="External"/><Relationship Id="rId6086" Type="http://schemas.openxmlformats.org/officeDocument/2006/relationships/hyperlink" Target="https://twitter.com/fatkidsarehard" TargetMode="External"/><Relationship Id="rId3887" Type="http://schemas.openxmlformats.org/officeDocument/2006/relationships/hyperlink" Target="http://abs.twimg.com/images/themes/theme1/bg.png" TargetMode="External"/><Relationship Id="rId4938" Type="http://schemas.openxmlformats.org/officeDocument/2006/relationships/hyperlink" Target="http://pbs.twimg.com/profile_images/800273551823618048/uJS56wzN_normal.jpg" TargetMode="External"/><Relationship Id="rId2489" Type="http://schemas.openxmlformats.org/officeDocument/2006/relationships/hyperlink" Target="https://twitter.com/usa_news_24" TargetMode="External"/><Relationship Id="rId2696" Type="http://schemas.openxmlformats.org/officeDocument/2006/relationships/hyperlink" Target="https://t.co/EwBNFw0iMU" TargetMode="External"/><Relationship Id="rId3747" Type="http://schemas.openxmlformats.org/officeDocument/2006/relationships/hyperlink" Target="http://abs.twimg.com/images/themes/theme1/bg.png" TargetMode="External"/><Relationship Id="rId3954" Type="http://schemas.openxmlformats.org/officeDocument/2006/relationships/hyperlink" Target="http://pbs.twimg.com/profile_background_images/820854840/e11593a8612b284c13e10c957967bf27.jpeg" TargetMode="External"/><Relationship Id="rId6153" Type="http://schemas.openxmlformats.org/officeDocument/2006/relationships/hyperlink" Target="https://twitter.com/thomaswinston" TargetMode="External"/><Relationship Id="rId668" Type="http://schemas.openxmlformats.org/officeDocument/2006/relationships/hyperlink" Target="http://pbs.twimg.com/profile_images/667050831049420800/R-o5QppH_normal.jpg" TargetMode="External"/><Relationship Id="rId875" Type="http://schemas.openxmlformats.org/officeDocument/2006/relationships/hyperlink" Target="https://twitter.com/debanthony" TargetMode="External"/><Relationship Id="rId1298" Type="http://schemas.openxmlformats.org/officeDocument/2006/relationships/hyperlink" Target="https://pbs.twimg.com/profile_banners/18036062/1354085165" TargetMode="External"/><Relationship Id="rId2349" Type="http://schemas.openxmlformats.org/officeDocument/2006/relationships/hyperlink" Target="https://twitter.com/festusakin" TargetMode="External"/><Relationship Id="rId2556" Type="http://schemas.openxmlformats.org/officeDocument/2006/relationships/hyperlink" Target="https://twitter.com/ktvu" TargetMode="External"/><Relationship Id="rId2763" Type="http://schemas.openxmlformats.org/officeDocument/2006/relationships/hyperlink" Target="https://t.co/UmqCI5AhUx" TargetMode="External"/><Relationship Id="rId2970" Type="http://schemas.openxmlformats.org/officeDocument/2006/relationships/hyperlink" Target="https://pbs.twimg.com/profile_banners/2770385885/1411598872" TargetMode="External"/><Relationship Id="rId3607" Type="http://schemas.openxmlformats.org/officeDocument/2006/relationships/hyperlink" Target="https://pbs.twimg.com/profile_banners/2488490781/1456442333" TargetMode="External"/><Relationship Id="rId3814" Type="http://schemas.openxmlformats.org/officeDocument/2006/relationships/hyperlink" Target="http://abs.twimg.com/images/themes/theme1/bg.png" TargetMode="External"/><Relationship Id="rId6013" Type="http://schemas.openxmlformats.org/officeDocument/2006/relationships/hyperlink" Target="https://twitter.com/techieanalyst" TargetMode="External"/><Relationship Id="rId6220" Type="http://schemas.openxmlformats.org/officeDocument/2006/relationships/hyperlink" Target="https://twitter.com/betsyeldon" TargetMode="External"/><Relationship Id="rId528" Type="http://schemas.openxmlformats.org/officeDocument/2006/relationships/hyperlink" Target="https://pbs.twimg.com/profile_banners/9300262/1479760803" TargetMode="External"/><Relationship Id="rId735" Type="http://schemas.openxmlformats.org/officeDocument/2006/relationships/hyperlink" Target="http://pbs.twimg.com/profile_images/502934371590881282/xKxrnIcI_normal.jpeg" TargetMode="External"/><Relationship Id="rId942" Type="http://schemas.openxmlformats.org/officeDocument/2006/relationships/hyperlink" Target="https://twitter.com/1401bonniek" TargetMode="External"/><Relationship Id="rId1158" Type="http://schemas.openxmlformats.org/officeDocument/2006/relationships/hyperlink" Target="https://pbs.twimg.com/profile_banners/2774007786/1409162963" TargetMode="External"/><Relationship Id="rId1365" Type="http://schemas.openxmlformats.org/officeDocument/2006/relationships/hyperlink" Target="https://pbs.twimg.com/profile_banners/17292374/1362761966" TargetMode="External"/><Relationship Id="rId1572" Type="http://schemas.openxmlformats.org/officeDocument/2006/relationships/hyperlink" Target="http://abs.twimg.com/images/themes/theme1/bg.png" TargetMode="External"/><Relationship Id="rId2209" Type="http://schemas.openxmlformats.org/officeDocument/2006/relationships/hyperlink" Target="https://twitter.com/jeremyjdub" TargetMode="External"/><Relationship Id="rId2416" Type="http://schemas.openxmlformats.org/officeDocument/2006/relationships/hyperlink" Target="https://twitter.com/roz233" TargetMode="External"/><Relationship Id="rId2623" Type="http://schemas.openxmlformats.org/officeDocument/2006/relationships/hyperlink" Target="http://t.co/pRveJslB4V" TargetMode="External"/><Relationship Id="rId5779" Type="http://schemas.openxmlformats.org/officeDocument/2006/relationships/hyperlink" Target="https://twitter.com/mariusostrowski" TargetMode="External"/><Relationship Id="rId1018" Type="http://schemas.openxmlformats.org/officeDocument/2006/relationships/hyperlink" Target="http://t.co/3lsV7lADFx" TargetMode="External"/><Relationship Id="rId1225" Type="http://schemas.openxmlformats.org/officeDocument/2006/relationships/hyperlink" Target="https://pbs.twimg.com/profile_banners/702136702828208129/1456239111" TargetMode="External"/><Relationship Id="rId1432" Type="http://schemas.openxmlformats.org/officeDocument/2006/relationships/hyperlink" Target="https://pbs.twimg.com/profile_banners/2734416912/1486661212" TargetMode="External"/><Relationship Id="rId2830" Type="http://schemas.openxmlformats.org/officeDocument/2006/relationships/hyperlink" Target="http://t.co/C3t2vBYuap" TargetMode="External"/><Relationship Id="rId4588" Type="http://schemas.openxmlformats.org/officeDocument/2006/relationships/hyperlink" Target="http://pbs.twimg.com/profile_images/827163481724055553/Dk2uHMqJ_normal.jpg" TargetMode="External"/><Relationship Id="rId5639" Type="http://schemas.openxmlformats.org/officeDocument/2006/relationships/hyperlink" Target="https://twitter.com/byinarie" TargetMode="External"/><Relationship Id="rId5986" Type="http://schemas.openxmlformats.org/officeDocument/2006/relationships/hyperlink" Target="https://twitter.com/njmike319" TargetMode="External"/><Relationship Id="rId71" Type="http://schemas.openxmlformats.org/officeDocument/2006/relationships/hyperlink" Target="https://pbs.twimg.com/profile_banners/323870386/1428337412" TargetMode="External"/><Relationship Id="rId802" Type="http://schemas.openxmlformats.org/officeDocument/2006/relationships/hyperlink" Target="http://pbs.twimg.com/profile_images/459067500/Evaluated_normal.jpg" TargetMode="External"/><Relationship Id="rId3397" Type="http://schemas.openxmlformats.org/officeDocument/2006/relationships/hyperlink" Target="https://pbs.twimg.com/profile_banners/78350344/1484446392" TargetMode="External"/><Relationship Id="rId4795" Type="http://schemas.openxmlformats.org/officeDocument/2006/relationships/hyperlink" Target="http://pbs.twimg.com/profile_images/378800000424271692/99f6666b97b370cfd8a98fca5d6113a4_normal.jpeg" TargetMode="External"/><Relationship Id="rId5846" Type="http://schemas.openxmlformats.org/officeDocument/2006/relationships/hyperlink" Target="https://twitter.com/drewisgooden" TargetMode="External"/><Relationship Id="rId4448" Type="http://schemas.openxmlformats.org/officeDocument/2006/relationships/hyperlink" Target="http://pbs.twimg.com/profile_images/795449854902280192/AFs06YhV_normal.jpg" TargetMode="External"/><Relationship Id="rId4655" Type="http://schemas.openxmlformats.org/officeDocument/2006/relationships/hyperlink" Target="http://pbs.twimg.com/profile_images/825902348006363136/pDMxkKFV_normal.jpg" TargetMode="External"/><Relationship Id="rId4862" Type="http://schemas.openxmlformats.org/officeDocument/2006/relationships/hyperlink" Target="http://pbs.twimg.com/profile_images/459039986143072256/hiT4kmOR_normal.jpeg" TargetMode="External"/><Relationship Id="rId5706" Type="http://schemas.openxmlformats.org/officeDocument/2006/relationships/hyperlink" Target="https://twitter.com/oldtrooper75" TargetMode="External"/><Relationship Id="rId5913" Type="http://schemas.openxmlformats.org/officeDocument/2006/relationships/hyperlink" Target="https://twitter.com/bojess1984" TargetMode="External"/><Relationship Id="rId178" Type="http://schemas.openxmlformats.org/officeDocument/2006/relationships/hyperlink" Target="http://pbs.twimg.com/profile_background_images/640098296/aoblcf7hmnut6w0xlxhy.jpeg" TargetMode="External"/><Relationship Id="rId3257" Type="http://schemas.openxmlformats.org/officeDocument/2006/relationships/hyperlink" Target="https://pbs.twimg.com/profile_banners/802915831805943808/1485585704" TargetMode="External"/><Relationship Id="rId3464" Type="http://schemas.openxmlformats.org/officeDocument/2006/relationships/hyperlink" Target="https://pbs.twimg.com/profile_banners/327542344/1472488565" TargetMode="External"/><Relationship Id="rId3671" Type="http://schemas.openxmlformats.org/officeDocument/2006/relationships/hyperlink" Target="http://abs.twimg.com/images/themes/theme1/bg.png" TargetMode="External"/><Relationship Id="rId4308" Type="http://schemas.openxmlformats.org/officeDocument/2006/relationships/hyperlink" Target="http://abs.twimg.com/images/themes/theme12/bg.gif" TargetMode="External"/><Relationship Id="rId4515" Type="http://schemas.openxmlformats.org/officeDocument/2006/relationships/hyperlink" Target="http://pbs.twimg.com/profile_images/1811561356/a64034f8-3ada-449e-9842-22a0ed4345cb_normal.png" TargetMode="External"/><Relationship Id="rId4722" Type="http://schemas.openxmlformats.org/officeDocument/2006/relationships/hyperlink" Target="http://pbs.twimg.com/profile_images/1167243750/image_normal.jpg" TargetMode="External"/><Relationship Id="rId385" Type="http://schemas.openxmlformats.org/officeDocument/2006/relationships/hyperlink" Target="http://t.co/TEGEsxTQrs" TargetMode="External"/><Relationship Id="rId592" Type="http://schemas.openxmlformats.org/officeDocument/2006/relationships/hyperlink" Target="http://abs.twimg.com/images/themes/theme1/bg.png" TargetMode="External"/><Relationship Id="rId2066" Type="http://schemas.openxmlformats.org/officeDocument/2006/relationships/hyperlink" Target="http://pbs.twimg.com/profile_images/827384962630291456/VNXAQXKU_normal.jpg" TargetMode="External"/><Relationship Id="rId2273" Type="http://schemas.openxmlformats.org/officeDocument/2006/relationships/hyperlink" Target="https://twitter.com/grannyging" TargetMode="External"/><Relationship Id="rId2480" Type="http://schemas.openxmlformats.org/officeDocument/2006/relationships/hyperlink" Target="https://twitter.com/outvade" TargetMode="External"/><Relationship Id="rId3117" Type="http://schemas.openxmlformats.org/officeDocument/2006/relationships/hyperlink" Target="https://pbs.twimg.com/profile_banners/17348637/1353136702" TargetMode="External"/><Relationship Id="rId3324" Type="http://schemas.openxmlformats.org/officeDocument/2006/relationships/hyperlink" Target="https://pbs.twimg.com/profile_banners/343991515/1478740707" TargetMode="External"/><Relationship Id="rId3531" Type="http://schemas.openxmlformats.org/officeDocument/2006/relationships/hyperlink" Target="https://pbs.twimg.com/profile_banners/2234670824/1475880280" TargetMode="External"/><Relationship Id="rId245" Type="http://schemas.openxmlformats.org/officeDocument/2006/relationships/hyperlink" Target="http://pbs.twimg.com/profile_images/796872504304275456/lli7G_6w_normal.jpg" TargetMode="External"/><Relationship Id="rId452" Type="http://schemas.openxmlformats.org/officeDocument/2006/relationships/hyperlink" Target="https://pbs.twimg.com/profile_banners/364039137/1434824771" TargetMode="External"/><Relationship Id="rId1082" Type="http://schemas.openxmlformats.org/officeDocument/2006/relationships/hyperlink" Target="https://t.co/spuo6DDcO6" TargetMode="External"/><Relationship Id="rId2133" Type="http://schemas.openxmlformats.org/officeDocument/2006/relationships/hyperlink" Target="http://pbs.twimg.com/profile_images/798001837282590720/R8zckCMl_normal.jpg" TargetMode="External"/><Relationship Id="rId2340" Type="http://schemas.openxmlformats.org/officeDocument/2006/relationships/hyperlink" Target="https://twitter.com/wtf_didyouknow" TargetMode="External"/><Relationship Id="rId5289" Type="http://schemas.openxmlformats.org/officeDocument/2006/relationships/hyperlink" Target="http://pbs.twimg.com/profile_images/827519522613690369/AkOlIB0s_normal.jpg" TargetMode="External"/><Relationship Id="rId5496" Type="http://schemas.openxmlformats.org/officeDocument/2006/relationships/hyperlink" Target="https://twitter.com/monalisazelf" TargetMode="External"/><Relationship Id="rId105" Type="http://schemas.openxmlformats.org/officeDocument/2006/relationships/hyperlink" Target="https://pbs.twimg.com/profile_banners/403670899/1483419532" TargetMode="External"/><Relationship Id="rId312" Type="http://schemas.openxmlformats.org/officeDocument/2006/relationships/hyperlink" Target="https://twitter.com/nthmetalmace" TargetMode="External"/><Relationship Id="rId2200" Type="http://schemas.openxmlformats.org/officeDocument/2006/relationships/hyperlink" Target="https://twitter.com/mdcollim" TargetMode="External"/><Relationship Id="rId4098" Type="http://schemas.openxmlformats.org/officeDocument/2006/relationships/hyperlink" Target="http://abs.twimg.com/images/themes/theme4/bg.gif" TargetMode="External"/><Relationship Id="rId5149" Type="http://schemas.openxmlformats.org/officeDocument/2006/relationships/hyperlink" Target="http://pbs.twimg.com/profile_images/2389608190/iha8jq4enbkjs5t33vpw_normal.jpeg" TargetMode="External"/><Relationship Id="rId5356" Type="http://schemas.openxmlformats.org/officeDocument/2006/relationships/hyperlink" Target="https://twitter.com/paulsimpsonhn" TargetMode="External"/><Relationship Id="rId5563" Type="http://schemas.openxmlformats.org/officeDocument/2006/relationships/hyperlink" Target="https://twitter.com/eykis" TargetMode="External"/><Relationship Id="rId1899" Type="http://schemas.openxmlformats.org/officeDocument/2006/relationships/hyperlink" Target="http://pbs.twimg.com/profile_images/818695339968499712/uTImmxXc_normal.jpg" TargetMode="External"/><Relationship Id="rId4165" Type="http://schemas.openxmlformats.org/officeDocument/2006/relationships/hyperlink" Target="http://abs.twimg.com/images/themes/theme1/bg.png" TargetMode="External"/><Relationship Id="rId4372" Type="http://schemas.openxmlformats.org/officeDocument/2006/relationships/hyperlink" Target="http://abs.twimg.com/images/themes/theme4/bg.gif" TargetMode="External"/><Relationship Id="rId5009" Type="http://schemas.openxmlformats.org/officeDocument/2006/relationships/hyperlink" Target="http://pbs.twimg.com/profile_images/793171480632762373/P4YJ-smW_normal.jpg" TargetMode="External"/><Relationship Id="rId5216" Type="http://schemas.openxmlformats.org/officeDocument/2006/relationships/hyperlink" Target="http://pbs.twimg.com/profile_images/797603946143432704/I0v7i_m2_normal.jpg" TargetMode="External"/><Relationship Id="rId5770" Type="http://schemas.openxmlformats.org/officeDocument/2006/relationships/hyperlink" Target="https://twitter.com/mattjcolley" TargetMode="External"/><Relationship Id="rId1759" Type="http://schemas.openxmlformats.org/officeDocument/2006/relationships/hyperlink" Target="http://pbs.twimg.com/profile_background_images/278484409/4329556530_cbd1826596_z.jpg" TargetMode="External"/><Relationship Id="rId1966" Type="http://schemas.openxmlformats.org/officeDocument/2006/relationships/hyperlink" Target="http://pbs.twimg.com/profile_images/814625220439011332/7uXyQBmW_normal.jpg" TargetMode="External"/><Relationship Id="rId3181" Type="http://schemas.openxmlformats.org/officeDocument/2006/relationships/hyperlink" Target="https://pbs.twimg.com/profile_banners/54026820/1458875762" TargetMode="External"/><Relationship Id="rId4025" Type="http://schemas.openxmlformats.org/officeDocument/2006/relationships/hyperlink" Target="http://abs.twimg.com/images/themes/theme1/bg.png" TargetMode="External"/><Relationship Id="rId5423" Type="http://schemas.openxmlformats.org/officeDocument/2006/relationships/hyperlink" Target="https://twitter.com/agustinps" TargetMode="External"/><Relationship Id="rId5630" Type="http://schemas.openxmlformats.org/officeDocument/2006/relationships/hyperlink" Target="https://twitter.com/kellyg1160" TargetMode="External"/><Relationship Id="rId1619" Type="http://schemas.openxmlformats.org/officeDocument/2006/relationships/hyperlink" Target="http://pbs.twimg.com/profile_background_images/817832739/d7a14b2789e48ff7482e130a4e698eb9.jpeg" TargetMode="External"/><Relationship Id="rId1826" Type="http://schemas.openxmlformats.org/officeDocument/2006/relationships/hyperlink" Target="http://pbs.twimg.com/profile_images/793389940717608960/ftK2p-y2_normal.jpg" TargetMode="External"/><Relationship Id="rId4232" Type="http://schemas.openxmlformats.org/officeDocument/2006/relationships/hyperlink" Target="http://pbs.twimg.com/profile_background_images/350510400/background-11.jpg" TargetMode="External"/><Relationship Id="rId3041" Type="http://schemas.openxmlformats.org/officeDocument/2006/relationships/hyperlink" Target="https://pbs.twimg.com/profile_banners/3429100617/1484413688" TargetMode="External"/><Relationship Id="rId3998" Type="http://schemas.openxmlformats.org/officeDocument/2006/relationships/hyperlink" Target="http://abs.twimg.com/images/themes/theme3/bg.gif" TargetMode="External"/><Relationship Id="rId6197" Type="http://schemas.openxmlformats.org/officeDocument/2006/relationships/hyperlink" Target="https://twitter.com/joe_jpm" TargetMode="External"/><Relationship Id="rId3858" Type="http://schemas.openxmlformats.org/officeDocument/2006/relationships/hyperlink" Target="http://abs.twimg.com/images/themes/theme1/bg.png" TargetMode="External"/><Relationship Id="rId4909" Type="http://schemas.openxmlformats.org/officeDocument/2006/relationships/hyperlink" Target="http://pbs.twimg.com/profile_images/821603222544596994/VlQaklD5_normal.jpg" TargetMode="External"/><Relationship Id="rId6057" Type="http://schemas.openxmlformats.org/officeDocument/2006/relationships/hyperlink" Target="https://twitter.com/fran_filardo" TargetMode="External"/><Relationship Id="rId779" Type="http://schemas.openxmlformats.org/officeDocument/2006/relationships/hyperlink" Target="http://pbs.twimg.com/profile_images/771350142431719424/xnagjJgi_normal.jpg" TargetMode="External"/><Relationship Id="rId986" Type="http://schemas.openxmlformats.org/officeDocument/2006/relationships/hyperlink" Target="http://t.co/YSe9cxhc7o" TargetMode="External"/><Relationship Id="rId2667" Type="http://schemas.openxmlformats.org/officeDocument/2006/relationships/hyperlink" Target="http://t.co/ibGtPJn1Y2" TargetMode="External"/><Relationship Id="rId3718" Type="http://schemas.openxmlformats.org/officeDocument/2006/relationships/hyperlink" Target="http://pbs.twimg.com/profile_background_images/470384022/twilk_background_4f70d231ba226.jpg" TargetMode="External"/><Relationship Id="rId5073" Type="http://schemas.openxmlformats.org/officeDocument/2006/relationships/hyperlink" Target="http://pbs.twimg.com/profile_images/1188966676/v_normal.jpg" TargetMode="External"/><Relationship Id="rId5280" Type="http://schemas.openxmlformats.org/officeDocument/2006/relationships/hyperlink" Target="http://pbs.twimg.com/profile_images/615616401550782464/e9w3Atmm_normal.jpg" TargetMode="External"/><Relationship Id="rId6124" Type="http://schemas.openxmlformats.org/officeDocument/2006/relationships/hyperlink" Target="https://twitter.com/gjmccarthy" TargetMode="External"/><Relationship Id="rId639" Type="http://schemas.openxmlformats.org/officeDocument/2006/relationships/hyperlink" Target="http://abs.twimg.com/images/themes/theme18/bg.gif" TargetMode="External"/><Relationship Id="rId1269" Type="http://schemas.openxmlformats.org/officeDocument/2006/relationships/hyperlink" Target="https://pbs.twimg.com/profile_banners/17452552/1410182650" TargetMode="External"/><Relationship Id="rId1476" Type="http://schemas.openxmlformats.org/officeDocument/2006/relationships/hyperlink" Target="http://abs.twimg.com/images/themes/theme1/bg.png" TargetMode="External"/><Relationship Id="rId2874" Type="http://schemas.openxmlformats.org/officeDocument/2006/relationships/hyperlink" Target="https://t.co/3M1K9kKpXT" TargetMode="External"/><Relationship Id="rId3925" Type="http://schemas.openxmlformats.org/officeDocument/2006/relationships/hyperlink" Target="http://pbs.twimg.com/profile_background_images/378800000167388729/ZWF9uFpP.jpeg" TargetMode="External"/><Relationship Id="rId5140" Type="http://schemas.openxmlformats.org/officeDocument/2006/relationships/hyperlink" Target="http://pbs.twimg.com/profile_images/820211494814097408/YpMqR2iv_normal.jpg" TargetMode="External"/><Relationship Id="rId846" Type="http://schemas.openxmlformats.org/officeDocument/2006/relationships/hyperlink" Target="https://twitter.com/regardingjosh" TargetMode="External"/><Relationship Id="rId1129" Type="http://schemas.openxmlformats.org/officeDocument/2006/relationships/hyperlink" Target="https://t.co/pgFGaSemoE" TargetMode="External"/><Relationship Id="rId1683" Type="http://schemas.openxmlformats.org/officeDocument/2006/relationships/hyperlink" Target="http://abs.twimg.com/images/themes/theme1/bg.png" TargetMode="External"/><Relationship Id="rId1890" Type="http://schemas.openxmlformats.org/officeDocument/2006/relationships/hyperlink" Target="http://pbs.twimg.com/profile_images/1569441583/john_prof_normal.jpg" TargetMode="External"/><Relationship Id="rId2527" Type="http://schemas.openxmlformats.org/officeDocument/2006/relationships/hyperlink" Target="https://twitter.com/tracikowal" TargetMode="External"/><Relationship Id="rId2734" Type="http://schemas.openxmlformats.org/officeDocument/2006/relationships/hyperlink" Target="https://t.co/CO7uxBqpWU" TargetMode="External"/><Relationship Id="rId2941" Type="http://schemas.openxmlformats.org/officeDocument/2006/relationships/hyperlink" Target="https://pbs.twimg.com/profile_banners/414342996/1486472212" TargetMode="External"/><Relationship Id="rId5000" Type="http://schemas.openxmlformats.org/officeDocument/2006/relationships/hyperlink" Target="http://pbs.twimg.com/profile_images/734751214450151425/NjEaIDSK_normal.jpg" TargetMode="External"/><Relationship Id="rId706" Type="http://schemas.openxmlformats.org/officeDocument/2006/relationships/hyperlink" Target="http://pbs.twimg.com/profile_images/826288434553712640/MQjX90W7_normal.jpg" TargetMode="External"/><Relationship Id="rId913" Type="http://schemas.openxmlformats.org/officeDocument/2006/relationships/hyperlink" Target="https://twitter.com/albina82" TargetMode="External"/><Relationship Id="rId1336" Type="http://schemas.openxmlformats.org/officeDocument/2006/relationships/hyperlink" Target="https://pbs.twimg.com/profile_banners/8350912/1485858953" TargetMode="External"/><Relationship Id="rId1543" Type="http://schemas.openxmlformats.org/officeDocument/2006/relationships/hyperlink" Target="http://pbs.twimg.com/profile_background_images/441965491024719872/pAv-lzCZ.jpeg" TargetMode="External"/><Relationship Id="rId1750" Type="http://schemas.openxmlformats.org/officeDocument/2006/relationships/hyperlink" Target="http://abs.twimg.com/images/themes/theme1/bg.png" TargetMode="External"/><Relationship Id="rId2801" Type="http://schemas.openxmlformats.org/officeDocument/2006/relationships/hyperlink" Target="http://t.co/F9ThI0KkDN" TargetMode="External"/><Relationship Id="rId4699" Type="http://schemas.openxmlformats.org/officeDocument/2006/relationships/hyperlink" Target="http://pbs.twimg.com/profile_images/737731977403473920/WCgyyIKj_normal.jpg" TargetMode="External"/><Relationship Id="rId5957" Type="http://schemas.openxmlformats.org/officeDocument/2006/relationships/hyperlink" Target="https://twitter.com/dublany" TargetMode="External"/><Relationship Id="rId42" Type="http://schemas.openxmlformats.org/officeDocument/2006/relationships/hyperlink" Target="https://t.co/fdCKadYmLY" TargetMode="External"/><Relationship Id="rId1403" Type="http://schemas.openxmlformats.org/officeDocument/2006/relationships/hyperlink" Target="https://pbs.twimg.com/profile_banners/409219832/1486560938" TargetMode="External"/><Relationship Id="rId1610" Type="http://schemas.openxmlformats.org/officeDocument/2006/relationships/hyperlink" Target="http://abs.twimg.com/images/themes/theme1/bg.png" TargetMode="External"/><Relationship Id="rId4559" Type="http://schemas.openxmlformats.org/officeDocument/2006/relationships/hyperlink" Target="http://pbs.twimg.com/profile_images/818607761315471360/gThmfSrr_normal.jpg" TargetMode="External"/><Relationship Id="rId4766" Type="http://schemas.openxmlformats.org/officeDocument/2006/relationships/hyperlink" Target="http://pbs.twimg.com/profile_images/754662659656601600/kEf-1aJo_normal.jpg" TargetMode="External"/><Relationship Id="rId4973" Type="http://schemas.openxmlformats.org/officeDocument/2006/relationships/hyperlink" Target="http://pbs.twimg.com/profile_images/826025571545120769/Pzv_aVE1_normal.jpg" TargetMode="External"/><Relationship Id="rId5817" Type="http://schemas.openxmlformats.org/officeDocument/2006/relationships/hyperlink" Target="https://twitter.com/creeper6548" TargetMode="External"/><Relationship Id="rId3368" Type="http://schemas.openxmlformats.org/officeDocument/2006/relationships/hyperlink" Target="https://pbs.twimg.com/profile_banners/47677431/1475934250" TargetMode="External"/><Relationship Id="rId3575" Type="http://schemas.openxmlformats.org/officeDocument/2006/relationships/hyperlink" Target="https://pbs.twimg.com/profile_banners/828952709365690368/1486488451" TargetMode="External"/><Relationship Id="rId3782" Type="http://schemas.openxmlformats.org/officeDocument/2006/relationships/hyperlink" Target="http://abs.twimg.com/images/themes/theme1/bg.png" TargetMode="External"/><Relationship Id="rId4419" Type="http://schemas.openxmlformats.org/officeDocument/2006/relationships/hyperlink" Target="http://pbs.twimg.com/profile_background_images/633314386078134272/JkRmVImI.jpg" TargetMode="External"/><Relationship Id="rId4626" Type="http://schemas.openxmlformats.org/officeDocument/2006/relationships/hyperlink" Target="http://pbs.twimg.com/profile_images/818192290225197056/X1Ev1cSa_normal.jpg" TargetMode="External"/><Relationship Id="rId4833" Type="http://schemas.openxmlformats.org/officeDocument/2006/relationships/hyperlink" Target="http://pbs.twimg.com/profile_images/800151210867195904/OYDLfg3j_normal.jpg" TargetMode="External"/><Relationship Id="rId289" Type="http://schemas.openxmlformats.org/officeDocument/2006/relationships/hyperlink" Target="https://twitter.com/armenianbuffalo" TargetMode="External"/><Relationship Id="rId496" Type="http://schemas.openxmlformats.org/officeDocument/2006/relationships/hyperlink" Target="https://pbs.twimg.com/profile_banners/15923226/1401899602" TargetMode="External"/><Relationship Id="rId2177" Type="http://schemas.openxmlformats.org/officeDocument/2006/relationships/hyperlink" Target="http://pbs.twimg.com/profile_images/829434864214614017/UTzzx-tD_normal.jpg" TargetMode="External"/><Relationship Id="rId2384" Type="http://schemas.openxmlformats.org/officeDocument/2006/relationships/hyperlink" Target="https://twitter.com/elparrafito1" TargetMode="External"/><Relationship Id="rId2591" Type="http://schemas.openxmlformats.org/officeDocument/2006/relationships/hyperlink" Target="https://t.co/8sIf0LCzGe" TargetMode="External"/><Relationship Id="rId3228" Type="http://schemas.openxmlformats.org/officeDocument/2006/relationships/hyperlink" Target="https://pbs.twimg.com/profile_banners/2796910988/1460900637" TargetMode="External"/><Relationship Id="rId3435" Type="http://schemas.openxmlformats.org/officeDocument/2006/relationships/hyperlink" Target="https://pbs.twimg.com/profile_banners/14110906/1449954213" TargetMode="External"/><Relationship Id="rId3642" Type="http://schemas.openxmlformats.org/officeDocument/2006/relationships/hyperlink" Target="https://pbs.twimg.com/profile_banners/4864175127/1454172669" TargetMode="External"/><Relationship Id="rId149" Type="http://schemas.openxmlformats.org/officeDocument/2006/relationships/hyperlink" Target="http://pbs.twimg.com/profile_background_images/202012929/twitter-background-template.jpg" TargetMode="External"/><Relationship Id="rId356" Type="http://schemas.openxmlformats.org/officeDocument/2006/relationships/hyperlink" Target="http://t.co/SoL86ga4RI" TargetMode="External"/><Relationship Id="rId563" Type="http://schemas.openxmlformats.org/officeDocument/2006/relationships/hyperlink" Target="http://pbs.twimg.com/profile_background_images/518480336896794624/mUt4OW8F.jpeg" TargetMode="External"/><Relationship Id="rId770" Type="http://schemas.openxmlformats.org/officeDocument/2006/relationships/hyperlink" Target="http://pbs.twimg.com/profile_images/548108601500266496/R84gkpVE_normal.jpeg" TargetMode="External"/><Relationship Id="rId1193" Type="http://schemas.openxmlformats.org/officeDocument/2006/relationships/hyperlink" Target="https://pbs.twimg.com/profile_banners/3361675312/1485001982" TargetMode="External"/><Relationship Id="rId2037" Type="http://schemas.openxmlformats.org/officeDocument/2006/relationships/hyperlink" Target="http://pbs.twimg.com/profile_images/827543869734604800/2jgRSggN_normal.jpg" TargetMode="External"/><Relationship Id="rId2244" Type="http://schemas.openxmlformats.org/officeDocument/2006/relationships/hyperlink" Target="https://twitter.com/sosbaiji" TargetMode="External"/><Relationship Id="rId2451" Type="http://schemas.openxmlformats.org/officeDocument/2006/relationships/hyperlink" Target="https://twitter.com/bowleggednerd" TargetMode="External"/><Relationship Id="rId4900" Type="http://schemas.openxmlformats.org/officeDocument/2006/relationships/hyperlink" Target="http://pbs.twimg.com/profile_images/797855737150111744/Yq50IA6c_normal.jpg" TargetMode="External"/><Relationship Id="rId216" Type="http://schemas.openxmlformats.org/officeDocument/2006/relationships/hyperlink" Target="http://pbs.twimg.com/profile_images/585729597121175552/Sz7zhBwf_normal.jpg" TargetMode="External"/><Relationship Id="rId423" Type="http://schemas.openxmlformats.org/officeDocument/2006/relationships/hyperlink" Target="https://pbs.twimg.com/profile_banners/54542310/1482227016" TargetMode="External"/><Relationship Id="rId1053" Type="http://schemas.openxmlformats.org/officeDocument/2006/relationships/hyperlink" Target="http://t.co/7xDl0vVHSt" TargetMode="External"/><Relationship Id="rId1260" Type="http://schemas.openxmlformats.org/officeDocument/2006/relationships/hyperlink" Target="https://pbs.twimg.com/profile_banners/15893733/1478187038" TargetMode="External"/><Relationship Id="rId2104" Type="http://schemas.openxmlformats.org/officeDocument/2006/relationships/hyperlink" Target="http://pbs.twimg.com/profile_images/558131951270625280/bGm6CbIv_normal.jpeg" TargetMode="External"/><Relationship Id="rId3502" Type="http://schemas.openxmlformats.org/officeDocument/2006/relationships/hyperlink" Target="https://pbs.twimg.com/profile_banners/756394614093975552/1469188004" TargetMode="External"/><Relationship Id="rId630" Type="http://schemas.openxmlformats.org/officeDocument/2006/relationships/hyperlink" Target="http://abs.twimg.com/images/themes/theme1/bg.png" TargetMode="External"/><Relationship Id="rId2311" Type="http://schemas.openxmlformats.org/officeDocument/2006/relationships/hyperlink" Target="https://twitter.com/not_a_banker" TargetMode="External"/><Relationship Id="rId4069" Type="http://schemas.openxmlformats.org/officeDocument/2006/relationships/hyperlink" Target="http://abs.twimg.com/images/themes/theme1/bg.png" TargetMode="External"/><Relationship Id="rId5467" Type="http://schemas.openxmlformats.org/officeDocument/2006/relationships/hyperlink" Target="https://twitter.com/emmaechristley" TargetMode="External"/><Relationship Id="rId5674" Type="http://schemas.openxmlformats.org/officeDocument/2006/relationships/hyperlink" Target="https://twitter.com/leomass" TargetMode="External"/><Relationship Id="rId5881" Type="http://schemas.openxmlformats.org/officeDocument/2006/relationships/hyperlink" Target="https://twitter.com/kyle_lippert" TargetMode="External"/><Relationship Id="rId1120" Type="http://schemas.openxmlformats.org/officeDocument/2006/relationships/hyperlink" Target="http://t.co/mwtj4pKACF" TargetMode="External"/><Relationship Id="rId4276" Type="http://schemas.openxmlformats.org/officeDocument/2006/relationships/hyperlink" Target="http://pbs.twimg.com/profile_background_images/799702831/608c64c78f543cfda598bc9311553460.png" TargetMode="External"/><Relationship Id="rId4483" Type="http://schemas.openxmlformats.org/officeDocument/2006/relationships/hyperlink" Target="http://pbs.twimg.com/profile_images/498447253355257857/Xrt35C2Q_normal.jpeg" TargetMode="External"/><Relationship Id="rId4690" Type="http://schemas.openxmlformats.org/officeDocument/2006/relationships/hyperlink" Target="http://pbs.twimg.com/profile_images/802970535806107648/tCXcy-x__normal.jpg" TargetMode="External"/><Relationship Id="rId5327" Type="http://schemas.openxmlformats.org/officeDocument/2006/relationships/hyperlink" Target="http://pbs.twimg.com/profile_images/502529784963166208/Zhd_a59K_normal.jpeg" TargetMode="External"/><Relationship Id="rId5534" Type="http://schemas.openxmlformats.org/officeDocument/2006/relationships/hyperlink" Target="https://twitter.com/kunzmannhans1" TargetMode="External"/><Relationship Id="rId5741" Type="http://schemas.openxmlformats.org/officeDocument/2006/relationships/hyperlink" Target="https://twitter.com/mathildehavet" TargetMode="External"/><Relationship Id="rId1937" Type="http://schemas.openxmlformats.org/officeDocument/2006/relationships/hyperlink" Target="http://pbs.twimg.com/profile_images/493103033249570817/nPxgvw-Q_normal.jpeg" TargetMode="External"/><Relationship Id="rId3085" Type="http://schemas.openxmlformats.org/officeDocument/2006/relationships/hyperlink" Target="https://pbs.twimg.com/profile_banners/2463511302/1486579164" TargetMode="External"/><Relationship Id="rId3292" Type="http://schemas.openxmlformats.org/officeDocument/2006/relationships/hyperlink" Target="https://pbs.twimg.com/profile_banners/17680050/1485356332" TargetMode="External"/><Relationship Id="rId4136" Type="http://schemas.openxmlformats.org/officeDocument/2006/relationships/hyperlink" Target="http://pbs.twimg.com/profile_background_images/534814455914196993/QlT2mtVU.jpeg" TargetMode="External"/><Relationship Id="rId4343" Type="http://schemas.openxmlformats.org/officeDocument/2006/relationships/hyperlink" Target="http://pbs.twimg.com/profile_background_images/639679710/ppzvr9q4bi7h3jc7h1ny.jpeg" TargetMode="External"/><Relationship Id="rId4550" Type="http://schemas.openxmlformats.org/officeDocument/2006/relationships/hyperlink" Target="http://pbs.twimg.com/profile_images/702241212170764288/DcfH_rE7_normal.jpg" TargetMode="External"/><Relationship Id="rId5601" Type="http://schemas.openxmlformats.org/officeDocument/2006/relationships/hyperlink" Target="https://twitter.com/kefer83512" TargetMode="External"/><Relationship Id="rId3152" Type="http://schemas.openxmlformats.org/officeDocument/2006/relationships/hyperlink" Target="https://pbs.twimg.com/profile_banners/4766808814/1452451335" TargetMode="External"/><Relationship Id="rId4203" Type="http://schemas.openxmlformats.org/officeDocument/2006/relationships/hyperlink" Target="http://abs.twimg.com/images/themes/theme1/bg.png" TargetMode="External"/><Relationship Id="rId4410" Type="http://schemas.openxmlformats.org/officeDocument/2006/relationships/hyperlink" Target="http://abs.twimg.com/images/themes/theme1/bg.png" TargetMode="External"/><Relationship Id="rId280" Type="http://schemas.openxmlformats.org/officeDocument/2006/relationships/hyperlink" Target="https://twitter.com/nialloloughlin" TargetMode="External"/><Relationship Id="rId3012" Type="http://schemas.openxmlformats.org/officeDocument/2006/relationships/hyperlink" Target="https://pbs.twimg.com/profile_banners/1561830884/1482735667" TargetMode="External"/><Relationship Id="rId6168" Type="http://schemas.openxmlformats.org/officeDocument/2006/relationships/hyperlink" Target="https://twitter.com/big_shout" TargetMode="External"/><Relationship Id="rId140" Type="http://schemas.openxmlformats.org/officeDocument/2006/relationships/hyperlink" Target="http://pbs.twimg.com/profile_background_images/530021613/trump_scotland__43_of_70_cc.jpg" TargetMode="External"/><Relationship Id="rId3969" Type="http://schemas.openxmlformats.org/officeDocument/2006/relationships/hyperlink" Target="http://abs.twimg.com/images/themes/theme1/bg.png" TargetMode="External"/><Relationship Id="rId5184" Type="http://schemas.openxmlformats.org/officeDocument/2006/relationships/hyperlink" Target="http://pbs.twimg.com/profile_images/815216035007778816/0Oe-3KAB_normal.jpg" TargetMode="External"/><Relationship Id="rId5391" Type="http://schemas.openxmlformats.org/officeDocument/2006/relationships/hyperlink" Target="https://twitter.com/rodbamberry" TargetMode="External"/><Relationship Id="rId6028" Type="http://schemas.openxmlformats.org/officeDocument/2006/relationships/hyperlink" Target="https://twitter.com/roguepotusstaff" TargetMode="External"/><Relationship Id="rId6235" Type="http://schemas.openxmlformats.org/officeDocument/2006/relationships/hyperlink" Target="https://twitter.com/samuelgrubbs1" TargetMode="External"/><Relationship Id="rId6" Type="http://schemas.openxmlformats.org/officeDocument/2006/relationships/hyperlink" Target="http://t.co/3TDjFYMLma" TargetMode="External"/><Relationship Id="rId2778" Type="http://schemas.openxmlformats.org/officeDocument/2006/relationships/hyperlink" Target="https://t.co/qf5cyVxTtJ" TargetMode="External"/><Relationship Id="rId2985" Type="http://schemas.openxmlformats.org/officeDocument/2006/relationships/hyperlink" Target="https://pbs.twimg.com/profile_banners/24746929/1369310304" TargetMode="External"/><Relationship Id="rId3829" Type="http://schemas.openxmlformats.org/officeDocument/2006/relationships/hyperlink" Target="http://abs.twimg.com/images/themes/theme1/bg.png" TargetMode="External"/><Relationship Id="rId5044" Type="http://schemas.openxmlformats.org/officeDocument/2006/relationships/hyperlink" Target="http://pbs.twimg.com/profile_images/2797636677/449246ccb93f127720162730f8b2a136_normal.jpeg" TargetMode="External"/><Relationship Id="rId957" Type="http://schemas.openxmlformats.org/officeDocument/2006/relationships/hyperlink" Target="https://twitter.com/politico" TargetMode="External"/><Relationship Id="rId1587" Type="http://schemas.openxmlformats.org/officeDocument/2006/relationships/hyperlink" Target="http://abs.twimg.com/images/themes/theme1/bg.png" TargetMode="External"/><Relationship Id="rId1794" Type="http://schemas.openxmlformats.org/officeDocument/2006/relationships/hyperlink" Target="http://pbs.twimg.com/profile_background_images/91667897/bg_kaewmala_twitter1.gif" TargetMode="External"/><Relationship Id="rId2638" Type="http://schemas.openxmlformats.org/officeDocument/2006/relationships/hyperlink" Target="http://t.co/B0DkOFXy5f" TargetMode="External"/><Relationship Id="rId2845" Type="http://schemas.openxmlformats.org/officeDocument/2006/relationships/hyperlink" Target="https://t.co/8dI7z9CmM9" TargetMode="External"/><Relationship Id="rId5251" Type="http://schemas.openxmlformats.org/officeDocument/2006/relationships/hyperlink" Target="http://pbs.twimg.com/profile_images/829181691432464385/n6mS5LYJ_normal.jpg" TargetMode="External"/><Relationship Id="rId86" Type="http://schemas.openxmlformats.org/officeDocument/2006/relationships/hyperlink" Target="https://pbs.twimg.com/profile_banners/101489570/1472168517" TargetMode="External"/><Relationship Id="rId817" Type="http://schemas.openxmlformats.org/officeDocument/2006/relationships/hyperlink" Target="https://twitter.com/hayalaalfalah" TargetMode="External"/><Relationship Id="rId1447" Type="http://schemas.openxmlformats.org/officeDocument/2006/relationships/hyperlink" Target="https://pbs.twimg.com/profile_banners/824440466460606466/1485397305" TargetMode="External"/><Relationship Id="rId1654" Type="http://schemas.openxmlformats.org/officeDocument/2006/relationships/hyperlink" Target="http://abs.twimg.com/images/themes/theme1/bg.png" TargetMode="External"/><Relationship Id="rId1861" Type="http://schemas.openxmlformats.org/officeDocument/2006/relationships/hyperlink" Target="http://pbs.twimg.com/profile_images/815389156507385856/iuqOmd8O_normal.jpg" TargetMode="External"/><Relationship Id="rId2705" Type="http://schemas.openxmlformats.org/officeDocument/2006/relationships/hyperlink" Target="https://t.co/EX4MrukhMi" TargetMode="External"/><Relationship Id="rId2912" Type="http://schemas.openxmlformats.org/officeDocument/2006/relationships/hyperlink" Target="http://t.co/Fs5tCgWVjB" TargetMode="External"/><Relationship Id="rId4060" Type="http://schemas.openxmlformats.org/officeDocument/2006/relationships/hyperlink" Target="http://pbs.twimg.com/profile_background_images/517093855414329344/ZNOqf0FP.jpeg" TargetMode="External"/><Relationship Id="rId5111" Type="http://schemas.openxmlformats.org/officeDocument/2006/relationships/hyperlink" Target="http://pbs.twimg.com/profile_images/597509584413163521/dptbVH1m_normal.jpg" TargetMode="External"/><Relationship Id="rId1307" Type="http://schemas.openxmlformats.org/officeDocument/2006/relationships/hyperlink" Target="https://pbs.twimg.com/profile_banners/120336683/1421037090" TargetMode="External"/><Relationship Id="rId1514" Type="http://schemas.openxmlformats.org/officeDocument/2006/relationships/hyperlink" Target="http://pbs.twimg.com/profile_background_images/826295932/0b3a402b9b970fd8198056c099711c8d.jpeg" TargetMode="External"/><Relationship Id="rId1721" Type="http://schemas.openxmlformats.org/officeDocument/2006/relationships/hyperlink" Target="http://abs.twimg.com/images/themes/theme1/bg.png" TargetMode="External"/><Relationship Id="rId4877" Type="http://schemas.openxmlformats.org/officeDocument/2006/relationships/hyperlink" Target="http://pbs.twimg.com/profile_images/772280522135441408/VtuX_d-Y_normal.jpg" TargetMode="External"/><Relationship Id="rId5928" Type="http://schemas.openxmlformats.org/officeDocument/2006/relationships/hyperlink" Target="https://twitter.com/kathystricker2" TargetMode="External"/><Relationship Id="rId13" Type="http://schemas.openxmlformats.org/officeDocument/2006/relationships/hyperlink" Target="https://t.co/oaCySdhjNG" TargetMode="External"/><Relationship Id="rId3479" Type="http://schemas.openxmlformats.org/officeDocument/2006/relationships/hyperlink" Target="https://pbs.twimg.com/profile_banners/794602422996004864/1485526823" TargetMode="External"/><Relationship Id="rId3686" Type="http://schemas.openxmlformats.org/officeDocument/2006/relationships/hyperlink" Target="http://abs.twimg.com/images/themes/theme1/bg.png" TargetMode="External"/><Relationship Id="rId6092" Type="http://schemas.openxmlformats.org/officeDocument/2006/relationships/hyperlink" Target="https://twitter.com/anmolalphonso" TargetMode="External"/><Relationship Id="rId2288" Type="http://schemas.openxmlformats.org/officeDocument/2006/relationships/hyperlink" Target="https://twitter.com/pemwaldron" TargetMode="External"/><Relationship Id="rId2495" Type="http://schemas.openxmlformats.org/officeDocument/2006/relationships/hyperlink" Target="https://twitter.com/fgreglo" TargetMode="External"/><Relationship Id="rId3339" Type="http://schemas.openxmlformats.org/officeDocument/2006/relationships/hyperlink" Target="https://pbs.twimg.com/profile_banners/24134661/1468500411" TargetMode="External"/><Relationship Id="rId3893" Type="http://schemas.openxmlformats.org/officeDocument/2006/relationships/hyperlink" Target="http://pbs.twimg.com/profile_background_images/710339675/19384dfeef65802f6162194931961719.jpeg" TargetMode="External"/><Relationship Id="rId4737" Type="http://schemas.openxmlformats.org/officeDocument/2006/relationships/hyperlink" Target="http://pbs.twimg.com/profile_images/526477739792953344/jsZTtbBe_normal.png" TargetMode="External"/><Relationship Id="rId4944" Type="http://schemas.openxmlformats.org/officeDocument/2006/relationships/hyperlink" Target="http://pbs.twimg.com/profile_images/752644353533829120/Mr2IdOfm_normal.jpg" TargetMode="External"/><Relationship Id="rId467" Type="http://schemas.openxmlformats.org/officeDocument/2006/relationships/hyperlink" Target="https://pbs.twimg.com/profile_banners/149057543/1374528635" TargetMode="External"/><Relationship Id="rId1097" Type="http://schemas.openxmlformats.org/officeDocument/2006/relationships/hyperlink" Target="https://t.co/jXdkugS6dA" TargetMode="External"/><Relationship Id="rId2148" Type="http://schemas.openxmlformats.org/officeDocument/2006/relationships/hyperlink" Target="http://pbs.twimg.com/profile_images/819403784786825216/u6fPBmRE_normal.jpg" TargetMode="External"/><Relationship Id="rId3546" Type="http://schemas.openxmlformats.org/officeDocument/2006/relationships/hyperlink" Target="https://pbs.twimg.com/profile_banners/2918760304/1484705698" TargetMode="External"/><Relationship Id="rId3753" Type="http://schemas.openxmlformats.org/officeDocument/2006/relationships/hyperlink" Target="http://abs.twimg.com/images/themes/theme19/bg.gif" TargetMode="External"/><Relationship Id="rId3960" Type="http://schemas.openxmlformats.org/officeDocument/2006/relationships/hyperlink" Target="http://abs.twimg.com/images/themes/theme10/bg.gif" TargetMode="External"/><Relationship Id="rId4804" Type="http://schemas.openxmlformats.org/officeDocument/2006/relationships/hyperlink" Target="http://pbs.twimg.com/profile_images/555382946534682624/0mr4xevm_normal.png" TargetMode="External"/><Relationship Id="rId674" Type="http://schemas.openxmlformats.org/officeDocument/2006/relationships/hyperlink" Target="http://pbs.twimg.com/profile_images/464817603068706816/eTe7Cek1_normal.jpeg" TargetMode="External"/><Relationship Id="rId881" Type="http://schemas.openxmlformats.org/officeDocument/2006/relationships/hyperlink" Target="https://twitter.com/maike_spraul" TargetMode="External"/><Relationship Id="rId2355" Type="http://schemas.openxmlformats.org/officeDocument/2006/relationships/hyperlink" Target="https://twitter.com/georgetakei" TargetMode="External"/><Relationship Id="rId2562" Type="http://schemas.openxmlformats.org/officeDocument/2006/relationships/hyperlink" Target="https://twitter.com/darnsharn" TargetMode="External"/><Relationship Id="rId3406" Type="http://schemas.openxmlformats.org/officeDocument/2006/relationships/hyperlink" Target="https://pbs.twimg.com/profile_banners/318834990/1438279967" TargetMode="External"/><Relationship Id="rId3613" Type="http://schemas.openxmlformats.org/officeDocument/2006/relationships/hyperlink" Target="https://pbs.twimg.com/profile_banners/701900575617720320/1456181848" TargetMode="External"/><Relationship Id="rId3820" Type="http://schemas.openxmlformats.org/officeDocument/2006/relationships/hyperlink" Target="http://abs.twimg.com/images/themes/theme1/bg.png" TargetMode="External"/><Relationship Id="rId327" Type="http://schemas.openxmlformats.org/officeDocument/2006/relationships/hyperlink" Target="https://twitter.com/ashashleysmiths" TargetMode="External"/><Relationship Id="rId534" Type="http://schemas.openxmlformats.org/officeDocument/2006/relationships/hyperlink" Target="http://pbs.twimg.com/profile_background_images/297649056/Better.jpg" TargetMode="External"/><Relationship Id="rId741" Type="http://schemas.openxmlformats.org/officeDocument/2006/relationships/hyperlink" Target="http://pbs.twimg.com/profile_images/556060000410296321/BXU9aiar_normal.png" TargetMode="External"/><Relationship Id="rId1164" Type="http://schemas.openxmlformats.org/officeDocument/2006/relationships/hyperlink" Target="https://pbs.twimg.com/profile_banners/822215679726100480/1485220055" TargetMode="External"/><Relationship Id="rId1371" Type="http://schemas.openxmlformats.org/officeDocument/2006/relationships/hyperlink" Target="https://pbs.twimg.com/profile_banners/3230944180/1477678506" TargetMode="External"/><Relationship Id="rId2008" Type="http://schemas.openxmlformats.org/officeDocument/2006/relationships/hyperlink" Target="http://pbs.twimg.com/profile_images/822811514054787073/euQT6zRp_normal.jpg" TargetMode="External"/><Relationship Id="rId2215" Type="http://schemas.openxmlformats.org/officeDocument/2006/relationships/hyperlink" Target="https://twitter.com/mselizabetho" TargetMode="External"/><Relationship Id="rId2422" Type="http://schemas.openxmlformats.org/officeDocument/2006/relationships/hyperlink" Target="https://twitter.com/vladpsychogist" TargetMode="External"/><Relationship Id="rId5578" Type="http://schemas.openxmlformats.org/officeDocument/2006/relationships/hyperlink" Target="https://twitter.com/laurajaxheights" TargetMode="External"/><Relationship Id="rId5785" Type="http://schemas.openxmlformats.org/officeDocument/2006/relationships/hyperlink" Target="https://twitter.com/tokyotyrell" TargetMode="External"/><Relationship Id="rId5992" Type="http://schemas.openxmlformats.org/officeDocument/2006/relationships/hyperlink" Target="https://twitter.com/iambosswrlter" TargetMode="External"/><Relationship Id="rId601" Type="http://schemas.openxmlformats.org/officeDocument/2006/relationships/hyperlink" Target="http://pbs.twimg.com/profile_background_images/378800000158380704/UBVDRQ9W.png" TargetMode="External"/><Relationship Id="rId1024" Type="http://schemas.openxmlformats.org/officeDocument/2006/relationships/hyperlink" Target="https://t.co/HtUoiTb9fW" TargetMode="External"/><Relationship Id="rId1231" Type="http://schemas.openxmlformats.org/officeDocument/2006/relationships/hyperlink" Target="https://pbs.twimg.com/profile_banners/24098233/1485737404" TargetMode="External"/><Relationship Id="rId4387" Type="http://schemas.openxmlformats.org/officeDocument/2006/relationships/hyperlink" Target="http://abs.twimg.com/images/themes/theme1/bg.png" TargetMode="External"/><Relationship Id="rId4594" Type="http://schemas.openxmlformats.org/officeDocument/2006/relationships/hyperlink" Target="http://pbs.twimg.com/profile_images/788921139053662208/Dfi3pMXu_normal.jpg" TargetMode="External"/><Relationship Id="rId5438" Type="http://schemas.openxmlformats.org/officeDocument/2006/relationships/hyperlink" Target="https://twitter.com/sinjinbugs" TargetMode="External"/><Relationship Id="rId5645" Type="http://schemas.openxmlformats.org/officeDocument/2006/relationships/hyperlink" Target="https://twitter.com/chefripley" TargetMode="External"/><Relationship Id="rId5852" Type="http://schemas.openxmlformats.org/officeDocument/2006/relationships/hyperlink" Target="https://twitter.com/mrjimbob" TargetMode="External"/><Relationship Id="rId3196" Type="http://schemas.openxmlformats.org/officeDocument/2006/relationships/hyperlink" Target="https://pbs.twimg.com/profile_banners/23978727/1486570467" TargetMode="External"/><Relationship Id="rId4247" Type="http://schemas.openxmlformats.org/officeDocument/2006/relationships/hyperlink" Target="http://abs.twimg.com/images/themes/theme9/bg.gif" TargetMode="External"/><Relationship Id="rId4454" Type="http://schemas.openxmlformats.org/officeDocument/2006/relationships/hyperlink" Target="http://pbs.twimg.com/profile_images/785848912322109440/IkRY8YCu_normal.jpg" TargetMode="External"/><Relationship Id="rId4661" Type="http://schemas.openxmlformats.org/officeDocument/2006/relationships/hyperlink" Target="http://pbs.twimg.com/profile_images/694861978519609345/s2gTEy37_normal.jpg" TargetMode="External"/><Relationship Id="rId5505" Type="http://schemas.openxmlformats.org/officeDocument/2006/relationships/hyperlink" Target="https://twitter.com/katie_flyline" TargetMode="External"/><Relationship Id="rId3056" Type="http://schemas.openxmlformats.org/officeDocument/2006/relationships/hyperlink" Target="https://pbs.twimg.com/profile_banners/92511984/1461624259" TargetMode="External"/><Relationship Id="rId3263" Type="http://schemas.openxmlformats.org/officeDocument/2006/relationships/hyperlink" Target="https://pbs.twimg.com/profile_banners/29442313/1430854323" TargetMode="External"/><Relationship Id="rId3470" Type="http://schemas.openxmlformats.org/officeDocument/2006/relationships/hyperlink" Target="https://pbs.twimg.com/profile_banners/1552383385/1483392862" TargetMode="External"/><Relationship Id="rId4107" Type="http://schemas.openxmlformats.org/officeDocument/2006/relationships/hyperlink" Target="http://abs.twimg.com/images/themes/theme1/bg.png" TargetMode="External"/><Relationship Id="rId4314" Type="http://schemas.openxmlformats.org/officeDocument/2006/relationships/hyperlink" Target="http://abs.twimg.com/images/themes/theme1/bg.png" TargetMode="External"/><Relationship Id="rId5712" Type="http://schemas.openxmlformats.org/officeDocument/2006/relationships/hyperlink" Target="https://twitter.com/brics_jp" TargetMode="External"/><Relationship Id="rId184" Type="http://schemas.openxmlformats.org/officeDocument/2006/relationships/hyperlink" Target="http://pbs.twimg.com/profile_images/534890119/00000_copy_normal.png" TargetMode="External"/><Relationship Id="rId391" Type="http://schemas.openxmlformats.org/officeDocument/2006/relationships/hyperlink" Target="https://t.co/rIuBZcwf2S" TargetMode="External"/><Relationship Id="rId1908" Type="http://schemas.openxmlformats.org/officeDocument/2006/relationships/hyperlink" Target="http://pbs.twimg.com/profile_images/811704521323737088/4xhjV1S0_normal.jpg" TargetMode="External"/><Relationship Id="rId2072" Type="http://schemas.openxmlformats.org/officeDocument/2006/relationships/hyperlink" Target="http://pbs.twimg.com/profile_images/804848809415233536/uN57P8Ab_normal.jpg" TargetMode="External"/><Relationship Id="rId3123" Type="http://schemas.openxmlformats.org/officeDocument/2006/relationships/hyperlink" Target="https://pbs.twimg.com/profile_banners/1017331134/1355751691" TargetMode="External"/><Relationship Id="rId4521" Type="http://schemas.openxmlformats.org/officeDocument/2006/relationships/hyperlink" Target="http://pbs.twimg.com/profile_images/758865099696111621/p05sfSoh_normal.jpg" TargetMode="External"/><Relationship Id="rId251" Type="http://schemas.openxmlformats.org/officeDocument/2006/relationships/hyperlink" Target="http://pbs.twimg.com/profile_images/813663483786989568/M_vF6Xwy_normal.jpg" TargetMode="External"/><Relationship Id="rId3330" Type="http://schemas.openxmlformats.org/officeDocument/2006/relationships/hyperlink" Target="https://pbs.twimg.com/profile_banners/1179710990/1394814697" TargetMode="External"/><Relationship Id="rId5088" Type="http://schemas.openxmlformats.org/officeDocument/2006/relationships/hyperlink" Target="http://pbs.twimg.com/profile_images/787513765113786368/4QjrrGph_normal.jpg" TargetMode="External"/><Relationship Id="rId6139" Type="http://schemas.openxmlformats.org/officeDocument/2006/relationships/hyperlink" Target="https://twitter.com/twtsastro" TargetMode="External"/><Relationship Id="rId2889" Type="http://schemas.openxmlformats.org/officeDocument/2006/relationships/hyperlink" Target="https://t.co/DpBgrMKB0j" TargetMode="External"/><Relationship Id="rId5295" Type="http://schemas.openxmlformats.org/officeDocument/2006/relationships/hyperlink" Target="http://pbs.twimg.com/profile_images/811944338964017152/Sa1_ma1z_normal.jpg" TargetMode="External"/><Relationship Id="rId111" Type="http://schemas.openxmlformats.org/officeDocument/2006/relationships/hyperlink" Target="https://pbs.twimg.com/profile_banners/544582226/1422315910" TargetMode="External"/><Relationship Id="rId1698" Type="http://schemas.openxmlformats.org/officeDocument/2006/relationships/hyperlink" Target="http://abs.twimg.com/images/themes/theme1/bg.png" TargetMode="External"/><Relationship Id="rId2749" Type="http://schemas.openxmlformats.org/officeDocument/2006/relationships/hyperlink" Target="http://t.co/PLH3Er2odC" TargetMode="External"/><Relationship Id="rId2956" Type="http://schemas.openxmlformats.org/officeDocument/2006/relationships/hyperlink" Target="https://pbs.twimg.com/profile_banners/36652279/1454452893" TargetMode="External"/><Relationship Id="rId5155" Type="http://schemas.openxmlformats.org/officeDocument/2006/relationships/hyperlink" Target="http://pbs.twimg.com/profile_images/743939643738034176/WkGloI0u_normal.jpg" TargetMode="External"/><Relationship Id="rId5362" Type="http://schemas.openxmlformats.org/officeDocument/2006/relationships/hyperlink" Target="https://twitter.com/anthonymcintyre" TargetMode="External"/><Relationship Id="rId6206" Type="http://schemas.openxmlformats.org/officeDocument/2006/relationships/hyperlink" Target="https://twitter.com/rezashaer" TargetMode="External"/><Relationship Id="rId928" Type="http://schemas.openxmlformats.org/officeDocument/2006/relationships/hyperlink" Target="https://twitter.com/shawnatrick" TargetMode="External"/><Relationship Id="rId1558" Type="http://schemas.openxmlformats.org/officeDocument/2006/relationships/hyperlink" Target="http://abs.twimg.com/images/themes/theme8/bg.gif" TargetMode="External"/><Relationship Id="rId1765" Type="http://schemas.openxmlformats.org/officeDocument/2006/relationships/hyperlink" Target="http://pbs.twimg.com/profile_background_images/455639480037158914/4I6BsRoK.jpeg" TargetMode="External"/><Relationship Id="rId2609" Type="http://schemas.openxmlformats.org/officeDocument/2006/relationships/hyperlink" Target="http://t.co/FLqEJoOqn5" TargetMode="External"/><Relationship Id="rId4171" Type="http://schemas.openxmlformats.org/officeDocument/2006/relationships/hyperlink" Target="http://pbs.twimg.com/profile_background_images/789662214/5252698b2edb47f16737c77c341f7ce3.jpeg" TargetMode="External"/><Relationship Id="rId5015" Type="http://schemas.openxmlformats.org/officeDocument/2006/relationships/hyperlink" Target="http://pbs.twimg.com/profile_images/828386989435142145/qmpSx_gc_normal.jpg" TargetMode="External"/><Relationship Id="rId5222" Type="http://schemas.openxmlformats.org/officeDocument/2006/relationships/hyperlink" Target="http://pbs.twimg.com/profile_images/823136088025862144/CK7qMjTb_normal.jpg" TargetMode="External"/><Relationship Id="rId57" Type="http://schemas.openxmlformats.org/officeDocument/2006/relationships/hyperlink" Target="https://pbs.twimg.com/profile_banners/2800608903/1412277912" TargetMode="External"/><Relationship Id="rId1418" Type="http://schemas.openxmlformats.org/officeDocument/2006/relationships/hyperlink" Target="https://pbs.twimg.com/profile_banners/2373735295/1480617808" TargetMode="External"/><Relationship Id="rId1972" Type="http://schemas.openxmlformats.org/officeDocument/2006/relationships/hyperlink" Target="http://pbs.twimg.com/profile_images/477598819715395585/g0lGqC_J_normal.jpeg" TargetMode="External"/><Relationship Id="rId2816" Type="http://schemas.openxmlformats.org/officeDocument/2006/relationships/hyperlink" Target="https://t.co/mCpVmIWd0u" TargetMode="External"/><Relationship Id="rId4031" Type="http://schemas.openxmlformats.org/officeDocument/2006/relationships/hyperlink" Target="http://abs.twimg.com/images/themes/theme1/bg.png" TargetMode="External"/><Relationship Id="rId1625" Type="http://schemas.openxmlformats.org/officeDocument/2006/relationships/hyperlink" Target="http://abs.twimg.com/images/themes/theme4/bg.gif" TargetMode="External"/><Relationship Id="rId1832" Type="http://schemas.openxmlformats.org/officeDocument/2006/relationships/hyperlink" Target="http://abs.twimg.com/sticky/default_profile_images/default_profile_0_normal.png" TargetMode="External"/><Relationship Id="rId4988" Type="http://schemas.openxmlformats.org/officeDocument/2006/relationships/hyperlink" Target="http://pbs.twimg.com/profile_images/1648393748/NV112011_normal.jpg" TargetMode="External"/><Relationship Id="rId3797" Type="http://schemas.openxmlformats.org/officeDocument/2006/relationships/hyperlink" Target="http://pbs.twimg.com/profile_background_images/177485899/Comment_twitter.png" TargetMode="External"/><Relationship Id="rId4848" Type="http://schemas.openxmlformats.org/officeDocument/2006/relationships/hyperlink" Target="http://pbs.twimg.com/profile_images/829899619777798145/KP05BA5H_normal.jpg" TargetMode="External"/><Relationship Id="rId6063" Type="http://schemas.openxmlformats.org/officeDocument/2006/relationships/hyperlink" Target="https://twitter.com/mathum1" TargetMode="External"/><Relationship Id="rId2399" Type="http://schemas.openxmlformats.org/officeDocument/2006/relationships/hyperlink" Target="https://twitter.com/gregghenson" TargetMode="External"/><Relationship Id="rId3657" Type="http://schemas.openxmlformats.org/officeDocument/2006/relationships/hyperlink" Target="http://abs.twimg.com/images/themes/theme1/bg.png" TargetMode="External"/><Relationship Id="rId3864" Type="http://schemas.openxmlformats.org/officeDocument/2006/relationships/hyperlink" Target="http://pbs.twimg.com/profile_background_images/83614314/whenthenight-500.jpg" TargetMode="External"/><Relationship Id="rId4708" Type="http://schemas.openxmlformats.org/officeDocument/2006/relationships/hyperlink" Target="http://pbs.twimg.com/profile_images/807725902373257217/ewk0xEmg_normal.jpg" TargetMode="External"/><Relationship Id="rId4915" Type="http://schemas.openxmlformats.org/officeDocument/2006/relationships/hyperlink" Target="http://pbs.twimg.com/profile_images/520574137513680896/XXVHSLR2_normal.png" TargetMode="External"/><Relationship Id="rId578" Type="http://schemas.openxmlformats.org/officeDocument/2006/relationships/hyperlink" Target="http://abs.twimg.com/images/themes/theme1/bg.png" TargetMode="External"/><Relationship Id="rId785" Type="http://schemas.openxmlformats.org/officeDocument/2006/relationships/hyperlink" Target="http://pbs.twimg.com/profile_images/539585073054773248/9YiCC57m_normal.jpeg" TargetMode="External"/><Relationship Id="rId992" Type="http://schemas.openxmlformats.org/officeDocument/2006/relationships/hyperlink" Target="https://t.co/ZE5tvVJPIE" TargetMode="External"/><Relationship Id="rId2259" Type="http://schemas.openxmlformats.org/officeDocument/2006/relationships/hyperlink" Target="https://twitter.com/oddlings" TargetMode="External"/><Relationship Id="rId2466" Type="http://schemas.openxmlformats.org/officeDocument/2006/relationships/hyperlink" Target="https://twitter.com/annebdep" TargetMode="External"/><Relationship Id="rId2673" Type="http://schemas.openxmlformats.org/officeDocument/2006/relationships/hyperlink" Target="https://t.co/fFJ5yv61sn" TargetMode="External"/><Relationship Id="rId2880" Type="http://schemas.openxmlformats.org/officeDocument/2006/relationships/hyperlink" Target="https://t.co/eCShY9Uxo4" TargetMode="External"/><Relationship Id="rId3517" Type="http://schemas.openxmlformats.org/officeDocument/2006/relationships/hyperlink" Target="https://pbs.twimg.com/profile_banners/2260349348/1434540821" TargetMode="External"/><Relationship Id="rId3724" Type="http://schemas.openxmlformats.org/officeDocument/2006/relationships/hyperlink" Target="http://pbs.twimg.com/profile_background_images/378800000038133737/2167eacb436a98779a34f80205ad1799.jpeg" TargetMode="External"/><Relationship Id="rId3931" Type="http://schemas.openxmlformats.org/officeDocument/2006/relationships/hyperlink" Target="http://abs.twimg.com/images/themes/theme1/bg.png" TargetMode="External"/><Relationship Id="rId6130" Type="http://schemas.openxmlformats.org/officeDocument/2006/relationships/hyperlink" Target="https://twitter.com/diarioherculino" TargetMode="External"/><Relationship Id="rId438" Type="http://schemas.openxmlformats.org/officeDocument/2006/relationships/hyperlink" Target="https://pbs.twimg.com/profile_banners/5392522/1406560384" TargetMode="External"/><Relationship Id="rId645" Type="http://schemas.openxmlformats.org/officeDocument/2006/relationships/hyperlink" Target="http://abs.twimg.com/images/themes/theme1/bg.png" TargetMode="External"/><Relationship Id="rId852" Type="http://schemas.openxmlformats.org/officeDocument/2006/relationships/hyperlink" Target="https://twitter.com/rtvislam" TargetMode="External"/><Relationship Id="rId1068" Type="http://schemas.openxmlformats.org/officeDocument/2006/relationships/hyperlink" Target="https://t.co/3F1uKozTwB" TargetMode="External"/><Relationship Id="rId1275" Type="http://schemas.openxmlformats.org/officeDocument/2006/relationships/hyperlink" Target="https://pbs.twimg.com/profile_banners/2421298825/1482767317" TargetMode="External"/><Relationship Id="rId1482" Type="http://schemas.openxmlformats.org/officeDocument/2006/relationships/hyperlink" Target="http://pbs.twimg.com/profile_background_images/664702731/86c381681df4b45827f96cf70f499268.png" TargetMode="External"/><Relationship Id="rId2119" Type="http://schemas.openxmlformats.org/officeDocument/2006/relationships/hyperlink" Target="http://pbs.twimg.com/profile_images/816064015898124289/DBMClGzs_normal.jpg" TargetMode="External"/><Relationship Id="rId2326" Type="http://schemas.openxmlformats.org/officeDocument/2006/relationships/hyperlink" Target="https://twitter.com/freedomsbride" TargetMode="External"/><Relationship Id="rId2533" Type="http://schemas.openxmlformats.org/officeDocument/2006/relationships/hyperlink" Target="https://twitter.com/middleeasteye" TargetMode="External"/><Relationship Id="rId2740" Type="http://schemas.openxmlformats.org/officeDocument/2006/relationships/hyperlink" Target="http://t.co/hXiwikSC7t" TargetMode="External"/><Relationship Id="rId5689" Type="http://schemas.openxmlformats.org/officeDocument/2006/relationships/hyperlink" Target="https://twitter.com/yunusa_ysf" TargetMode="External"/><Relationship Id="rId5896" Type="http://schemas.openxmlformats.org/officeDocument/2006/relationships/hyperlink" Target="https://twitter.com/wtflily" TargetMode="External"/><Relationship Id="rId505" Type="http://schemas.openxmlformats.org/officeDocument/2006/relationships/hyperlink" Target="https://pbs.twimg.com/profile_banners/82714485/1397611208" TargetMode="External"/><Relationship Id="rId712" Type="http://schemas.openxmlformats.org/officeDocument/2006/relationships/hyperlink" Target="http://pbs.twimg.com/profile_images/378800000701994656/cfcb3098d68d69673157fdbfebc522d5_normal.jpeg" TargetMode="External"/><Relationship Id="rId1135" Type="http://schemas.openxmlformats.org/officeDocument/2006/relationships/hyperlink" Target="https://t.co/5b5CUbrEUV" TargetMode="External"/><Relationship Id="rId1342" Type="http://schemas.openxmlformats.org/officeDocument/2006/relationships/hyperlink" Target="https://pbs.twimg.com/profile_banners/427373695/1469379344" TargetMode="External"/><Relationship Id="rId4498" Type="http://schemas.openxmlformats.org/officeDocument/2006/relationships/hyperlink" Target="http://pbs.twimg.com/profile_images/678967787637874692/NHj7IfyD_normal.jpg" TargetMode="External"/><Relationship Id="rId5549" Type="http://schemas.openxmlformats.org/officeDocument/2006/relationships/hyperlink" Target="https://twitter.com/aimgilmour" TargetMode="External"/><Relationship Id="rId1202" Type="http://schemas.openxmlformats.org/officeDocument/2006/relationships/hyperlink" Target="https://pbs.twimg.com/profile_banners/113410319/1355521436" TargetMode="External"/><Relationship Id="rId2600" Type="http://schemas.openxmlformats.org/officeDocument/2006/relationships/hyperlink" Target="http://t.co/b7WYqxaxsG" TargetMode="External"/><Relationship Id="rId4358" Type="http://schemas.openxmlformats.org/officeDocument/2006/relationships/hyperlink" Target="http://abs.twimg.com/images/themes/theme1/bg.png" TargetMode="External"/><Relationship Id="rId5409" Type="http://schemas.openxmlformats.org/officeDocument/2006/relationships/hyperlink" Target="https://twitter.com/maloney875" TargetMode="External"/><Relationship Id="rId5756" Type="http://schemas.openxmlformats.org/officeDocument/2006/relationships/hyperlink" Target="https://twitter.com/lorenz_louise" TargetMode="External"/><Relationship Id="rId5963" Type="http://schemas.openxmlformats.org/officeDocument/2006/relationships/hyperlink" Target="https://twitter.com/hrhjorge" TargetMode="External"/><Relationship Id="rId3167" Type="http://schemas.openxmlformats.org/officeDocument/2006/relationships/hyperlink" Target="https://pbs.twimg.com/profile_banners/810874476737024000/1486080235" TargetMode="External"/><Relationship Id="rId4565" Type="http://schemas.openxmlformats.org/officeDocument/2006/relationships/hyperlink" Target="http://pbs.twimg.com/profile_images/3128775049/c650c327ae713eda2f61b2bcd49df685_normal.jpeg" TargetMode="External"/><Relationship Id="rId4772" Type="http://schemas.openxmlformats.org/officeDocument/2006/relationships/hyperlink" Target="http://pbs.twimg.com/profile_images/634401413854969856/9hwTDFIt_normal.jpg" TargetMode="External"/><Relationship Id="rId5616" Type="http://schemas.openxmlformats.org/officeDocument/2006/relationships/hyperlink" Target="https://twitter.com/artifaxgaming" TargetMode="External"/><Relationship Id="rId5823" Type="http://schemas.openxmlformats.org/officeDocument/2006/relationships/hyperlink" Target="https://twitter.com/hester216p" TargetMode="External"/><Relationship Id="rId295" Type="http://schemas.openxmlformats.org/officeDocument/2006/relationships/hyperlink" Target="https://twitter.com/taubherald" TargetMode="External"/><Relationship Id="rId3374" Type="http://schemas.openxmlformats.org/officeDocument/2006/relationships/hyperlink" Target="https://pbs.twimg.com/profile_banners/94081671/1484143788" TargetMode="External"/><Relationship Id="rId3581" Type="http://schemas.openxmlformats.org/officeDocument/2006/relationships/hyperlink" Target="https://pbs.twimg.com/profile_banners/24729528/1485656014" TargetMode="External"/><Relationship Id="rId4218" Type="http://schemas.openxmlformats.org/officeDocument/2006/relationships/hyperlink" Target="http://pbs.twimg.com/profile_background_images/805106240/35b566b0ebcbe8c69a246d1777f21e9c.jpeg" TargetMode="External"/><Relationship Id="rId4425" Type="http://schemas.openxmlformats.org/officeDocument/2006/relationships/hyperlink" Target="http://abs.twimg.com/images/themes/theme9/bg.gif" TargetMode="External"/><Relationship Id="rId4632" Type="http://schemas.openxmlformats.org/officeDocument/2006/relationships/hyperlink" Target="http://pbs.twimg.com/profile_images/805135439321595904/x45-3eaA_normal.jpg" TargetMode="External"/><Relationship Id="rId2183" Type="http://schemas.openxmlformats.org/officeDocument/2006/relationships/hyperlink" Target="http://pbs.twimg.com/profile_images/824442677190160384/msjsQVzv_normal.jpg" TargetMode="External"/><Relationship Id="rId2390" Type="http://schemas.openxmlformats.org/officeDocument/2006/relationships/hyperlink" Target="https://twitter.com/touparish" TargetMode="External"/><Relationship Id="rId3027" Type="http://schemas.openxmlformats.org/officeDocument/2006/relationships/hyperlink" Target="https://pbs.twimg.com/profile_banners/3996875423/1483544727" TargetMode="External"/><Relationship Id="rId3234" Type="http://schemas.openxmlformats.org/officeDocument/2006/relationships/hyperlink" Target="https://pbs.twimg.com/profile_banners/784099537015173120/1480534595" TargetMode="External"/><Relationship Id="rId3441" Type="http://schemas.openxmlformats.org/officeDocument/2006/relationships/hyperlink" Target="https://pbs.twimg.com/profile_banners/2969760609/1461240232" TargetMode="External"/><Relationship Id="rId155" Type="http://schemas.openxmlformats.org/officeDocument/2006/relationships/hyperlink" Target="http://abs.twimg.com/images/themes/theme1/bg.png" TargetMode="External"/><Relationship Id="rId362" Type="http://schemas.openxmlformats.org/officeDocument/2006/relationships/hyperlink" Target="http://t.co/sW2ixIAV2W" TargetMode="External"/><Relationship Id="rId2043" Type="http://schemas.openxmlformats.org/officeDocument/2006/relationships/hyperlink" Target="http://pbs.twimg.com/profile_images/781129539099455488/F9l_AeLV_normal.jpg" TargetMode="External"/><Relationship Id="rId2250" Type="http://schemas.openxmlformats.org/officeDocument/2006/relationships/hyperlink" Target="https://twitter.com/foxnewlife" TargetMode="External"/><Relationship Id="rId3301" Type="http://schemas.openxmlformats.org/officeDocument/2006/relationships/hyperlink" Target="https://pbs.twimg.com/profile_banners/905019768/1478676383" TargetMode="External"/><Relationship Id="rId5199" Type="http://schemas.openxmlformats.org/officeDocument/2006/relationships/hyperlink" Target="http://pbs.twimg.com/profile_images/825784157477466112/EBjBHJoX_normal.jpg" TargetMode="External"/><Relationship Id="rId222" Type="http://schemas.openxmlformats.org/officeDocument/2006/relationships/hyperlink" Target="http://pbs.twimg.com/profile_images/542349020744536064/jPcFiv7u_normal.jpeg" TargetMode="External"/><Relationship Id="rId2110" Type="http://schemas.openxmlformats.org/officeDocument/2006/relationships/hyperlink" Target="http://pbs.twimg.com/profile_images/825359218765135872/M4WvxF3q_normal.jpg" TargetMode="External"/><Relationship Id="rId5059" Type="http://schemas.openxmlformats.org/officeDocument/2006/relationships/hyperlink" Target="http://pbs.twimg.com/profile_images/1509358744/artrift-social-image_normal.jpg" TargetMode="External"/><Relationship Id="rId5266" Type="http://schemas.openxmlformats.org/officeDocument/2006/relationships/hyperlink" Target="http://pbs.twimg.com/profile_images/825686171766374400/JQa05vPP_normal.jpg" TargetMode="External"/><Relationship Id="rId5473" Type="http://schemas.openxmlformats.org/officeDocument/2006/relationships/hyperlink" Target="https://twitter.com/davekingthing" TargetMode="External"/><Relationship Id="rId5680" Type="http://schemas.openxmlformats.org/officeDocument/2006/relationships/hyperlink" Target="https://twitter.com/knottyxnapture" TargetMode="External"/><Relationship Id="rId4075" Type="http://schemas.openxmlformats.org/officeDocument/2006/relationships/hyperlink" Target="http://abs.twimg.com/images/themes/theme1/bg.png" TargetMode="External"/><Relationship Id="rId4282" Type="http://schemas.openxmlformats.org/officeDocument/2006/relationships/hyperlink" Target="http://abs.twimg.com/images/themes/theme1/bg.png" TargetMode="External"/><Relationship Id="rId5126" Type="http://schemas.openxmlformats.org/officeDocument/2006/relationships/hyperlink" Target="http://pbs.twimg.com/profile_images/763002176645967877/EGPoyZm5_normal.jpg" TargetMode="External"/><Relationship Id="rId5333" Type="http://schemas.openxmlformats.org/officeDocument/2006/relationships/hyperlink" Target="http://pbs.twimg.com/profile_images/796217783721873408/x_wKibai_normal.jpg" TargetMode="External"/><Relationship Id="rId1669" Type="http://schemas.openxmlformats.org/officeDocument/2006/relationships/hyperlink" Target="http://abs.twimg.com/images/themes/theme9/bg.gif" TargetMode="External"/><Relationship Id="rId1876" Type="http://schemas.openxmlformats.org/officeDocument/2006/relationships/hyperlink" Target="http://pbs.twimg.com/profile_images/815564524669509632/vO3ypy2t_normal.jpg" TargetMode="External"/><Relationship Id="rId2927" Type="http://schemas.openxmlformats.org/officeDocument/2006/relationships/hyperlink" Target="https://t.co/xIPmhgEHPB" TargetMode="External"/><Relationship Id="rId3091" Type="http://schemas.openxmlformats.org/officeDocument/2006/relationships/hyperlink" Target="https://pbs.twimg.com/profile_banners/31661179/1469112141" TargetMode="External"/><Relationship Id="rId4142" Type="http://schemas.openxmlformats.org/officeDocument/2006/relationships/hyperlink" Target="http://pbs.twimg.com/profile_background_images/61620640/bgpage.gif" TargetMode="External"/><Relationship Id="rId5540" Type="http://schemas.openxmlformats.org/officeDocument/2006/relationships/hyperlink" Target="https://twitter.com/justinalpertesq" TargetMode="External"/><Relationship Id="rId1529" Type="http://schemas.openxmlformats.org/officeDocument/2006/relationships/hyperlink" Target="http://abs.twimg.com/images/themes/theme1/bg.png" TargetMode="External"/><Relationship Id="rId1736" Type="http://schemas.openxmlformats.org/officeDocument/2006/relationships/hyperlink" Target="http://abs.twimg.com/images/themes/theme10/bg.gif" TargetMode="External"/><Relationship Id="rId1943" Type="http://schemas.openxmlformats.org/officeDocument/2006/relationships/hyperlink" Target="http://pbs.twimg.com/profile_images/479657689807867904/xnP-lbHm_normal.jpeg" TargetMode="External"/><Relationship Id="rId5400" Type="http://schemas.openxmlformats.org/officeDocument/2006/relationships/hyperlink" Target="https://twitter.com/mikiebarb" TargetMode="External"/><Relationship Id="rId28" Type="http://schemas.openxmlformats.org/officeDocument/2006/relationships/hyperlink" Target="https://t.co/OaH5WL19uo" TargetMode="External"/><Relationship Id="rId1803" Type="http://schemas.openxmlformats.org/officeDocument/2006/relationships/hyperlink" Target="http://pbs.twimg.com/profile_images/731988002206027776/c0HB7fbs_normal.jpg" TargetMode="External"/><Relationship Id="rId4002" Type="http://schemas.openxmlformats.org/officeDocument/2006/relationships/hyperlink" Target="http://abs.twimg.com/images/themes/theme18/bg.gif" TargetMode="External"/><Relationship Id="rId4959" Type="http://schemas.openxmlformats.org/officeDocument/2006/relationships/hyperlink" Target="http://pbs.twimg.com/profile_images/802686627365539840/GPvLV77H_normal.jpg" TargetMode="External"/><Relationship Id="rId3768" Type="http://schemas.openxmlformats.org/officeDocument/2006/relationships/hyperlink" Target="http://pbs.twimg.com/profile_background_images/619567763716050944/QqXz7JuD.jpg" TargetMode="External"/><Relationship Id="rId3975" Type="http://schemas.openxmlformats.org/officeDocument/2006/relationships/hyperlink" Target="http://abs.twimg.com/images/themes/theme1/bg.png" TargetMode="External"/><Relationship Id="rId4819" Type="http://schemas.openxmlformats.org/officeDocument/2006/relationships/hyperlink" Target="http://pbs.twimg.com/profile_images/378800000818796780/bc4cbf7bf1ee09423e6d55a08d9cf1f4_normal.jpeg" TargetMode="External"/><Relationship Id="rId6174" Type="http://schemas.openxmlformats.org/officeDocument/2006/relationships/hyperlink" Target="https://twitter.com/yungshimada" TargetMode="External"/><Relationship Id="rId689" Type="http://schemas.openxmlformats.org/officeDocument/2006/relationships/hyperlink" Target="http://pbs.twimg.com/profile_images/1229154553/wendy_sunglasses-crop_normal.jpg" TargetMode="External"/><Relationship Id="rId896" Type="http://schemas.openxmlformats.org/officeDocument/2006/relationships/hyperlink" Target="https://twitter.com/jackdeo1" TargetMode="External"/><Relationship Id="rId2577" Type="http://schemas.openxmlformats.org/officeDocument/2006/relationships/hyperlink" Target="http://watchyourback.com/" TargetMode="External"/><Relationship Id="rId2784" Type="http://schemas.openxmlformats.org/officeDocument/2006/relationships/hyperlink" Target="https://t.co/zVVuH5VaPL" TargetMode="External"/><Relationship Id="rId3628" Type="http://schemas.openxmlformats.org/officeDocument/2006/relationships/hyperlink" Target="https://pbs.twimg.com/profile_banners/45936499/1483727458" TargetMode="External"/><Relationship Id="rId5190" Type="http://schemas.openxmlformats.org/officeDocument/2006/relationships/hyperlink" Target="http://pbs.twimg.com/profile_images/3705431627/2d9a5fdb8efeba03e4f17c08a5dee0dd_normal.jpeg" TargetMode="External"/><Relationship Id="rId6034" Type="http://schemas.openxmlformats.org/officeDocument/2006/relationships/hyperlink" Target="https://twitter.com/montanamodi" TargetMode="External"/><Relationship Id="rId6241" Type="http://schemas.openxmlformats.org/officeDocument/2006/relationships/hyperlink" Target="https://twitter.com/xzeywaa" TargetMode="External"/><Relationship Id="rId549" Type="http://schemas.openxmlformats.org/officeDocument/2006/relationships/hyperlink" Target="http://abs.twimg.com/images/themes/theme18/bg.gif" TargetMode="External"/><Relationship Id="rId756" Type="http://schemas.openxmlformats.org/officeDocument/2006/relationships/hyperlink" Target="http://pbs.twimg.com/profile_images/3153911530/20ba1b5b03d54f0f7fae18dcbc4f7910_normal.jpeg" TargetMode="External"/><Relationship Id="rId1179" Type="http://schemas.openxmlformats.org/officeDocument/2006/relationships/hyperlink" Target="https://pbs.twimg.com/profile_banners/1592473860/1486096580" TargetMode="External"/><Relationship Id="rId1386" Type="http://schemas.openxmlformats.org/officeDocument/2006/relationships/hyperlink" Target="https://pbs.twimg.com/profile_banners/314750089/1456507289" TargetMode="External"/><Relationship Id="rId1593" Type="http://schemas.openxmlformats.org/officeDocument/2006/relationships/hyperlink" Target="http://pbs.twimg.com/profile_background_images/179863262/newsroom3.jpg" TargetMode="External"/><Relationship Id="rId2437" Type="http://schemas.openxmlformats.org/officeDocument/2006/relationships/hyperlink" Target="https://twitter.com/null" TargetMode="External"/><Relationship Id="rId2991" Type="http://schemas.openxmlformats.org/officeDocument/2006/relationships/hyperlink" Target="https://pbs.twimg.com/profile_banners/3258234753/1451040514" TargetMode="External"/><Relationship Id="rId3835" Type="http://schemas.openxmlformats.org/officeDocument/2006/relationships/hyperlink" Target="http://pbs.twimg.com/profile_background_images/472203552/517M-0Y1kwL__SS500_.jpg" TargetMode="External"/><Relationship Id="rId5050" Type="http://schemas.openxmlformats.org/officeDocument/2006/relationships/hyperlink" Target="http://pbs.twimg.com/profile_images/477439590232358913/xbZaJ1Ms_normal.jpeg" TargetMode="External"/><Relationship Id="rId6101" Type="http://schemas.openxmlformats.org/officeDocument/2006/relationships/hyperlink" Target="https://twitter.com/goidmaiik" TargetMode="External"/><Relationship Id="rId409" Type="http://schemas.openxmlformats.org/officeDocument/2006/relationships/hyperlink" Target="https://t.co/ezyCJGfPIG" TargetMode="External"/><Relationship Id="rId963" Type="http://schemas.openxmlformats.org/officeDocument/2006/relationships/hyperlink" Target="https://t.co/FEgfONkhE4" TargetMode="External"/><Relationship Id="rId1039" Type="http://schemas.openxmlformats.org/officeDocument/2006/relationships/hyperlink" Target="https://t.co/yY9ppNwM4o" TargetMode="External"/><Relationship Id="rId1246" Type="http://schemas.openxmlformats.org/officeDocument/2006/relationships/hyperlink" Target="https://pbs.twimg.com/profile_banners/790897803950260228/1486500650" TargetMode="External"/><Relationship Id="rId2644" Type="http://schemas.openxmlformats.org/officeDocument/2006/relationships/hyperlink" Target="http://t.co/eD35QUSWeL" TargetMode="External"/><Relationship Id="rId2851" Type="http://schemas.openxmlformats.org/officeDocument/2006/relationships/hyperlink" Target="https://t.co/AgbYDEG6hI" TargetMode="External"/><Relationship Id="rId3902" Type="http://schemas.openxmlformats.org/officeDocument/2006/relationships/hyperlink" Target="http://pbs.twimg.com/profile_background_images/530218958306021377/Wi1EzlT8.jpeg" TargetMode="External"/><Relationship Id="rId92" Type="http://schemas.openxmlformats.org/officeDocument/2006/relationships/hyperlink" Target="https://pbs.twimg.com/profile_banners/412396386/1484793294" TargetMode="External"/><Relationship Id="rId616" Type="http://schemas.openxmlformats.org/officeDocument/2006/relationships/hyperlink" Target="http://abs.twimg.com/images/themes/theme1/bg.png" TargetMode="External"/><Relationship Id="rId823" Type="http://schemas.openxmlformats.org/officeDocument/2006/relationships/hyperlink" Target="https://twitter.com/standardnews" TargetMode="External"/><Relationship Id="rId1453" Type="http://schemas.openxmlformats.org/officeDocument/2006/relationships/hyperlink" Target="http://pbs.twimg.com/profile_background_images/3744515/Picture_9.png" TargetMode="External"/><Relationship Id="rId1660" Type="http://schemas.openxmlformats.org/officeDocument/2006/relationships/hyperlink" Target="http://abs.twimg.com/images/themes/theme5/bg.gif" TargetMode="External"/><Relationship Id="rId2504" Type="http://schemas.openxmlformats.org/officeDocument/2006/relationships/hyperlink" Target="https://twitter.com/beelzebjorn" TargetMode="External"/><Relationship Id="rId2711" Type="http://schemas.openxmlformats.org/officeDocument/2006/relationships/hyperlink" Target="https://t.co/LEyluphA79" TargetMode="External"/><Relationship Id="rId5867" Type="http://schemas.openxmlformats.org/officeDocument/2006/relationships/hyperlink" Target="https://twitter.com/uspolnews247" TargetMode="External"/><Relationship Id="rId1106" Type="http://schemas.openxmlformats.org/officeDocument/2006/relationships/hyperlink" Target="https://t.co/NgzGYOIn5e" TargetMode="External"/><Relationship Id="rId1313" Type="http://schemas.openxmlformats.org/officeDocument/2006/relationships/hyperlink" Target="https://pbs.twimg.com/profile_banners/746195534/1426214307" TargetMode="External"/><Relationship Id="rId1520" Type="http://schemas.openxmlformats.org/officeDocument/2006/relationships/hyperlink" Target="http://pbs.twimg.com/profile_background_images/378800000091936952/e16b95735c512c954e2664e29b48c31a.jpeg" TargetMode="External"/><Relationship Id="rId4469" Type="http://schemas.openxmlformats.org/officeDocument/2006/relationships/hyperlink" Target="http://pbs.twimg.com/profile_images/2890230936/10f4edce1ae048461e778144ce853a55_normal.jpeg" TargetMode="External"/><Relationship Id="rId4676" Type="http://schemas.openxmlformats.org/officeDocument/2006/relationships/hyperlink" Target="http://pbs.twimg.com/profile_images/438727289480556545/RHA1Isho_normal.jpeg" TargetMode="External"/><Relationship Id="rId4883" Type="http://schemas.openxmlformats.org/officeDocument/2006/relationships/hyperlink" Target="http://pbs.twimg.com/profile_images/822891577412448257/lxTq3iMY_normal.jpg" TargetMode="External"/><Relationship Id="rId5727" Type="http://schemas.openxmlformats.org/officeDocument/2006/relationships/hyperlink" Target="https://twitter.com/kaimangaknight" TargetMode="External"/><Relationship Id="rId5934" Type="http://schemas.openxmlformats.org/officeDocument/2006/relationships/hyperlink" Target="https://twitter.com/lindagarceau" TargetMode="External"/><Relationship Id="rId3278" Type="http://schemas.openxmlformats.org/officeDocument/2006/relationships/hyperlink" Target="https://pbs.twimg.com/profile_banners/104069249/1403142035" TargetMode="External"/><Relationship Id="rId3485" Type="http://schemas.openxmlformats.org/officeDocument/2006/relationships/hyperlink" Target="https://pbs.twimg.com/profile_banners/43866979/1484560069" TargetMode="External"/><Relationship Id="rId3692" Type="http://schemas.openxmlformats.org/officeDocument/2006/relationships/hyperlink" Target="http://abs.twimg.com/images/themes/theme1/bg.png" TargetMode="External"/><Relationship Id="rId4329" Type="http://schemas.openxmlformats.org/officeDocument/2006/relationships/hyperlink" Target="http://pbs.twimg.com/profile_background_images/732159001/df69c9ad8d675b9cf74d17e5523d6813.jpeg" TargetMode="External"/><Relationship Id="rId4536" Type="http://schemas.openxmlformats.org/officeDocument/2006/relationships/hyperlink" Target="http://pbs.twimg.com/profile_images/827345042780065793/CuQ0UHjQ_normal.jpg" TargetMode="External"/><Relationship Id="rId4743" Type="http://schemas.openxmlformats.org/officeDocument/2006/relationships/hyperlink" Target="http://pbs.twimg.com/profile_images/694570370339344384/uqfhTiLY_normal.jpg" TargetMode="External"/><Relationship Id="rId4950" Type="http://schemas.openxmlformats.org/officeDocument/2006/relationships/hyperlink" Target="http://pbs.twimg.com/profile_images/601169065038589953/zoAyRuJP_normal.jpg" TargetMode="External"/><Relationship Id="rId199" Type="http://schemas.openxmlformats.org/officeDocument/2006/relationships/hyperlink" Target="http://pbs.twimg.com/profile_images/794654746342662144/hHnFe4Sx_normal.jpg" TargetMode="External"/><Relationship Id="rId2087" Type="http://schemas.openxmlformats.org/officeDocument/2006/relationships/hyperlink" Target="http://pbs.twimg.com/profile_images/792067181743923200/qgQ8yXl5_normal.jpg" TargetMode="External"/><Relationship Id="rId2294" Type="http://schemas.openxmlformats.org/officeDocument/2006/relationships/hyperlink" Target="https://twitter.com/realmuckmaker" TargetMode="External"/><Relationship Id="rId3138" Type="http://schemas.openxmlformats.org/officeDocument/2006/relationships/hyperlink" Target="https://pbs.twimg.com/profile_banners/2354909542/1403369047" TargetMode="External"/><Relationship Id="rId3345" Type="http://schemas.openxmlformats.org/officeDocument/2006/relationships/hyperlink" Target="https://pbs.twimg.com/profile_banners/751442908209786880/1485283392" TargetMode="External"/><Relationship Id="rId3552" Type="http://schemas.openxmlformats.org/officeDocument/2006/relationships/hyperlink" Target="https://pbs.twimg.com/profile_banners/22906355/1349040089" TargetMode="External"/><Relationship Id="rId4603" Type="http://schemas.openxmlformats.org/officeDocument/2006/relationships/hyperlink" Target="http://abs.twimg.com/sticky/default_profile_images/default_profile_1_normal.png" TargetMode="External"/><Relationship Id="rId266" Type="http://schemas.openxmlformats.org/officeDocument/2006/relationships/hyperlink" Target="https://twitter.com/dramapatrol" TargetMode="External"/><Relationship Id="rId473" Type="http://schemas.openxmlformats.org/officeDocument/2006/relationships/hyperlink" Target="https://pbs.twimg.com/profile_banners/435297255/1418556502" TargetMode="External"/><Relationship Id="rId680" Type="http://schemas.openxmlformats.org/officeDocument/2006/relationships/hyperlink" Target="http://pbs.twimg.com/profile_images/822854679319216129/G3Cfa61W_normal.jpg" TargetMode="External"/><Relationship Id="rId2154" Type="http://schemas.openxmlformats.org/officeDocument/2006/relationships/hyperlink" Target="http://pbs.twimg.com/profile_images/664535611068383232/nEyFvRat_normal.jpg" TargetMode="External"/><Relationship Id="rId2361" Type="http://schemas.openxmlformats.org/officeDocument/2006/relationships/hyperlink" Target="https://twitter.com/catherinehatf19" TargetMode="External"/><Relationship Id="rId3205" Type="http://schemas.openxmlformats.org/officeDocument/2006/relationships/hyperlink" Target="https://pbs.twimg.com/profile_banners/2588167693/1484021424" TargetMode="External"/><Relationship Id="rId3412" Type="http://schemas.openxmlformats.org/officeDocument/2006/relationships/hyperlink" Target="https://pbs.twimg.com/profile_banners/588226577/1439174258" TargetMode="External"/><Relationship Id="rId4810" Type="http://schemas.openxmlformats.org/officeDocument/2006/relationships/hyperlink" Target="http://pbs.twimg.com/profile_images/829773691751976964/xt9LFVVd_normal.jpg" TargetMode="External"/><Relationship Id="rId126" Type="http://schemas.openxmlformats.org/officeDocument/2006/relationships/hyperlink" Target="http://pbs.twimg.com/profile_background_images/200896162/tela_ofuxico_tt.2.jpg" TargetMode="External"/><Relationship Id="rId333" Type="http://schemas.openxmlformats.org/officeDocument/2006/relationships/hyperlink" Target="https://twitter.com/economictimes" TargetMode="External"/><Relationship Id="rId540" Type="http://schemas.openxmlformats.org/officeDocument/2006/relationships/hyperlink" Target="http://abs.twimg.com/images/themes/theme1/bg.png" TargetMode="External"/><Relationship Id="rId1170" Type="http://schemas.openxmlformats.org/officeDocument/2006/relationships/hyperlink" Target="https://pbs.twimg.com/profile_banners/19394188/1421190330" TargetMode="External"/><Relationship Id="rId2014" Type="http://schemas.openxmlformats.org/officeDocument/2006/relationships/hyperlink" Target="http://pbs.twimg.com/profile_images/685147079954591744/ZgBLG58g_normal.jpg" TargetMode="External"/><Relationship Id="rId2221" Type="http://schemas.openxmlformats.org/officeDocument/2006/relationships/hyperlink" Target="https://twitter.com/iam_psychodrama" TargetMode="External"/><Relationship Id="rId5377" Type="http://schemas.openxmlformats.org/officeDocument/2006/relationships/hyperlink" Target="https://twitter.com/tony_cleveland" TargetMode="External"/><Relationship Id="rId1030" Type="http://schemas.openxmlformats.org/officeDocument/2006/relationships/hyperlink" Target="https://t.co/HagZb5GsyR" TargetMode="External"/><Relationship Id="rId4186" Type="http://schemas.openxmlformats.org/officeDocument/2006/relationships/hyperlink" Target="http://pbs.twimg.com/profile_background_images/878401974/cbdb0dfb7ed3edaf63c57348373f5581.jpeg" TargetMode="External"/><Relationship Id="rId5584" Type="http://schemas.openxmlformats.org/officeDocument/2006/relationships/hyperlink" Target="https://twitter.com/seimim0905" TargetMode="External"/><Relationship Id="rId5791" Type="http://schemas.openxmlformats.org/officeDocument/2006/relationships/hyperlink" Target="https://twitter.com/bbcle" TargetMode="External"/><Relationship Id="rId400" Type="http://schemas.openxmlformats.org/officeDocument/2006/relationships/hyperlink" Target="https://t.co/vW5uM38Tix" TargetMode="External"/><Relationship Id="rId1987" Type="http://schemas.openxmlformats.org/officeDocument/2006/relationships/hyperlink" Target="http://pbs.twimg.com/profile_images/800734016886321152/QMFETOs2_normal.jpg" TargetMode="External"/><Relationship Id="rId4393" Type="http://schemas.openxmlformats.org/officeDocument/2006/relationships/hyperlink" Target="http://abs.twimg.com/images/themes/theme1/bg.png" TargetMode="External"/><Relationship Id="rId5237" Type="http://schemas.openxmlformats.org/officeDocument/2006/relationships/hyperlink" Target="http://pbs.twimg.com/profile_images/250781952/RJBmooismall_normal.jpg" TargetMode="External"/><Relationship Id="rId5444" Type="http://schemas.openxmlformats.org/officeDocument/2006/relationships/hyperlink" Target="https://twitter.com/licandrespolan" TargetMode="External"/><Relationship Id="rId5651" Type="http://schemas.openxmlformats.org/officeDocument/2006/relationships/hyperlink" Target="https://twitter.com/tripleminority" TargetMode="External"/><Relationship Id="rId1847" Type="http://schemas.openxmlformats.org/officeDocument/2006/relationships/hyperlink" Target="http://pbs.twimg.com/profile_images/805828996017557507/JPcqw_Ef_normal.jpg" TargetMode="External"/><Relationship Id="rId4046" Type="http://schemas.openxmlformats.org/officeDocument/2006/relationships/hyperlink" Target="http://abs.twimg.com/images/themes/theme1/bg.png" TargetMode="External"/><Relationship Id="rId4253" Type="http://schemas.openxmlformats.org/officeDocument/2006/relationships/hyperlink" Target="http://pbs.twimg.com/profile_background_images/603978803589750784/kuyHEcZv.jpg" TargetMode="External"/><Relationship Id="rId4460" Type="http://schemas.openxmlformats.org/officeDocument/2006/relationships/hyperlink" Target="http://pbs.twimg.com/profile_images/803397298537504769/H-tRGpSl_normal.jpg" TargetMode="External"/><Relationship Id="rId5304" Type="http://schemas.openxmlformats.org/officeDocument/2006/relationships/hyperlink" Target="http://pbs.twimg.com/profile_images/584162688042987520/uN58xw8M_normal.jpg" TargetMode="External"/><Relationship Id="rId5511" Type="http://schemas.openxmlformats.org/officeDocument/2006/relationships/hyperlink" Target="https://twitter.com/liamstack" TargetMode="External"/><Relationship Id="rId1707" Type="http://schemas.openxmlformats.org/officeDocument/2006/relationships/hyperlink" Target="http://pbs.twimg.com/profile_background_images/575719569911775233/d589sv0b.png" TargetMode="External"/><Relationship Id="rId3062" Type="http://schemas.openxmlformats.org/officeDocument/2006/relationships/hyperlink" Target="https://pbs.twimg.com/profile_banners/479505813/1421466837" TargetMode="External"/><Relationship Id="rId4113" Type="http://schemas.openxmlformats.org/officeDocument/2006/relationships/hyperlink" Target="http://abs.twimg.com/images/themes/theme1/bg.png" TargetMode="External"/><Relationship Id="rId4320" Type="http://schemas.openxmlformats.org/officeDocument/2006/relationships/hyperlink" Target="http://abs.twimg.com/images/themes/theme1/bg.png" TargetMode="External"/><Relationship Id="rId190" Type="http://schemas.openxmlformats.org/officeDocument/2006/relationships/hyperlink" Target="http://pbs.twimg.com/profile_images/797941480107216896/0F7jfmaf_normal.jpg" TargetMode="External"/><Relationship Id="rId1914" Type="http://schemas.openxmlformats.org/officeDocument/2006/relationships/hyperlink" Target="http://pbs.twimg.com/profile_images/708977663659134976/Zv43HKVj_normal.jpg" TargetMode="External"/><Relationship Id="rId6078" Type="http://schemas.openxmlformats.org/officeDocument/2006/relationships/hyperlink" Target="https://twitter.com/louanne_roccio" TargetMode="External"/><Relationship Id="rId3879" Type="http://schemas.openxmlformats.org/officeDocument/2006/relationships/hyperlink" Target="http://pbs.twimg.com/profile_background_images/657253449/sexcfver6gjtmo2s3hb6.png" TargetMode="External"/><Relationship Id="rId5094" Type="http://schemas.openxmlformats.org/officeDocument/2006/relationships/hyperlink" Target="http://pbs.twimg.com/profile_images/825805441770754048/tERnYq3__normal.jpg" TargetMode="External"/><Relationship Id="rId6145" Type="http://schemas.openxmlformats.org/officeDocument/2006/relationships/hyperlink" Target="https://twitter.com/jenniams" TargetMode="External"/><Relationship Id="rId2688" Type="http://schemas.openxmlformats.org/officeDocument/2006/relationships/hyperlink" Target="https://t.co/1mvD20Jkxw" TargetMode="External"/><Relationship Id="rId2895" Type="http://schemas.openxmlformats.org/officeDocument/2006/relationships/hyperlink" Target="http://t.co/E1v4TFJWQa" TargetMode="External"/><Relationship Id="rId3739" Type="http://schemas.openxmlformats.org/officeDocument/2006/relationships/hyperlink" Target="http://abs.twimg.com/images/themes/theme5/bg.gif" TargetMode="External"/><Relationship Id="rId3946" Type="http://schemas.openxmlformats.org/officeDocument/2006/relationships/hyperlink" Target="http://abs.twimg.com/images/themes/theme1/bg.png" TargetMode="External"/><Relationship Id="rId5161" Type="http://schemas.openxmlformats.org/officeDocument/2006/relationships/hyperlink" Target="http://pbs.twimg.com/profile_images/3305434277/2248c9dceb2e0562800a41f0fb867017_normal.png" TargetMode="External"/><Relationship Id="rId6005" Type="http://schemas.openxmlformats.org/officeDocument/2006/relationships/hyperlink" Target="https://twitter.com/stillnasty2017" TargetMode="External"/><Relationship Id="rId867" Type="http://schemas.openxmlformats.org/officeDocument/2006/relationships/hyperlink" Target="https://twitter.com/krystalball" TargetMode="External"/><Relationship Id="rId1497" Type="http://schemas.openxmlformats.org/officeDocument/2006/relationships/hyperlink" Target="http://pbs.twimg.com/profile_background_images/448614062801186816/POJN6Py1.jpeg" TargetMode="External"/><Relationship Id="rId2548" Type="http://schemas.openxmlformats.org/officeDocument/2006/relationships/hyperlink" Target="https://twitter.com/_tytanium" TargetMode="External"/><Relationship Id="rId2755" Type="http://schemas.openxmlformats.org/officeDocument/2006/relationships/hyperlink" Target="http://t.co/ML6KVz2uXR" TargetMode="External"/><Relationship Id="rId2962" Type="http://schemas.openxmlformats.org/officeDocument/2006/relationships/hyperlink" Target="https://pbs.twimg.com/profile_banners/3817401/1478878380" TargetMode="External"/><Relationship Id="rId3806" Type="http://schemas.openxmlformats.org/officeDocument/2006/relationships/hyperlink" Target="http://abs.twimg.com/images/themes/theme1/bg.png" TargetMode="External"/><Relationship Id="rId6212" Type="http://schemas.openxmlformats.org/officeDocument/2006/relationships/hyperlink" Target="https://twitter.com/adambienkov" TargetMode="External"/><Relationship Id="rId727" Type="http://schemas.openxmlformats.org/officeDocument/2006/relationships/hyperlink" Target="http://pbs.twimg.com/profile_images/644126826462359552/ebjdYlCt_normal.jpg" TargetMode="External"/><Relationship Id="rId934" Type="http://schemas.openxmlformats.org/officeDocument/2006/relationships/hyperlink" Target="https://twitter.com/elaineronson" TargetMode="External"/><Relationship Id="rId1357" Type="http://schemas.openxmlformats.org/officeDocument/2006/relationships/hyperlink" Target="https://pbs.twimg.com/profile_banners/135864208/1413308099" TargetMode="External"/><Relationship Id="rId1564" Type="http://schemas.openxmlformats.org/officeDocument/2006/relationships/hyperlink" Target="http://abs.twimg.com/images/themes/theme1/bg.png" TargetMode="External"/><Relationship Id="rId1771" Type="http://schemas.openxmlformats.org/officeDocument/2006/relationships/hyperlink" Target="http://abs.twimg.com/images/themes/theme1/bg.png" TargetMode="External"/><Relationship Id="rId2408" Type="http://schemas.openxmlformats.org/officeDocument/2006/relationships/hyperlink" Target="https://twitter.com/brownsuga545" TargetMode="External"/><Relationship Id="rId2615" Type="http://schemas.openxmlformats.org/officeDocument/2006/relationships/hyperlink" Target="https://t.co/VlZL7ughKG" TargetMode="External"/><Relationship Id="rId2822" Type="http://schemas.openxmlformats.org/officeDocument/2006/relationships/hyperlink" Target="https://t.co/qNWCwPmswV" TargetMode="External"/><Relationship Id="rId5021" Type="http://schemas.openxmlformats.org/officeDocument/2006/relationships/hyperlink" Target="http://pbs.twimg.com/profile_images/802082019597500416/jhk9swEf_normal.jpg" TargetMode="External"/><Relationship Id="rId5978" Type="http://schemas.openxmlformats.org/officeDocument/2006/relationships/hyperlink" Target="https://twitter.com/politicoeurope" TargetMode="External"/><Relationship Id="rId63" Type="http://schemas.openxmlformats.org/officeDocument/2006/relationships/hyperlink" Target="https://pbs.twimg.com/profile_banners/364423298/1348251704" TargetMode="External"/><Relationship Id="rId1217" Type="http://schemas.openxmlformats.org/officeDocument/2006/relationships/hyperlink" Target="https://pbs.twimg.com/profile_banners/25874424/1485041163" TargetMode="External"/><Relationship Id="rId1424" Type="http://schemas.openxmlformats.org/officeDocument/2006/relationships/hyperlink" Target="https://pbs.twimg.com/profile_banners/313489837/1447191413" TargetMode="External"/><Relationship Id="rId1631" Type="http://schemas.openxmlformats.org/officeDocument/2006/relationships/hyperlink" Target="http://abs.twimg.com/images/themes/theme1/bg.png" TargetMode="External"/><Relationship Id="rId4787" Type="http://schemas.openxmlformats.org/officeDocument/2006/relationships/hyperlink" Target="http://pbs.twimg.com/profile_images/826519239485829120/24S69ULL_normal.jpg" TargetMode="External"/><Relationship Id="rId4994" Type="http://schemas.openxmlformats.org/officeDocument/2006/relationships/hyperlink" Target="http://pbs.twimg.com/profile_images/717786538625490944/TAS4SEkI_normal.jpg" TargetMode="External"/><Relationship Id="rId5838" Type="http://schemas.openxmlformats.org/officeDocument/2006/relationships/hyperlink" Target="https://twitter.com/laurieworby" TargetMode="External"/><Relationship Id="rId3389" Type="http://schemas.openxmlformats.org/officeDocument/2006/relationships/hyperlink" Target="https://pbs.twimg.com/profile_banners/1122904976/1359415980" TargetMode="External"/><Relationship Id="rId3596" Type="http://schemas.openxmlformats.org/officeDocument/2006/relationships/hyperlink" Target="https://pbs.twimg.com/profile_banners/731938963632443392/1485970064" TargetMode="External"/><Relationship Id="rId4647" Type="http://schemas.openxmlformats.org/officeDocument/2006/relationships/hyperlink" Target="http://pbs.twimg.com/profile_images/710525837817290752/JBbnlLEV_normal.jpg" TargetMode="External"/><Relationship Id="rId2198" Type="http://schemas.openxmlformats.org/officeDocument/2006/relationships/hyperlink" Target="https://twitter.com/krustieph" TargetMode="External"/><Relationship Id="rId3249" Type="http://schemas.openxmlformats.org/officeDocument/2006/relationships/hyperlink" Target="https://pbs.twimg.com/profile_banners/224371808/1485907191" TargetMode="External"/><Relationship Id="rId3456" Type="http://schemas.openxmlformats.org/officeDocument/2006/relationships/hyperlink" Target="https://pbs.twimg.com/profile_banners/272431778/1470747707" TargetMode="External"/><Relationship Id="rId4854" Type="http://schemas.openxmlformats.org/officeDocument/2006/relationships/hyperlink" Target="http://pbs.twimg.com/profile_images/813830853897977856/AiiHV-X-_normal.jpg" TargetMode="External"/><Relationship Id="rId5905" Type="http://schemas.openxmlformats.org/officeDocument/2006/relationships/hyperlink" Target="https://twitter.com/sadgllrl" TargetMode="External"/><Relationship Id="rId377" Type="http://schemas.openxmlformats.org/officeDocument/2006/relationships/hyperlink" Target="http://t.co/WKcMOZn7yC" TargetMode="External"/><Relationship Id="rId584" Type="http://schemas.openxmlformats.org/officeDocument/2006/relationships/hyperlink" Target="http://abs.twimg.com/images/themes/theme1/bg.png" TargetMode="External"/><Relationship Id="rId2058" Type="http://schemas.openxmlformats.org/officeDocument/2006/relationships/hyperlink" Target="http://pbs.twimg.com/profile_images/805851161865650176/eZ-wGUr-_normal.jpg" TargetMode="External"/><Relationship Id="rId2265" Type="http://schemas.openxmlformats.org/officeDocument/2006/relationships/hyperlink" Target="https://twitter.com/lincolnablades" TargetMode="External"/><Relationship Id="rId3109" Type="http://schemas.openxmlformats.org/officeDocument/2006/relationships/hyperlink" Target="https://pbs.twimg.com/profile_banners/463443326/1483019572" TargetMode="External"/><Relationship Id="rId3663" Type="http://schemas.openxmlformats.org/officeDocument/2006/relationships/hyperlink" Target="http://pbs.twimg.com/profile_background_images/180238465/11__68_.jpg" TargetMode="External"/><Relationship Id="rId3870" Type="http://schemas.openxmlformats.org/officeDocument/2006/relationships/hyperlink" Target="http://abs.twimg.com/images/themes/theme1/bg.png" TargetMode="External"/><Relationship Id="rId4507" Type="http://schemas.openxmlformats.org/officeDocument/2006/relationships/hyperlink" Target="http://pbs.twimg.com/profile_images/776895107836551168/K2Bxq1N-_normal.jpg" TargetMode="External"/><Relationship Id="rId4714" Type="http://schemas.openxmlformats.org/officeDocument/2006/relationships/hyperlink" Target="http://pbs.twimg.com/profile_images/431136755752787968/ECUS2IUB_normal.png" TargetMode="External"/><Relationship Id="rId4921" Type="http://schemas.openxmlformats.org/officeDocument/2006/relationships/hyperlink" Target="http://pbs.twimg.com/profile_images/720750130387881985/NQUv9sDB_normal.jpg" TargetMode="External"/><Relationship Id="rId237" Type="http://schemas.openxmlformats.org/officeDocument/2006/relationships/hyperlink" Target="http://pbs.twimg.com/profile_images/762998843482988544/KojI-trm_normal.jpg" TargetMode="External"/><Relationship Id="rId791" Type="http://schemas.openxmlformats.org/officeDocument/2006/relationships/hyperlink" Target="http://pbs.twimg.com/profile_images/694449140269518848/57ZmXva0_normal.jpg" TargetMode="External"/><Relationship Id="rId1074" Type="http://schemas.openxmlformats.org/officeDocument/2006/relationships/hyperlink" Target="http://t.co/9fA67H4Zj7" TargetMode="External"/><Relationship Id="rId2472" Type="http://schemas.openxmlformats.org/officeDocument/2006/relationships/hyperlink" Target="https://twitter.com/cthomas823" TargetMode="External"/><Relationship Id="rId3316" Type="http://schemas.openxmlformats.org/officeDocument/2006/relationships/hyperlink" Target="https://pbs.twimg.com/profile_banners/797613815265366016/1479004815" TargetMode="External"/><Relationship Id="rId3523" Type="http://schemas.openxmlformats.org/officeDocument/2006/relationships/hyperlink" Target="https://pbs.twimg.com/profile_banners/757955745547628545/1469570792" TargetMode="External"/><Relationship Id="rId3730" Type="http://schemas.openxmlformats.org/officeDocument/2006/relationships/hyperlink" Target="http://pbs.twimg.com/profile_background_images/578119077/wz4rqy2glu2jnibxu6hc.jpeg" TargetMode="External"/><Relationship Id="rId444" Type="http://schemas.openxmlformats.org/officeDocument/2006/relationships/hyperlink" Target="https://pbs.twimg.com/profile_banners/5988062/1486636870" TargetMode="External"/><Relationship Id="rId651" Type="http://schemas.openxmlformats.org/officeDocument/2006/relationships/hyperlink" Target="http://pbs.twimg.com/profile_background_images/766810747/a53a8d9148ca55ff82b713b6a9631fe7.jpeg" TargetMode="External"/><Relationship Id="rId1281" Type="http://schemas.openxmlformats.org/officeDocument/2006/relationships/hyperlink" Target="https://pbs.twimg.com/profile_banners/2788963449/1468265052" TargetMode="External"/><Relationship Id="rId2125" Type="http://schemas.openxmlformats.org/officeDocument/2006/relationships/hyperlink" Target="http://pbs.twimg.com/profile_images/777125989059006465/QdgrlWIP_normal.jpg" TargetMode="External"/><Relationship Id="rId2332" Type="http://schemas.openxmlformats.org/officeDocument/2006/relationships/hyperlink" Target="https://twitter.com/dh_a_heller" TargetMode="External"/><Relationship Id="rId5488" Type="http://schemas.openxmlformats.org/officeDocument/2006/relationships/hyperlink" Target="https://twitter.com/bannyayna" TargetMode="External"/><Relationship Id="rId5695" Type="http://schemas.openxmlformats.org/officeDocument/2006/relationships/hyperlink" Target="https://twitter.com/sibenjam" TargetMode="External"/><Relationship Id="rId304" Type="http://schemas.openxmlformats.org/officeDocument/2006/relationships/hyperlink" Target="https://twitter.com/economiamag" TargetMode="External"/><Relationship Id="rId511" Type="http://schemas.openxmlformats.org/officeDocument/2006/relationships/hyperlink" Target="https://pbs.twimg.com/profile_banners/115563859/1472288795" TargetMode="External"/><Relationship Id="rId1141" Type="http://schemas.openxmlformats.org/officeDocument/2006/relationships/hyperlink" Target="https://pbs.twimg.com/profile_banners/18510860/1481223362" TargetMode="External"/><Relationship Id="rId4297" Type="http://schemas.openxmlformats.org/officeDocument/2006/relationships/hyperlink" Target="http://pbs.twimg.com/profile_background_images/96806204/abeilles.jpg" TargetMode="External"/><Relationship Id="rId5348" Type="http://schemas.openxmlformats.org/officeDocument/2006/relationships/hyperlink" Target="https://twitter.com/erinmbarlow" TargetMode="External"/><Relationship Id="rId5555" Type="http://schemas.openxmlformats.org/officeDocument/2006/relationships/hyperlink" Target="https://twitter.com/johnbowethejoke" TargetMode="External"/><Relationship Id="rId5762" Type="http://schemas.openxmlformats.org/officeDocument/2006/relationships/hyperlink" Target="https://twitter.com/respect4alllife" TargetMode="External"/><Relationship Id="rId1001" Type="http://schemas.openxmlformats.org/officeDocument/2006/relationships/hyperlink" Target="https://t.co/y8AL4wIeBv" TargetMode="External"/><Relationship Id="rId4157" Type="http://schemas.openxmlformats.org/officeDocument/2006/relationships/hyperlink" Target="http://abs.twimg.com/images/themes/theme1/bg.png" TargetMode="External"/><Relationship Id="rId4364" Type="http://schemas.openxmlformats.org/officeDocument/2006/relationships/hyperlink" Target="http://pbs.twimg.com/profile_background_images/378800000100838543/334ce72333b36e4a52794faecbd3e4b4.jpeg" TargetMode="External"/><Relationship Id="rId4571" Type="http://schemas.openxmlformats.org/officeDocument/2006/relationships/hyperlink" Target="http://pbs.twimg.com/profile_images/820316470219571201/IEecpqdl_normal.jpg" TargetMode="External"/><Relationship Id="rId5208" Type="http://schemas.openxmlformats.org/officeDocument/2006/relationships/hyperlink" Target="http://pbs.twimg.com/profile_images/812741954664439808/WrbZTqqW_normal.jpg" TargetMode="External"/><Relationship Id="rId5415" Type="http://schemas.openxmlformats.org/officeDocument/2006/relationships/hyperlink" Target="https://twitter.com/jonahnro" TargetMode="External"/><Relationship Id="rId5622" Type="http://schemas.openxmlformats.org/officeDocument/2006/relationships/hyperlink" Target="https://twitter.com/mar_jihar" TargetMode="External"/><Relationship Id="rId1958" Type="http://schemas.openxmlformats.org/officeDocument/2006/relationships/hyperlink" Target="http://pbs.twimg.com/profile_images/784809090228912130/zDipFa7C_normal.jpg" TargetMode="External"/><Relationship Id="rId3173" Type="http://schemas.openxmlformats.org/officeDocument/2006/relationships/hyperlink" Target="https://pbs.twimg.com/profile_banners/3351104157/1485434473" TargetMode="External"/><Relationship Id="rId3380" Type="http://schemas.openxmlformats.org/officeDocument/2006/relationships/hyperlink" Target="https://pbs.twimg.com/profile_banners/245561273/1421378770" TargetMode="External"/><Relationship Id="rId4017" Type="http://schemas.openxmlformats.org/officeDocument/2006/relationships/hyperlink" Target="http://pbs.twimg.com/profile_background_images/408242134/crying_lion.jpg" TargetMode="External"/><Relationship Id="rId4224" Type="http://schemas.openxmlformats.org/officeDocument/2006/relationships/hyperlink" Target="http://abs.twimg.com/images/themes/theme1/bg.png" TargetMode="External"/><Relationship Id="rId4431" Type="http://schemas.openxmlformats.org/officeDocument/2006/relationships/hyperlink" Target="http://abs.twimg.com/images/themes/theme14/bg.gif" TargetMode="External"/><Relationship Id="rId1818" Type="http://schemas.openxmlformats.org/officeDocument/2006/relationships/hyperlink" Target="http://pbs.twimg.com/profile_images/829354178686418950/VZlcPN_2_normal.jpg" TargetMode="External"/><Relationship Id="rId3033" Type="http://schemas.openxmlformats.org/officeDocument/2006/relationships/hyperlink" Target="https://pbs.twimg.com/profile_banners/1420532611/1484086830" TargetMode="External"/><Relationship Id="rId3240" Type="http://schemas.openxmlformats.org/officeDocument/2006/relationships/hyperlink" Target="https://pbs.twimg.com/profile_banners/116630713/1480469602" TargetMode="External"/><Relationship Id="rId6189" Type="http://schemas.openxmlformats.org/officeDocument/2006/relationships/hyperlink" Target="https://twitter.com/jazzmasterlv75" TargetMode="External"/><Relationship Id="rId161" Type="http://schemas.openxmlformats.org/officeDocument/2006/relationships/hyperlink" Target="http://abs.twimg.com/images/themes/theme1/bg.png" TargetMode="External"/><Relationship Id="rId6049" Type="http://schemas.openxmlformats.org/officeDocument/2006/relationships/hyperlink" Target="https://twitter.com/theolyvious" TargetMode="External"/><Relationship Id="rId2799" Type="http://schemas.openxmlformats.org/officeDocument/2006/relationships/hyperlink" Target="https://t.co/asPzDvOZsJ" TargetMode="External"/><Relationship Id="rId3100" Type="http://schemas.openxmlformats.org/officeDocument/2006/relationships/hyperlink" Target="https://pbs.twimg.com/profile_banners/139849892/1484945213" TargetMode="External"/><Relationship Id="rId978" Type="http://schemas.openxmlformats.org/officeDocument/2006/relationships/hyperlink" Target="https://t.co/IxLjEB2zlE" TargetMode="External"/><Relationship Id="rId2659" Type="http://schemas.openxmlformats.org/officeDocument/2006/relationships/hyperlink" Target="https://t.co/boNv4bYF3Y" TargetMode="External"/><Relationship Id="rId2866" Type="http://schemas.openxmlformats.org/officeDocument/2006/relationships/hyperlink" Target="https://t.co/yf1ZM5yKFQ" TargetMode="External"/><Relationship Id="rId3917" Type="http://schemas.openxmlformats.org/officeDocument/2006/relationships/hyperlink" Target="http://pbs.twimg.com/profile_background_images/454369259473219584/WEz1Vrh3.jpeg" TargetMode="External"/><Relationship Id="rId5065" Type="http://schemas.openxmlformats.org/officeDocument/2006/relationships/hyperlink" Target="http://pbs.twimg.com/profile_images/674991280770953216/cuxx3ZGN_normal.jpg" TargetMode="External"/><Relationship Id="rId5272" Type="http://schemas.openxmlformats.org/officeDocument/2006/relationships/hyperlink" Target="http://pbs.twimg.com/profile_images/814362112306737153/7zrkZm4y_normal.jpg" TargetMode="External"/><Relationship Id="rId6116" Type="http://schemas.openxmlformats.org/officeDocument/2006/relationships/hyperlink" Target="https://twitter.com/artzthings" TargetMode="External"/><Relationship Id="rId838" Type="http://schemas.openxmlformats.org/officeDocument/2006/relationships/hyperlink" Target="https://twitter.com/thekatwill" TargetMode="External"/><Relationship Id="rId1468" Type="http://schemas.openxmlformats.org/officeDocument/2006/relationships/hyperlink" Target="http://abs.twimg.com/images/themes/theme1/bg.png" TargetMode="External"/><Relationship Id="rId1675" Type="http://schemas.openxmlformats.org/officeDocument/2006/relationships/hyperlink" Target="http://pbs.twimg.com/profile_background_images/876291666/9bbb6aefabf67424eb2b7d171ce4cf07.jpeg" TargetMode="External"/><Relationship Id="rId1882" Type="http://schemas.openxmlformats.org/officeDocument/2006/relationships/hyperlink" Target="http://pbs.twimg.com/profile_images/825771173648674816/jGIAjJhX_normal.jpg" TargetMode="External"/><Relationship Id="rId2519" Type="http://schemas.openxmlformats.org/officeDocument/2006/relationships/hyperlink" Target="https://twitter.com/the_lovelyjones" TargetMode="External"/><Relationship Id="rId2726" Type="http://schemas.openxmlformats.org/officeDocument/2006/relationships/hyperlink" Target="https://t.co/IChaNISEow" TargetMode="External"/><Relationship Id="rId4081" Type="http://schemas.openxmlformats.org/officeDocument/2006/relationships/hyperlink" Target="http://abs.twimg.com/images/themes/theme1/bg.png" TargetMode="External"/><Relationship Id="rId5132" Type="http://schemas.openxmlformats.org/officeDocument/2006/relationships/hyperlink" Target="http://pbs.twimg.com/profile_images/693270265623506944/rl_ql9-7_normal.jpg" TargetMode="External"/><Relationship Id="rId1328" Type="http://schemas.openxmlformats.org/officeDocument/2006/relationships/hyperlink" Target="https://pbs.twimg.com/profile_banners/2316246829/1401393503" TargetMode="External"/><Relationship Id="rId1535" Type="http://schemas.openxmlformats.org/officeDocument/2006/relationships/hyperlink" Target="http://abs.twimg.com/images/themes/theme1/bg.png" TargetMode="External"/><Relationship Id="rId2933" Type="http://schemas.openxmlformats.org/officeDocument/2006/relationships/hyperlink" Target="https://t.co/0HlCN9oqJB" TargetMode="External"/><Relationship Id="rId905" Type="http://schemas.openxmlformats.org/officeDocument/2006/relationships/hyperlink" Target="https://twitter.com/jamieh_hampton" TargetMode="External"/><Relationship Id="rId1742" Type="http://schemas.openxmlformats.org/officeDocument/2006/relationships/hyperlink" Target="http://abs.twimg.com/images/themes/theme1/bg.png" TargetMode="External"/><Relationship Id="rId4898" Type="http://schemas.openxmlformats.org/officeDocument/2006/relationships/hyperlink" Target="http://pbs.twimg.com/profile_images/1462093966/baby_bear_normal.jpg" TargetMode="External"/><Relationship Id="rId5949" Type="http://schemas.openxmlformats.org/officeDocument/2006/relationships/hyperlink" Target="https://twitter.com/lcompaore" TargetMode="External"/><Relationship Id="rId34" Type="http://schemas.openxmlformats.org/officeDocument/2006/relationships/hyperlink" Target="http://t.co/TNphpUKktu" TargetMode="External"/><Relationship Id="rId1602" Type="http://schemas.openxmlformats.org/officeDocument/2006/relationships/hyperlink" Target="http://pbs.twimg.com/profile_background_images/479993169363218432/YRp7xuMf.jpeg" TargetMode="External"/><Relationship Id="rId4758" Type="http://schemas.openxmlformats.org/officeDocument/2006/relationships/hyperlink" Target="http://pbs.twimg.com/profile_images/801122412884541440/i8ZK1R9P_normal.jpg" TargetMode="External"/><Relationship Id="rId4965" Type="http://schemas.openxmlformats.org/officeDocument/2006/relationships/hyperlink" Target="http://pbs.twimg.com/profile_images/825486638818095104/1bHrdlhh_normal.jpg" TargetMode="External"/><Relationship Id="rId5809" Type="http://schemas.openxmlformats.org/officeDocument/2006/relationships/hyperlink" Target="https://twitter.com/carlbullock16" TargetMode="External"/><Relationship Id="rId6180" Type="http://schemas.openxmlformats.org/officeDocument/2006/relationships/hyperlink" Target="https://twitter.com/magandawright" TargetMode="External"/><Relationship Id="rId3567" Type="http://schemas.openxmlformats.org/officeDocument/2006/relationships/hyperlink" Target="https://pbs.twimg.com/profile_banners/633162475/1485142496" TargetMode="External"/><Relationship Id="rId3774" Type="http://schemas.openxmlformats.org/officeDocument/2006/relationships/hyperlink" Target="http://pbs.twimg.com/profile_background_images/770257375/2e6ff38e42ad555aa7d3763d2d19abbe.jpeg" TargetMode="External"/><Relationship Id="rId3981" Type="http://schemas.openxmlformats.org/officeDocument/2006/relationships/hyperlink" Target="http://abs.twimg.com/images/themes/theme1/bg.png" TargetMode="External"/><Relationship Id="rId4618" Type="http://schemas.openxmlformats.org/officeDocument/2006/relationships/hyperlink" Target="http://pbs.twimg.com/profile_images/712231966628831232/QLMLqQuv_normal.jpg" TargetMode="External"/><Relationship Id="rId4825" Type="http://schemas.openxmlformats.org/officeDocument/2006/relationships/hyperlink" Target="http://pbs.twimg.com/profile_images/820588980131557376/U4lUABXk_normal.jpg" TargetMode="External"/><Relationship Id="rId488" Type="http://schemas.openxmlformats.org/officeDocument/2006/relationships/hyperlink" Target="https://pbs.twimg.com/profile_banners/26792275/1481508645" TargetMode="External"/><Relationship Id="rId695" Type="http://schemas.openxmlformats.org/officeDocument/2006/relationships/hyperlink" Target="http://pbs.twimg.com/profile_images/631195731756388352/rXgYnC9S_normal.jpg" TargetMode="External"/><Relationship Id="rId2169" Type="http://schemas.openxmlformats.org/officeDocument/2006/relationships/hyperlink" Target="http://pbs.twimg.com/profile_images/620653951092965376/PCZwGaR-_normal.png" TargetMode="External"/><Relationship Id="rId2376" Type="http://schemas.openxmlformats.org/officeDocument/2006/relationships/hyperlink" Target="https://twitter.com/deborah87598885" TargetMode="External"/><Relationship Id="rId2583" Type="http://schemas.openxmlformats.org/officeDocument/2006/relationships/hyperlink" Target="http://t.co/cLw4JxflNf" TargetMode="External"/><Relationship Id="rId2790" Type="http://schemas.openxmlformats.org/officeDocument/2006/relationships/hyperlink" Target="https://t.co/70dOQw3AhL" TargetMode="External"/><Relationship Id="rId3427" Type="http://schemas.openxmlformats.org/officeDocument/2006/relationships/hyperlink" Target="https://pbs.twimg.com/profile_banners/811350392974012417/1485707969" TargetMode="External"/><Relationship Id="rId3634" Type="http://schemas.openxmlformats.org/officeDocument/2006/relationships/hyperlink" Target="https://pbs.twimg.com/profile_banners/21254584/1430523077" TargetMode="External"/><Relationship Id="rId3841" Type="http://schemas.openxmlformats.org/officeDocument/2006/relationships/hyperlink" Target="http://abs.twimg.com/images/themes/theme10/bg.gif" TargetMode="External"/><Relationship Id="rId6040" Type="http://schemas.openxmlformats.org/officeDocument/2006/relationships/hyperlink" Target="https://twitter.com/dashannestokes" TargetMode="External"/><Relationship Id="rId348" Type="http://schemas.openxmlformats.org/officeDocument/2006/relationships/hyperlink" Target="http://t.co/7F83MYvrlt" TargetMode="External"/><Relationship Id="rId555" Type="http://schemas.openxmlformats.org/officeDocument/2006/relationships/hyperlink" Target="http://pbs.twimg.com/profile_background_images/203776846/terry_0209111_d01.jpg" TargetMode="External"/><Relationship Id="rId762" Type="http://schemas.openxmlformats.org/officeDocument/2006/relationships/hyperlink" Target="http://pbs.twimg.com/profile_images/632957886835130368/AV6F0BKn_normal.jpg" TargetMode="External"/><Relationship Id="rId1185" Type="http://schemas.openxmlformats.org/officeDocument/2006/relationships/hyperlink" Target="https://pbs.twimg.com/profile_banners/282499948/1372693624" TargetMode="External"/><Relationship Id="rId1392" Type="http://schemas.openxmlformats.org/officeDocument/2006/relationships/hyperlink" Target="https://pbs.twimg.com/profile_banners/2169554084/1480429941" TargetMode="External"/><Relationship Id="rId2029" Type="http://schemas.openxmlformats.org/officeDocument/2006/relationships/hyperlink" Target="http://pbs.twimg.com/profile_images/477626140756934656/eBB8Qiqn_normal.jpeg" TargetMode="External"/><Relationship Id="rId2236" Type="http://schemas.openxmlformats.org/officeDocument/2006/relationships/hyperlink" Target="https://twitter.com/letrina_" TargetMode="External"/><Relationship Id="rId2443" Type="http://schemas.openxmlformats.org/officeDocument/2006/relationships/hyperlink" Target="https://twitter.com/templarioresist" TargetMode="External"/><Relationship Id="rId2650" Type="http://schemas.openxmlformats.org/officeDocument/2006/relationships/hyperlink" Target="https://t.co/brS23WivFW" TargetMode="External"/><Relationship Id="rId3701" Type="http://schemas.openxmlformats.org/officeDocument/2006/relationships/hyperlink" Target="http://pbs.twimg.com/profile_background_images/67252782/Metro_PloshadRevolutsii6_background.jpg" TargetMode="External"/><Relationship Id="rId5599" Type="http://schemas.openxmlformats.org/officeDocument/2006/relationships/hyperlink" Target="https://twitter.com/nprpolitics" TargetMode="External"/><Relationship Id="rId208" Type="http://schemas.openxmlformats.org/officeDocument/2006/relationships/hyperlink" Target="http://pbs.twimg.com/profile_images/457661727912386560/80Mlji64_normal.jpeg" TargetMode="External"/><Relationship Id="rId415" Type="http://schemas.openxmlformats.org/officeDocument/2006/relationships/hyperlink" Target="http://t.co/LvB5GQEHOe" TargetMode="External"/><Relationship Id="rId622" Type="http://schemas.openxmlformats.org/officeDocument/2006/relationships/hyperlink" Target="http://abs.twimg.com/images/themes/theme1/bg.png" TargetMode="External"/><Relationship Id="rId1045" Type="http://schemas.openxmlformats.org/officeDocument/2006/relationships/hyperlink" Target="http://t.co/huPlRBHqRI" TargetMode="External"/><Relationship Id="rId1252" Type="http://schemas.openxmlformats.org/officeDocument/2006/relationships/hyperlink" Target="https://pbs.twimg.com/profile_banners/143853654/1480552659" TargetMode="External"/><Relationship Id="rId2303" Type="http://schemas.openxmlformats.org/officeDocument/2006/relationships/hyperlink" Target="https://twitter.com/asaganich" TargetMode="External"/><Relationship Id="rId2510" Type="http://schemas.openxmlformats.org/officeDocument/2006/relationships/hyperlink" Target="https://twitter.com/vvsnair" TargetMode="External"/><Relationship Id="rId5459" Type="http://schemas.openxmlformats.org/officeDocument/2006/relationships/hyperlink" Target="https://twitter.com/llacigart" TargetMode="External"/><Relationship Id="rId5666" Type="http://schemas.openxmlformats.org/officeDocument/2006/relationships/hyperlink" Target="https://twitter.com/breannacarollo" TargetMode="External"/><Relationship Id="rId1112" Type="http://schemas.openxmlformats.org/officeDocument/2006/relationships/hyperlink" Target="https://t.co/B8oN3UNQLf" TargetMode="External"/><Relationship Id="rId4268" Type="http://schemas.openxmlformats.org/officeDocument/2006/relationships/hyperlink" Target="http://abs.twimg.com/images/themes/theme1/bg.png" TargetMode="External"/><Relationship Id="rId4475" Type="http://schemas.openxmlformats.org/officeDocument/2006/relationships/hyperlink" Target="http://pbs.twimg.com/profile_images/378800000265586807/90ca82415206f661f119474937b5a9bf_normal.jpeg" TargetMode="External"/><Relationship Id="rId5319" Type="http://schemas.openxmlformats.org/officeDocument/2006/relationships/hyperlink" Target="http://pbs.twimg.com/profile_images/771161995034947589/w6XBBmKd_normal.jpg" TargetMode="External"/><Relationship Id="rId5873" Type="http://schemas.openxmlformats.org/officeDocument/2006/relationships/hyperlink" Target="https://twitter.com/sibersong" TargetMode="External"/><Relationship Id="rId3077" Type="http://schemas.openxmlformats.org/officeDocument/2006/relationships/hyperlink" Target="https://pbs.twimg.com/profile_banners/2713699996/1482757191" TargetMode="External"/><Relationship Id="rId3284" Type="http://schemas.openxmlformats.org/officeDocument/2006/relationships/hyperlink" Target="https://pbs.twimg.com/profile_banners/19760504/1428058299" TargetMode="External"/><Relationship Id="rId4128" Type="http://schemas.openxmlformats.org/officeDocument/2006/relationships/hyperlink" Target="http://abs.twimg.com/images/themes/theme4/bg.gif" TargetMode="External"/><Relationship Id="rId4682" Type="http://schemas.openxmlformats.org/officeDocument/2006/relationships/hyperlink" Target="http://pbs.twimg.com/profile_images/685197325694857216/R4T0qyjr_normal.jpg" TargetMode="External"/><Relationship Id="rId5526" Type="http://schemas.openxmlformats.org/officeDocument/2006/relationships/hyperlink" Target="https://twitter.com/shaunyc" TargetMode="External"/><Relationship Id="rId5733" Type="http://schemas.openxmlformats.org/officeDocument/2006/relationships/hyperlink" Target="https://twitter.com/chellisse" TargetMode="External"/><Relationship Id="rId5940" Type="http://schemas.openxmlformats.org/officeDocument/2006/relationships/hyperlink" Target="https://twitter.com/chrisxdavi3s" TargetMode="External"/><Relationship Id="rId1929" Type="http://schemas.openxmlformats.org/officeDocument/2006/relationships/hyperlink" Target="http://pbs.twimg.com/profile_images/827301065070669824/bw9GUW4s_normal.jpg" TargetMode="External"/><Relationship Id="rId2093" Type="http://schemas.openxmlformats.org/officeDocument/2006/relationships/hyperlink" Target="http://pbs.twimg.com/profile_images/638102814540066816/dRiT0Qw4_normal.jpg" TargetMode="External"/><Relationship Id="rId3491" Type="http://schemas.openxmlformats.org/officeDocument/2006/relationships/hyperlink" Target="https://pbs.twimg.com/profile_banners/2894248746/1486515758" TargetMode="External"/><Relationship Id="rId4335" Type="http://schemas.openxmlformats.org/officeDocument/2006/relationships/hyperlink" Target="http://abs.twimg.com/images/themes/theme14/bg.gif" TargetMode="External"/><Relationship Id="rId4542" Type="http://schemas.openxmlformats.org/officeDocument/2006/relationships/hyperlink" Target="http://pbs.twimg.com/profile_images/70655052/Dana_normal.jpg" TargetMode="External"/><Relationship Id="rId5800" Type="http://schemas.openxmlformats.org/officeDocument/2006/relationships/hyperlink" Target="https://twitter.com/conservatexian" TargetMode="External"/><Relationship Id="rId3144" Type="http://schemas.openxmlformats.org/officeDocument/2006/relationships/hyperlink" Target="https://pbs.twimg.com/profile_banners/17743021/1364909339" TargetMode="External"/><Relationship Id="rId3351" Type="http://schemas.openxmlformats.org/officeDocument/2006/relationships/hyperlink" Target="https://pbs.twimg.com/profile_banners/464315019/1471211786" TargetMode="External"/><Relationship Id="rId4402" Type="http://schemas.openxmlformats.org/officeDocument/2006/relationships/hyperlink" Target="http://abs.twimg.com/images/themes/theme13/bg.gif" TargetMode="External"/><Relationship Id="rId272" Type="http://schemas.openxmlformats.org/officeDocument/2006/relationships/hyperlink" Target="https://twitter.com/washtimes" TargetMode="External"/><Relationship Id="rId2160" Type="http://schemas.openxmlformats.org/officeDocument/2006/relationships/hyperlink" Target="http://pbs.twimg.com/profile_images/1264935685/jh_normal.jpg" TargetMode="External"/><Relationship Id="rId3004" Type="http://schemas.openxmlformats.org/officeDocument/2006/relationships/hyperlink" Target="https://pbs.twimg.com/profile_banners/207165665/1454102606" TargetMode="External"/><Relationship Id="rId3211" Type="http://schemas.openxmlformats.org/officeDocument/2006/relationships/hyperlink" Target="https://pbs.twimg.com/profile_banners/130617778/1486709043" TargetMode="External"/><Relationship Id="rId132" Type="http://schemas.openxmlformats.org/officeDocument/2006/relationships/hyperlink" Target="http://abs.twimg.com/images/themes/theme1/bg.png" TargetMode="External"/><Relationship Id="rId2020" Type="http://schemas.openxmlformats.org/officeDocument/2006/relationships/hyperlink" Target="http://pbs.twimg.com/profile_images/761954996808286209/S15RXwx6_normal.jpg" TargetMode="External"/><Relationship Id="rId5176" Type="http://schemas.openxmlformats.org/officeDocument/2006/relationships/hyperlink" Target="http://pbs.twimg.com/profile_images/829475566373986304/fe4Qzkcc_normal.jpg" TargetMode="External"/><Relationship Id="rId5383" Type="http://schemas.openxmlformats.org/officeDocument/2006/relationships/hyperlink" Target="https://twitter.com/jimmy_jarkarta" TargetMode="External"/><Relationship Id="rId5590" Type="http://schemas.openxmlformats.org/officeDocument/2006/relationships/hyperlink" Target="https://twitter.com/n8wood4d" TargetMode="External"/><Relationship Id="rId6227" Type="http://schemas.openxmlformats.org/officeDocument/2006/relationships/hyperlink" Target="https://twitter.com/arazyr" TargetMode="External"/><Relationship Id="rId1579" Type="http://schemas.openxmlformats.org/officeDocument/2006/relationships/hyperlink" Target="http://abs.twimg.com/images/themes/theme1/bg.png" TargetMode="External"/><Relationship Id="rId2977" Type="http://schemas.openxmlformats.org/officeDocument/2006/relationships/hyperlink" Target="https://pbs.twimg.com/profile_banners/117561394/1358071641" TargetMode="External"/><Relationship Id="rId4192" Type="http://schemas.openxmlformats.org/officeDocument/2006/relationships/hyperlink" Target="http://abs.twimg.com/images/themes/theme1/bg.png" TargetMode="External"/><Relationship Id="rId5036" Type="http://schemas.openxmlformats.org/officeDocument/2006/relationships/hyperlink" Target="http://pbs.twimg.com/profile_images/770370728944340992/tswZz86g_normal.jpg" TargetMode="External"/><Relationship Id="rId5243" Type="http://schemas.openxmlformats.org/officeDocument/2006/relationships/hyperlink" Target="http://pbs.twimg.com/profile_images/814449243809345541/K_iezFcM_normal.jpg" TargetMode="External"/><Relationship Id="rId5450" Type="http://schemas.openxmlformats.org/officeDocument/2006/relationships/hyperlink" Target="https://twitter.com/modeutschmann" TargetMode="External"/><Relationship Id="rId949" Type="http://schemas.openxmlformats.org/officeDocument/2006/relationships/hyperlink" Target="https://twitter.com/classroomtools" TargetMode="External"/><Relationship Id="rId1786" Type="http://schemas.openxmlformats.org/officeDocument/2006/relationships/hyperlink" Target="http://pbs.twimg.com/profile_background_images/91907586/BACKGROUND_GENERIC_5.jpg" TargetMode="External"/><Relationship Id="rId1993" Type="http://schemas.openxmlformats.org/officeDocument/2006/relationships/hyperlink" Target="http://pbs.twimg.com/profile_images/659982998880808960/D4lowcWg_normal.png" TargetMode="External"/><Relationship Id="rId2837" Type="http://schemas.openxmlformats.org/officeDocument/2006/relationships/hyperlink" Target="http://t.co/3P15XpDxer" TargetMode="External"/><Relationship Id="rId4052" Type="http://schemas.openxmlformats.org/officeDocument/2006/relationships/hyperlink" Target="http://pbs.twimg.com/profile_background_images/571586651/s6hqalsa09qooyq4wrlo.jpeg" TargetMode="External"/><Relationship Id="rId5103" Type="http://schemas.openxmlformats.org/officeDocument/2006/relationships/hyperlink" Target="http://pbs.twimg.com/profile_images/812482316975144960/hX0zwbtE_normal.jpg" TargetMode="External"/><Relationship Id="rId78" Type="http://schemas.openxmlformats.org/officeDocument/2006/relationships/hyperlink" Target="https://pbs.twimg.com/profile_banners/3014369902/1422963901" TargetMode="External"/><Relationship Id="rId809" Type="http://schemas.openxmlformats.org/officeDocument/2006/relationships/hyperlink" Target="http://pbs.twimg.com/profile_images/2039456043/70c0c9e3-8648-42d8-9413-95c2c8f12116_normal.png" TargetMode="External"/><Relationship Id="rId1439" Type="http://schemas.openxmlformats.org/officeDocument/2006/relationships/hyperlink" Target="https://pbs.twimg.com/profile_banners/50072165/1481857334" TargetMode="External"/><Relationship Id="rId1646" Type="http://schemas.openxmlformats.org/officeDocument/2006/relationships/hyperlink" Target="http://pbs.twimg.com/profile_background_images/378800000001380757/4778e38f5a1cf4914417f2a6d878c51c.jpeg" TargetMode="External"/><Relationship Id="rId1853" Type="http://schemas.openxmlformats.org/officeDocument/2006/relationships/hyperlink" Target="http://pbs.twimg.com/profile_images/1481425513/Heineken2_normal.jpg" TargetMode="External"/><Relationship Id="rId2904" Type="http://schemas.openxmlformats.org/officeDocument/2006/relationships/hyperlink" Target="http://t.co/xosLwXYIDZ" TargetMode="External"/><Relationship Id="rId5310" Type="http://schemas.openxmlformats.org/officeDocument/2006/relationships/hyperlink" Target="http://pbs.twimg.com/profile_images/615046694/96410002_1_normal.jpg" TargetMode="External"/><Relationship Id="rId1506" Type="http://schemas.openxmlformats.org/officeDocument/2006/relationships/hyperlink" Target="http://abs.twimg.com/images/themes/theme4/bg.gif" TargetMode="External"/><Relationship Id="rId1713" Type="http://schemas.openxmlformats.org/officeDocument/2006/relationships/hyperlink" Target="http://abs.twimg.com/images/themes/theme14/bg.gif" TargetMode="External"/><Relationship Id="rId1920" Type="http://schemas.openxmlformats.org/officeDocument/2006/relationships/hyperlink" Target="http://pbs.twimg.com/profile_images/817159116959297537/7ApFw0pp_normal.jpg" TargetMode="External"/><Relationship Id="rId4869" Type="http://schemas.openxmlformats.org/officeDocument/2006/relationships/hyperlink" Target="http://pbs.twimg.com/profile_images/2509866256/6fjgs8rtts7014kqe70t_normal.jpeg" TargetMode="External"/><Relationship Id="rId3678" Type="http://schemas.openxmlformats.org/officeDocument/2006/relationships/hyperlink" Target="http://pbs.twimg.com/profile_background_images/611295825776357376/bqC8Op6g.jpg" TargetMode="External"/><Relationship Id="rId3885" Type="http://schemas.openxmlformats.org/officeDocument/2006/relationships/hyperlink" Target="http://abs.twimg.com/images/themes/theme1/bg.png" TargetMode="External"/><Relationship Id="rId4729" Type="http://schemas.openxmlformats.org/officeDocument/2006/relationships/hyperlink" Target="http://pbs.twimg.com/profile_images/786153551739301889/MAjQhnlh_normal.jpg" TargetMode="External"/><Relationship Id="rId4936" Type="http://schemas.openxmlformats.org/officeDocument/2006/relationships/hyperlink" Target="http://pbs.twimg.com/profile_images/813421872037695488/wGKP41jG_normal.jpg" TargetMode="External"/><Relationship Id="rId6084" Type="http://schemas.openxmlformats.org/officeDocument/2006/relationships/hyperlink" Target="https://twitter.com/d__trumpnews" TargetMode="External"/><Relationship Id="rId599" Type="http://schemas.openxmlformats.org/officeDocument/2006/relationships/hyperlink" Target="http://pbs.twimg.com/profile_background_images/557190150057656320/2HXz86hO.png" TargetMode="External"/><Relationship Id="rId2487" Type="http://schemas.openxmlformats.org/officeDocument/2006/relationships/hyperlink" Target="https://twitter.com/tuvozalmundo" TargetMode="External"/><Relationship Id="rId2694" Type="http://schemas.openxmlformats.org/officeDocument/2006/relationships/hyperlink" Target="https://t.co/HrNKgQCyQr" TargetMode="External"/><Relationship Id="rId3538" Type="http://schemas.openxmlformats.org/officeDocument/2006/relationships/hyperlink" Target="https://pbs.twimg.com/profile_banners/394106033/1485282997" TargetMode="External"/><Relationship Id="rId3745" Type="http://schemas.openxmlformats.org/officeDocument/2006/relationships/hyperlink" Target="http://pbs.twimg.com/profile_background_images/378800000100752874/726675bdbf024fdba2e9e5da60a803cf.png" TargetMode="External"/><Relationship Id="rId6151" Type="http://schemas.openxmlformats.org/officeDocument/2006/relationships/hyperlink" Target="https://twitter.com/borgiasalva" TargetMode="External"/><Relationship Id="rId459" Type="http://schemas.openxmlformats.org/officeDocument/2006/relationships/hyperlink" Target="https://pbs.twimg.com/profile_banners/14293310/1403546591" TargetMode="External"/><Relationship Id="rId666" Type="http://schemas.openxmlformats.org/officeDocument/2006/relationships/hyperlink" Target="http://abs.twimg.com/images/themes/theme15/bg.png" TargetMode="External"/><Relationship Id="rId873" Type="http://schemas.openxmlformats.org/officeDocument/2006/relationships/hyperlink" Target="https://twitter.com/paginanuova" TargetMode="External"/><Relationship Id="rId1089" Type="http://schemas.openxmlformats.org/officeDocument/2006/relationships/hyperlink" Target="http://t.co/0u1Gzmwn6Z" TargetMode="External"/><Relationship Id="rId1296" Type="http://schemas.openxmlformats.org/officeDocument/2006/relationships/hyperlink" Target="https://pbs.twimg.com/profile_banners/2199541/1445229062" TargetMode="External"/><Relationship Id="rId2347" Type="http://schemas.openxmlformats.org/officeDocument/2006/relationships/hyperlink" Target="https://twitter.com/martinasark6" TargetMode="External"/><Relationship Id="rId2554" Type="http://schemas.openxmlformats.org/officeDocument/2006/relationships/hyperlink" Target="https://twitter.com/paulinabozh" TargetMode="External"/><Relationship Id="rId3952" Type="http://schemas.openxmlformats.org/officeDocument/2006/relationships/hyperlink" Target="http://abs.twimg.com/images/themes/theme1/bg.png" TargetMode="External"/><Relationship Id="rId6011" Type="http://schemas.openxmlformats.org/officeDocument/2006/relationships/hyperlink" Target="https://twitter.com/muvalauren" TargetMode="External"/><Relationship Id="rId319" Type="http://schemas.openxmlformats.org/officeDocument/2006/relationships/hyperlink" Target="https://twitter.com/c0nvey" TargetMode="External"/><Relationship Id="rId526" Type="http://schemas.openxmlformats.org/officeDocument/2006/relationships/hyperlink" Target="https://pbs.twimg.com/profile_banners/702217168612679680/1468942013" TargetMode="External"/><Relationship Id="rId1156" Type="http://schemas.openxmlformats.org/officeDocument/2006/relationships/hyperlink" Target="https://pbs.twimg.com/profile_banners/2367421426/1393518685" TargetMode="External"/><Relationship Id="rId1363" Type="http://schemas.openxmlformats.org/officeDocument/2006/relationships/hyperlink" Target="https://pbs.twimg.com/profile_banners/760239025/1486333931" TargetMode="External"/><Relationship Id="rId2207" Type="http://schemas.openxmlformats.org/officeDocument/2006/relationships/hyperlink" Target="https://twitter.com/serir_si" TargetMode="External"/><Relationship Id="rId2761" Type="http://schemas.openxmlformats.org/officeDocument/2006/relationships/hyperlink" Target="https://t.co/ytrosw43t9" TargetMode="External"/><Relationship Id="rId3605" Type="http://schemas.openxmlformats.org/officeDocument/2006/relationships/hyperlink" Target="https://pbs.twimg.com/profile_banners/546299365/1476111215" TargetMode="External"/><Relationship Id="rId3812" Type="http://schemas.openxmlformats.org/officeDocument/2006/relationships/hyperlink" Target="http://abs.twimg.com/images/themes/theme1/bg.png" TargetMode="External"/><Relationship Id="rId733" Type="http://schemas.openxmlformats.org/officeDocument/2006/relationships/hyperlink" Target="http://pbs.twimg.com/profile_images/823336832029097987/jXOn_MJ6_normal.jpg" TargetMode="External"/><Relationship Id="rId940" Type="http://schemas.openxmlformats.org/officeDocument/2006/relationships/hyperlink" Target="https://twitter.com/moniiquuee" TargetMode="External"/><Relationship Id="rId1016" Type="http://schemas.openxmlformats.org/officeDocument/2006/relationships/hyperlink" Target="https://t.co/emEfX8QnhF" TargetMode="External"/><Relationship Id="rId1570" Type="http://schemas.openxmlformats.org/officeDocument/2006/relationships/hyperlink" Target="http://pbs.twimg.com/profile_background_images/378800000107874063/8e966f0dd44594baa0078c0dcf5073f2.jpeg" TargetMode="External"/><Relationship Id="rId2414" Type="http://schemas.openxmlformats.org/officeDocument/2006/relationships/hyperlink" Target="https://twitter.com/andersondrlja" TargetMode="External"/><Relationship Id="rId2621" Type="http://schemas.openxmlformats.org/officeDocument/2006/relationships/hyperlink" Target="http://t.co/OVUrGqUrei" TargetMode="External"/><Relationship Id="rId5777" Type="http://schemas.openxmlformats.org/officeDocument/2006/relationships/hyperlink" Target="https://twitter.com/salinasja" TargetMode="External"/><Relationship Id="rId5984" Type="http://schemas.openxmlformats.org/officeDocument/2006/relationships/hyperlink" Target="https://twitter.com/nephenstorton" TargetMode="External"/><Relationship Id="rId800" Type="http://schemas.openxmlformats.org/officeDocument/2006/relationships/hyperlink" Target="http://pbs.twimg.com/profile_images/629380110177693696/QtET14B8_normal.jpg" TargetMode="External"/><Relationship Id="rId1223" Type="http://schemas.openxmlformats.org/officeDocument/2006/relationships/hyperlink" Target="https://pbs.twimg.com/profile_banners/12531422/1450277389" TargetMode="External"/><Relationship Id="rId1430" Type="http://schemas.openxmlformats.org/officeDocument/2006/relationships/hyperlink" Target="https://pbs.twimg.com/profile_banners/45564482/1443719391" TargetMode="External"/><Relationship Id="rId4379" Type="http://schemas.openxmlformats.org/officeDocument/2006/relationships/hyperlink" Target="http://abs.twimg.com/images/themes/theme1/bg.png" TargetMode="External"/><Relationship Id="rId4586" Type="http://schemas.openxmlformats.org/officeDocument/2006/relationships/hyperlink" Target="http://pbs.twimg.com/profile_images/824756534907379717/4V4xFLOC_normal.jpg" TargetMode="External"/><Relationship Id="rId4793" Type="http://schemas.openxmlformats.org/officeDocument/2006/relationships/hyperlink" Target="http://pbs.twimg.com/profile_images/621340757010415617/bVAQ8BQ__normal.jpg" TargetMode="External"/><Relationship Id="rId5637" Type="http://schemas.openxmlformats.org/officeDocument/2006/relationships/hyperlink" Target="https://twitter.com/mrhurst" TargetMode="External"/><Relationship Id="rId5844" Type="http://schemas.openxmlformats.org/officeDocument/2006/relationships/hyperlink" Target="https://twitter.com/lareees_" TargetMode="External"/><Relationship Id="rId3188" Type="http://schemas.openxmlformats.org/officeDocument/2006/relationships/hyperlink" Target="https://pbs.twimg.com/profile_banners/30345353/1405634573" TargetMode="External"/><Relationship Id="rId3395" Type="http://schemas.openxmlformats.org/officeDocument/2006/relationships/hyperlink" Target="https://pbs.twimg.com/profile_banners/20098015/1398106867" TargetMode="External"/><Relationship Id="rId4239" Type="http://schemas.openxmlformats.org/officeDocument/2006/relationships/hyperlink" Target="http://pbs.twimg.com/profile_background_images/63544303/xe2dd0134e0eefdd398c02ec59556f92.jpg" TargetMode="External"/><Relationship Id="rId4446" Type="http://schemas.openxmlformats.org/officeDocument/2006/relationships/hyperlink" Target="http://pbs.twimg.com/profile_images/826278299328446468/toj_q0rI_normal.jpg" TargetMode="External"/><Relationship Id="rId4653" Type="http://schemas.openxmlformats.org/officeDocument/2006/relationships/hyperlink" Target="http://pbs.twimg.com/profile_images/688361227/jon_normal.jpg" TargetMode="External"/><Relationship Id="rId4860" Type="http://schemas.openxmlformats.org/officeDocument/2006/relationships/hyperlink" Target="http://abs.twimg.com/sticky/default_profile_images/default_profile_1_normal.png" TargetMode="External"/><Relationship Id="rId5704" Type="http://schemas.openxmlformats.org/officeDocument/2006/relationships/hyperlink" Target="https://twitter.com/sophiehenwood" TargetMode="External"/><Relationship Id="rId5911" Type="http://schemas.openxmlformats.org/officeDocument/2006/relationships/hyperlink" Target="https://twitter.com/people" TargetMode="External"/><Relationship Id="rId3048" Type="http://schemas.openxmlformats.org/officeDocument/2006/relationships/hyperlink" Target="https://pbs.twimg.com/profile_banners/827540191032262660/1486472103" TargetMode="External"/><Relationship Id="rId3255" Type="http://schemas.openxmlformats.org/officeDocument/2006/relationships/hyperlink" Target="https://pbs.twimg.com/profile_banners/1456512036/1468538578" TargetMode="External"/><Relationship Id="rId3462" Type="http://schemas.openxmlformats.org/officeDocument/2006/relationships/hyperlink" Target="https://pbs.twimg.com/profile_banners/40145940/1452708901" TargetMode="External"/><Relationship Id="rId4306" Type="http://schemas.openxmlformats.org/officeDocument/2006/relationships/hyperlink" Target="http://pbs.twimg.com/profile_background_images/378800000063346609/a98cfa64dd52f138bc196225817d8457.jpeg" TargetMode="External"/><Relationship Id="rId4513" Type="http://schemas.openxmlformats.org/officeDocument/2006/relationships/hyperlink" Target="http://pbs.twimg.com/profile_images/827664696937443329/yqLZYtJm_normal.jpg" TargetMode="External"/><Relationship Id="rId4720" Type="http://schemas.openxmlformats.org/officeDocument/2006/relationships/hyperlink" Target="http://pbs.twimg.com/profile_images/811844236450603008/5LcdhBLi_normal.jpg" TargetMode="External"/><Relationship Id="rId176" Type="http://schemas.openxmlformats.org/officeDocument/2006/relationships/hyperlink" Target="http://abs.twimg.com/images/themes/theme1/bg.png" TargetMode="External"/><Relationship Id="rId383" Type="http://schemas.openxmlformats.org/officeDocument/2006/relationships/hyperlink" Target="https://t.co/9WuikW6s0b" TargetMode="External"/><Relationship Id="rId590" Type="http://schemas.openxmlformats.org/officeDocument/2006/relationships/hyperlink" Target="http://abs.twimg.com/images/themes/theme1/bg.png" TargetMode="External"/><Relationship Id="rId2064" Type="http://schemas.openxmlformats.org/officeDocument/2006/relationships/hyperlink" Target="http://pbs.twimg.com/profile_images/796574740043337728/rK-V1DK6_normal.jpg" TargetMode="External"/><Relationship Id="rId2271" Type="http://schemas.openxmlformats.org/officeDocument/2006/relationships/hyperlink" Target="https://twitter.com/barbreevesmccul" TargetMode="External"/><Relationship Id="rId3115" Type="http://schemas.openxmlformats.org/officeDocument/2006/relationships/hyperlink" Target="https://pbs.twimg.com/profile_banners/92496645/1486407546" TargetMode="External"/><Relationship Id="rId3322" Type="http://schemas.openxmlformats.org/officeDocument/2006/relationships/hyperlink" Target="https://pbs.twimg.com/profile_banners/231165497/1391068147" TargetMode="External"/><Relationship Id="rId243" Type="http://schemas.openxmlformats.org/officeDocument/2006/relationships/hyperlink" Target="http://pbs.twimg.com/profile_images/526762537585352704/aR5x6BAK_normal.jpeg" TargetMode="External"/><Relationship Id="rId450" Type="http://schemas.openxmlformats.org/officeDocument/2006/relationships/hyperlink" Target="https://pbs.twimg.com/profile_banners/138615757/1485050397" TargetMode="External"/><Relationship Id="rId1080" Type="http://schemas.openxmlformats.org/officeDocument/2006/relationships/hyperlink" Target="https://t.co/wyOVgSLgBV" TargetMode="External"/><Relationship Id="rId2131" Type="http://schemas.openxmlformats.org/officeDocument/2006/relationships/hyperlink" Target="http://pbs.twimg.com/profile_images/721554521957138436/tTocueCd_normal.jpg" TargetMode="External"/><Relationship Id="rId5287" Type="http://schemas.openxmlformats.org/officeDocument/2006/relationships/hyperlink" Target="http://abs.twimg.com/sticky/default_profile_images/default_profile_4_normal.png" TargetMode="External"/><Relationship Id="rId5494" Type="http://schemas.openxmlformats.org/officeDocument/2006/relationships/hyperlink" Target="https://twitter.com/finkowska" TargetMode="External"/><Relationship Id="rId103" Type="http://schemas.openxmlformats.org/officeDocument/2006/relationships/hyperlink" Target="https://pbs.twimg.com/profile_banners/39743812/1486441725" TargetMode="External"/><Relationship Id="rId310" Type="http://schemas.openxmlformats.org/officeDocument/2006/relationships/hyperlink" Target="https://twitter.com/spectator_life" TargetMode="External"/><Relationship Id="rId4096" Type="http://schemas.openxmlformats.org/officeDocument/2006/relationships/hyperlink" Target="http://pbs.twimg.com/profile_background_images/378800000154871268/40a5bV2S.png" TargetMode="External"/><Relationship Id="rId5147" Type="http://schemas.openxmlformats.org/officeDocument/2006/relationships/hyperlink" Target="http://pbs.twimg.com/profile_images/819027033866895360/WVZpAyaa_normal.jpg" TargetMode="External"/><Relationship Id="rId1897" Type="http://schemas.openxmlformats.org/officeDocument/2006/relationships/hyperlink" Target="http://pbs.twimg.com/profile_images/698420131005915136/2kf0O56H_normal.jpg" TargetMode="External"/><Relationship Id="rId2948" Type="http://schemas.openxmlformats.org/officeDocument/2006/relationships/hyperlink" Target="https://pbs.twimg.com/profile_banners/235167475/1485694547" TargetMode="External"/><Relationship Id="rId5354" Type="http://schemas.openxmlformats.org/officeDocument/2006/relationships/hyperlink" Target="https://twitter.com/c4mms" TargetMode="External"/><Relationship Id="rId5561" Type="http://schemas.openxmlformats.org/officeDocument/2006/relationships/hyperlink" Target="https://twitter.com/ryuujiner" TargetMode="External"/><Relationship Id="rId1757" Type="http://schemas.openxmlformats.org/officeDocument/2006/relationships/hyperlink" Target="http://abs.twimg.com/images/themes/theme4/bg.gif" TargetMode="External"/><Relationship Id="rId1964" Type="http://schemas.openxmlformats.org/officeDocument/2006/relationships/hyperlink" Target="http://pbs.twimg.com/profile_images/2667560806/7da06c103e846015b7e8884fd9df858a_normal.jpeg" TargetMode="External"/><Relationship Id="rId2808" Type="http://schemas.openxmlformats.org/officeDocument/2006/relationships/hyperlink" Target="https://t.co/ItLGmqOAUz" TargetMode="External"/><Relationship Id="rId4163" Type="http://schemas.openxmlformats.org/officeDocument/2006/relationships/hyperlink" Target="http://abs.twimg.com/images/themes/theme19/bg.gif" TargetMode="External"/><Relationship Id="rId4370" Type="http://schemas.openxmlformats.org/officeDocument/2006/relationships/hyperlink" Target="http://abs.twimg.com/images/themes/theme1/bg.png" TargetMode="External"/><Relationship Id="rId5007" Type="http://schemas.openxmlformats.org/officeDocument/2006/relationships/hyperlink" Target="http://pbs.twimg.com/profile_images/828465417429463040/b2rHuqSn_normal.jpg" TargetMode="External"/><Relationship Id="rId5214" Type="http://schemas.openxmlformats.org/officeDocument/2006/relationships/hyperlink" Target="http://pbs.twimg.com/profile_images/627918346244239360/QQ-Qpud-_normal.jpg" TargetMode="External"/><Relationship Id="rId5421" Type="http://schemas.openxmlformats.org/officeDocument/2006/relationships/hyperlink" Target="https://twitter.com/scooterissima" TargetMode="External"/><Relationship Id="rId49" Type="http://schemas.openxmlformats.org/officeDocument/2006/relationships/hyperlink" Target="https://pbs.twimg.com/profile_banners/73587082/1455545768" TargetMode="External"/><Relationship Id="rId1617" Type="http://schemas.openxmlformats.org/officeDocument/2006/relationships/hyperlink" Target="http://abs.twimg.com/images/themes/theme1/bg.png" TargetMode="External"/><Relationship Id="rId1824" Type="http://schemas.openxmlformats.org/officeDocument/2006/relationships/hyperlink" Target="http://pbs.twimg.com/profile_images/819180396696969216/hK1DScE9_normal.jpg" TargetMode="External"/><Relationship Id="rId4023" Type="http://schemas.openxmlformats.org/officeDocument/2006/relationships/hyperlink" Target="http://abs.twimg.com/images/themes/theme4/bg.gif" TargetMode="External"/><Relationship Id="rId4230" Type="http://schemas.openxmlformats.org/officeDocument/2006/relationships/hyperlink" Target="http://abs.twimg.com/images/themes/theme14/bg.gif" TargetMode="External"/><Relationship Id="rId3789" Type="http://schemas.openxmlformats.org/officeDocument/2006/relationships/hyperlink" Target="http://abs.twimg.com/images/themes/theme1/bg.png" TargetMode="External"/><Relationship Id="rId6195" Type="http://schemas.openxmlformats.org/officeDocument/2006/relationships/hyperlink" Target="https://twitter.com/pdamon411" TargetMode="External"/><Relationship Id="rId2598" Type="http://schemas.openxmlformats.org/officeDocument/2006/relationships/hyperlink" Target="https://t.co/wGo83Gf5dD" TargetMode="External"/><Relationship Id="rId3996" Type="http://schemas.openxmlformats.org/officeDocument/2006/relationships/hyperlink" Target="http://abs.twimg.com/images/themes/theme1/bg.png" TargetMode="External"/><Relationship Id="rId6055" Type="http://schemas.openxmlformats.org/officeDocument/2006/relationships/hyperlink" Target="https://twitter.com/mensan98th" TargetMode="External"/><Relationship Id="rId3649" Type="http://schemas.openxmlformats.org/officeDocument/2006/relationships/hyperlink" Target="https://pbs.twimg.com/profile_banners/137474821/1475358765" TargetMode="External"/><Relationship Id="rId3856" Type="http://schemas.openxmlformats.org/officeDocument/2006/relationships/hyperlink" Target="http://abs.twimg.com/images/themes/theme10/bg.gif" TargetMode="External"/><Relationship Id="rId4907" Type="http://schemas.openxmlformats.org/officeDocument/2006/relationships/hyperlink" Target="http://pbs.twimg.com/profile_images/2281992221/dim_normal.jpg" TargetMode="External"/><Relationship Id="rId5071" Type="http://schemas.openxmlformats.org/officeDocument/2006/relationships/hyperlink" Target="http://pbs.twimg.com/profile_images/761482638045642752/ZoSLFCqW_normal.jpg" TargetMode="External"/><Relationship Id="rId6122" Type="http://schemas.openxmlformats.org/officeDocument/2006/relationships/hyperlink" Target="https://twitter.com/xloyal_royalx" TargetMode="External"/><Relationship Id="rId777" Type="http://schemas.openxmlformats.org/officeDocument/2006/relationships/hyperlink" Target="http://pbs.twimg.com/profile_images/814207617505562624/rqNhQm1m_normal.jpg" TargetMode="External"/><Relationship Id="rId984" Type="http://schemas.openxmlformats.org/officeDocument/2006/relationships/hyperlink" Target="http://t.co/AryAO1M7xM" TargetMode="External"/><Relationship Id="rId2458" Type="http://schemas.openxmlformats.org/officeDocument/2006/relationships/hyperlink" Target="https://twitter.com/lies_breaker" TargetMode="External"/><Relationship Id="rId2665" Type="http://schemas.openxmlformats.org/officeDocument/2006/relationships/hyperlink" Target="https://t.co/1NUUgbK0nC" TargetMode="External"/><Relationship Id="rId2872" Type="http://schemas.openxmlformats.org/officeDocument/2006/relationships/hyperlink" Target="https://t.co/0y6hNfUY4C" TargetMode="External"/><Relationship Id="rId3509" Type="http://schemas.openxmlformats.org/officeDocument/2006/relationships/hyperlink" Target="https://pbs.twimg.com/profile_banners/3284112337/1485548871" TargetMode="External"/><Relationship Id="rId3716" Type="http://schemas.openxmlformats.org/officeDocument/2006/relationships/hyperlink" Target="http://abs.twimg.com/images/themes/theme11/bg.gif" TargetMode="External"/><Relationship Id="rId3923" Type="http://schemas.openxmlformats.org/officeDocument/2006/relationships/hyperlink" Target="http://pbs.twimg.com/profile_background_images/626207103007354880/CZK6wUgx.jpg" TargetMode="External"/><Relationship Id="rId637" Type="http://schemas.openxmlformats.org/officeDocument/2006/relationships/hyperlink" Target="http://abs.twimg.com/images/themes/theme14/bg.gif" TargetMode="External"/><Relationship Id="rId844" Type="http://schemas.openxmlformats.org/officeDocument/2006/relationships/hyperlink" Target="https://twitter.com/drandall" TargetMode="External"/><Relationship Id="rId1267" Type="http://schemas.openxmlformats.org/officeDocument/2006/relationships/hyperlink" Target="https://pbs.twimg.com/profile_banners/2167674121/1485150858" TargetMode="External"/><Relationship Id="rId1474" Type="http://schemas.openxmlformats.org/officeDocument/2006/relationships/hyperlink" Target="http://pbs.twimg.com/profile_background_images/547711052142501889/8E7ibgnW.png" TargetMode="External"/><Relationship Id="rId1681" Type="http://schemas.openxmlformats.org/officeDocument/2006/relationships/hyperlink" Target="http://abs.twimg.com/images/themes/theme1/bg.png" TargetMode="External"/><Relationship Id="rId2318" Type="http://schemas.openxmlformats.org/officeDocument/2006/relationships/hyperlink" Target="https://twitter.com/tonyabbottmhr" TargetMode="External"/><Relationship Id="rId2525" Type="http://schemas.openxmlformats.org/officeDocument/2006/relationships/hyperlink" Target="https://twitter.com/shandixy" TargetMode="External"/><Relationship Id="rId2732" Type="http://schemas.openxmlformats.org/officeDocument/2006/relationships/hyperlink" Target="http://t.co/8AS4FI1oge" TargetMode="External"/><Relationship Id="rId5888" Type="http://schemas.openxmlformats.org/officeDocument/2006/relationships/hyperlink" Target="https://twitter.com/complainster" TargetMode="External"/><Relationship Id="rId704" Type="http://schemas.openxmlformats.org/officeDocument/2006/relationships/hyperlink" Target="http://pbs.twimg.com/profile_images/795781077457653761/76-rWnD7_normal.jpg" TargetMode="External"/><Relationship Id="rId911" Type="http://schemas.openxmlformats.org/officeDocument/2006/relationships/hyperlink" Target="https://twitter.com/sledge4show" TargetMode="External"/><Relationship Id="rId1127" Type="http://schemas.openxmlformats.org/officeDocument/2006/relationships/hyperlink" Target="https://t.co/jumeeszO2J" TargetMode="External"/><Relationship Id="rId1334" Type="http://schemas.openxmlformats.org/officeDocument/2006/relationships/hyperlink" Target="https://pbs.twimg.com/profile_banners/2556736507/1446145615" TargetMode="External"/><Relationship Id="rId1541" Type="http://schemas.openxmlformats.org/officeDocument/2006/relationships/hyperlink" Target="http://abs.twimg.com/images/themes/theme1/bg.png" TargetMode="External"/><Relationship Id="rId4697" Type="http://schemas.openxmlformats.org/officeDocument/2006/relationships/hyperlink" Target="http://pbs.twimg.com/profile_images/813396562973835264/glvB_-yR_normal.jpg" TargetMode="External"/><Relationship Id="rId5748" Type="http://schemas.openxmlformats.org/officeDocument/2006/relationships/hyperlink" Target="https://twitter.com/celebornlegend" TargetMode="External"/><Relationship Id="rId5955" Type="http://schemas.openxmlformats.org/officeDocument/2006/relationships/hyperlink" Target="https://twitter.com/adrianrhuber" TargetMode="External"/><Relationship Id="rId40" Type="http://schemas.openxmlformats.org/officeDocument/2006/relationships/hyperlink" Target="https://t.co/93Y27HEnnX" TargetMode="External"/><Relationship Id="rId1401" Type="http://schemas.openxmlformats.org/officeDocument/2006/relationships/hyperlink" Target="https://pbs.twimg.com/profile_banners/2565116821/1437490933" TargetMode="External"/><Relationship Id="rId3299" Type="http://schemas.openxmlformats.org/officeDocument/2006/relationships/hyperlink" Target="https://pbs.twimg.com/profile_banners/6134882/1479897402" TargetMode="External"/><Relationship Id="rId4557" Type="http://schemas.openxmlformats.org/officeDocument/2006/relationships/hyperlink" Target="http://pbs.twimg.com/profile_images/705713577144000512/cjhu-RaP_normal.jpg" TargetMode="External"/><Relationship Id="rId4764" Type="http://schemas.openxmlformats.org/officeDocument/2006/relationships/hyperlink" Target="http://pbs.twimg.com/profile_images/785955129644154883/48D5K1fb_normal.jpg" TargetMode="External"/><Relationship Id="rId5608" Type="http://schemas.openxmlformats.org/officeDocument/2006/relationships/hyperlink" Target="https://twitter.com/teapainusa" TargetMode="External"/><Relationship Id="rId3159" Type="http://schemas.openxmlformats.org/officeDocument/2006/relationships/hyperlink" Target="https://pbs.twimg.com/profile_banners/706599487133913090/1483516459" TargetMode="External"/><Relationship Id="rId3366" Type="http://schemas.openxmlformats.org/officeDocument/2006/relationships/hyperlink" Target="https://pbs.twimg.com/profile_banners/228898436/1461182066" TargetMode="External"/><Relationship Id="rId3573" Type="http://schemas.openxmlformats.org/officeDocument/2006/relationships/hyperlink" Target="https://pbs.twimg.com/profile_banners/630311215/1484609909" TargetMode="External"/><Relationship Id="rId4417" Type="http://schemas.openxmlformats.org/officeDocument/2006/relationships/hyperlink" Target="http://abs.twimg.com/images/themes/theme3/bg.gif" TargetMode="External"/><Relationship Id="rId4971" Type="http://schemas.openxmlformats.org/officeDocument/2006/relationships/hyperlink" Target="http://pbs.twimg.com/profile_images/710920824258056192/SSH9oi-X_normal.jpg" TargetMode="External"/><Relationship Id="rId5815" Type="http://schemas.openxmlformats.org/officeDocument/2006/relationships/hyperlink" Target="https://twitter.com/peterbakernyt" TargetMode="External"/><Relationship Id="rId287" Type="http://schemas.openxmlformats.org/officeDocument/2006/relationships/hyperlink" Target="https://twitter.com/chris_balogun1" TargetMode="External"/><Relationship Id="rId494" Type="http://schemas.openxmlformats.org/officeDocument/2006/relationships/hyperlink" Target="https://pbs.twimg.com/profile_banners/732584754210562048/1471708816" TargetMode="External"/><Relationship Id="rId2175" Type="http://schemas.openxmlformats.org/officeDocument/2006/relationships/hyperlink" Target="http://pbs.twimg.com/profile_images/741603495929905152/di0NxkFa_normal.jpg" TargetMode="External"/><Relationship Id="rId2382" Type="http://schemas.openxmlformats.org/officeDocument/2006/relationships/hyperlink" Target="https://twitter.com/rebeccamaureen" TargetMode="External"/><Relationship Id="rId3019" Type="http://schemas.openxmlformats.org/officeDocument/2006/relationships/hyperlink" Target="https://pbs.twimg.com/profile_banners/708224848116355074/1461529583" TargetMode="External"/><Relationship Id="rId3226" Type="http://schemas.openxmlformats.org/officeDocument/2006/relationships/hyperlink" Target="https://pbs.twimg.com/profile_banners/3387654850/1443919181" TargetMode="External"/><Relationship Id="rId3780" Type="http://schemas.openxmlformats.org/officeDocument/2006/relationships/hyperlink" Target="http://abs.twimg.com/images/themes/theme16/bg.gif" TargetMode="External"/><Relationship Id="rId4624" Type="http://schemas.openxmlformats.org/officeDocument/2006/relationships/hyperlink" Target="http://pbs.twimg.com/profile_images/746081865191276545/-177FwNq_normal.jpg" TargetMode="External"/><Relationship Id="rId4831" Type="http://schemas.openxmlformats.org/officeDocument/2006/relationships/hyperlink" Target="http://pbs.twimg.com/profile_images/829388617697091584/l59EM6lO_normal.jpg" TargetMode="External"/><Relationship Id="rId147" Type="http://schemas.openxmlformats.org/officeDocument/2006/relationships/hyperlink" Target="http://abs.twimg.com/images/themes/theme1/bg.png" TargetMode="External"/><Relationship Id="rId354" Type="http://schemas.openxmlformats.org/officeDocument/2006/relationships/hyperlink" Target="http://t.co/w6guip9BAt" TargetMode="External"/><Relationship Id="rId1191" Type="http://schemas.openxmlformats.org/officeDocument/2006/relationships/hyperlink" Target="https://pbs.twimg.com/profile_banners/22362095/1441555999" TargetMode="External"/><Relationship Id="rId2035" Type="http://schemas.openxmlformats.org/officeDocument/2006/relationships/hyperlink" Target="http://pbs.twimg.com/profile_images/577952058680070144/6hlNZ0_Y_normal.jpeg" TargetMode="External"/><Relationship Id="rId3433" Type="http://schemas.openxmlformats.org/officeDocument/2006/relationships/hyperlink" Target="https://pbs.twimg.com/profile_banners/498489156/1422311791" TargetMode="External"/><Relationship Id="rId3640" Type="http://schemas.openxmlformats.org/officeDocument/2006/relationships/hyperlink" Target="https://pbs.twimg.com/profile_banners/165297755/1441069579" TargetMode="External"/><Relationship Id="rId561" Type="http://schemas.openxmlformats.org/officeDocument/2006/relationships/hyperlink" Target="http://abs.twimg.com/images/themes/theme1/bg.png" TargetMode="External"/><Relationship Id="rId2242" Type="http://schemas.openxmlformats.org/officeDocument/2006/relationships/hyperlink" Target="https://twitter.com/zobop_republic" TargetMode="External"/><Relationship Id="rId3500" Type="http://schemas.openxmlformats.org/officeDocument/2006/relationships/hyperlink" Target="https://pbs.twimg.com/profile_banners/82385167/1411169039" TargetMode="External"/><Relationship Id="rId5398" Type="http://schemas.openxmlformats.org/officeDocument/2006/relationships/hyperlink" Target="https://twitter.com/donmannik" TargetMode="External"/><Relationship Id="rId214" Type="http://schemas.openxmlformats.org/officeDocument/2006/relationships/hyperlink" Target="http://abs.twimg.com/sticky/default_profile_images/default_profile_5_normal.png" TargetMode="External"/><Relationship Id="rId421" Type="http://schemas.openxmlformats.org/officeDocument/2006/relationships/hyperlink" Target="https://t.co/wyB6o0sYai" TargetMode="External"/><Relationship Id="rId1051" Type="http://schemas.openxmlformats.org/officeDocument/2006/relationships/hyperlink" Target="https://t.co/pnLM1bhb3R" TargetMode="External"/><Relationship Id="rId2102" Type="http://schemas.openxmlformats.org/officeDocument/2006/relationships/hyperlink" Target="http://pbs.twimg.com/profile_images/824465894789316609/9mAVn1al_normal.jpg" TargetMode="External"/><Relationship Id="rId5258" Type="http://schemas.openxmlformats.org/officeDocument/2006/relationships/hyperlink" Target="http://pbs.twimg.com/profile_images/551452378595987456/j1ydC16c_normal.jpeg" TargetMode="External"/><Relationship Id="rId5465" Type="http://schemas.openxmlformats.org/officeDocument/2006/relationships/hyperlink" Target="https://twitter.com/rob_cart123" TargetMode="External"/><Relationship Id="rId5672" Type="http://schemas.openxmlformats.org/officeDocument/2006/relationships/hyperlink" Target="https://twitter.com/ajarivas72" TargetMode="External"/><Relationship Id="rId1868" Type="http://schemas.openxmlformats.org/officeDocument/2006/relationships/hyperlink" Target="http://pbs.twimg.com/profile_images/826435484918415360/gtZiUPo7_normal.jpg" TargetMode="External"/><Relationship Id="rId4067" Type="http://schemas.openxmlformats.org/officeDocument/2006/relationships/hyperlink" Target="http://abs.twimg.com/images/themes/theme14/bg.gif" TargetMode="External"/><Relationship Id="rId4274" Type="http://schemas.openxmlformats.org/officeDocument/2006/relationships/hyperlink" Target="http://abs.twimg.com/images/themes/theme1/bg.png" TargetMode="External"/><Relationship Id="rId4481" Type="http://schemas.openxmlformats.org/officeDocument/2006/relationships/hyperlink" Target="http://pbs.twimg.com/profile_images/427855303506264064/Njk4KDZS_normal.jpeg" TargetMode="External"/><Relationship Id="rId5118" Type="http://schemas.openxmlformats.org/officeDocument/2006/relationships/hyperlink" Target="http://abs.twimg.com/sticky/default_profile_images/default_profile_1_normal.png" TargetMode="External"/><Relationship Id="rId5325" Type="http://schemas.openxmlformats.org/officeDocument/2006/relationships/hyperlink" Target="http://pbs.twimg.com/profile_images/827920165132079105/Wbhcj4X7_normal.jpg" TargetMode="External"/><Relationship Id="rId5532" Type="http://schemas.openxmlformats.org/officeDocument/2006/relationships/hyperlink" Target="https://twitter.com/officiallyapril" TargetMode="External"/><Relationship Id="rId2919" Type="http://schemas.openxmlformats.org/officeDocument/2006/relationships/hyperlink" Target="https://t.co/QVGWRSWt8u" TargetMode="External"/><Relationship Id="rId3083" Type="http://schemas.openxmlformats.org/officeDocument/2006/relationships/hyperlink" Target="https://pbs.twimg.com/profile_banners/130635276/1485541630" TargetMode="External"/><Relationship Id="rId3290" Type="http://schemas.openxmlformats.org/officeDocument/2006/relationships/hyperlink" Target="https://pbs.twimg.com/profile_banners/17775219/1395348874" TargetMode="External"/><Relationship Id="rId4134" Type="http://schemas.openxmlformats.org/officeDocument/2006/relationships/hyperlink" Target="http://abs.twimg.com/images/themes/theme1/bg.png" TargetMode="External"/><Relationship Id="rId4341" Type="http://schemas.openxmlformats.org/officeDocument/2006/relationships/hyperlink" Target="http://abs.twimg.com/images/themes/theme1/bg.png" TargetMode="External"/><Relationship Id="rId1728" Type="http://schemas.openxmlformats.org/officeDocument/2006/relationships/hyperlink" Target="http://abs.twimg.com/images/themes/theme1/bg.png" TargetMode="External"/><Relationship Id="rId1935" Type="http://schemas.openxmlformats.org/officeDocument/2006/relationships/hyperlink" Target="http://pbs.twimg.com/profile_images/626195152898424832/6wFj8Ksr_normal.jpg" TargetMode="External"/><Relationship Id="rId3150" Type="http://schemas.openxmlformats.org/officeDocument/2006/relationships/hyperlink" Target="https://pbs.twimg.com/profile_banners/4867881951/1485913055" TargetMode="External"/><Relationship Id="rId4201" Type="http://schemas.openxmlformats.org/officeDocument/2006/relationships/hyperlink" Target="http://abs.twimg.com/images/themes/theme1/bg.png" TargetMode="External"/><Relationship Id="rId6099" Type="http://schemas.openxmlformats.org/officeDocument/2006/relationships/hyperlink" Target="https://twitter.com/theallradar" TargetMode="External"/><Relationship Id="rId3010" Type="http://schemas.openxmlformats.org/officeDocument/2006/relationships/hyperlink" Target="https://pbs.twimg.com/profile_banners/786983740018798593/1482777094" TargetMode="External"/><Relationship Id="rId6166" Type="http://schemas.openxmlformats.org/officeDocument/2006/relationships/hyperlink" Target="https://twitter.com/ruimarujo" TargetMode="External"/><Relationship Id="rId3967" Type="http://schemas.openxmlformats.org/officeDocument/2006/relationships/hyperlink" Target="http://pbs.twimg.com/profile_background_images/378800000000821869/7bfda480218a0a07f2dd3f5b05185fa6.jpeg" TargetMode="External"/><Relationship Id="rId4" Type="http://schemas.openxmlformats.org/officeDocument/2006/relationships/hyperlink" Target="http://t.co/GY0PdP5pug" TargetMode="External"/><Relationship Id="rId888" Type="http://schemas.openxmlformats.org/officeDocument/2006/relationships/hyperlink" Target="https://twitter.com/thepoke" TargetMode="External"/><Relationship Id="rId2569" Type="http://schemas.openxmlformats.org/officeDocument/2006/relationships/hyperlink" Target="https://twitter.com/sory35616171" TargetMode="External"/><Relationship Id="rId2776" Type="http://schemas.openxmlformats.org/officeDocument/2006/relationships/hyperlink" Target="https://t.co/HuB9DerXqK" TargetMode="External"/><Relationship Id="rId2983" Type="http://schemas.openxmlformats.org/officeDocument/2006/relationships/hyperlink" Target="https://pbs.twimg.com/profile_banners/59331128/1413730501" TargetMode="External"/><Relationship Id="rId3827" Type="http://schemas.openxmlformats.org/officeDocument/2006/relationships/hyperlink" Target="http://pbs.twimg.com/profile_background_images/478005492757704704/guOKx0h3.png" TargetMode="External"/><Relationship Id="rId5182" Type="http://schemas.openxmlformats.org/officeDocument/2006/relationships/hyperlink" Target="http://pbs.twimg.com/profile_images/557148421157445632/AKH8RicD_normal.jpeg" TargetMode="External"/><Relationship Id="rId6026" Type="http://schemas.openxmlformats.org/officeDocument/2006/relationships/hyperlink" Target="https://twitter.com/guille_x77" TargetMode="External"/><Relationship Id="rId6233" Type="http://schemas.openxmlformats.org/officeDocument/2006/relationships/hyperlink" Target="https://twitter.com/natsgirl12" TargetMode="External"/><Relationship Id="rId748" Type="http://schemas.openxmlformats.org/officeDocument/2006/relationships/hyperlink" Target="http://pbs.twimg.com/profile_images/822485823820099592/Ro9QFj-J_normal.jpg" TargetMode="External"/><Relationship Id="rId955" Type="http://schemas.openxmlformats.org/officeDocument/2006/relationships/hyperlink" Target="https://twitter.com/solariummedia" TargetMode="External"/><Relationship Id="rId1378" Type="http://schemas.openxmlformats.org/officeDocument/2006/relationships/hyperlink" Target="https://pbs.twimg.com/profile_banners/4093909455/1468790816" TargetMode="External"/><Relationship Id="rId1585" Type="http://schemas.openxmlformats.org/officeDocument/2006/relationships/hyperlink" Target="http://pbs.twimg.com/profile_background_images/534661245530427392/llZQVKWb.jpeg" TargetMode="External"/><Relationship Id="rId1792" Type="http://schemas.openxmlformats.org/officeDocument/2006/relationships/hyperlink" Target="http://pbs.twimg.com/profile_background_images/820504305/bf2d0b766582d93e5f8d534701f5063d.jpeg" TargetMode="External"/><Relationship Id="rId2429" Type="http://schemas.openxmlformats.org/officeDocument/2006/relationships/hyperlink" Target="https://twitter.com/0115shandil" TargetMode="External"/><Relationship Id="rId2636" Type="http://schemas.openxmlformats.org/officeDocument/2006/relationships/hyperlink" Target="https://t.co/a6TjWMCjxi" TargetMode="External"/><Relationship Id="rId2843" Type="http://schemas.openxmlformats.org/officeDocument/2006/relationships/hyperlink" Target="http://t.co/NpkL4Bi2lx" TargetMode="External"/><Relationship Id="rId5042" Type="http://schemas.openxmlformats.org/officeDocument/2006/relationships/hyperlink" Target="http://pbs.twimg.com/profile_images/793789650649227264/OY_InAwL_normal.jpg" TargetMode="External"/><Relationship Id="rId5999" Type="http://schemas.openxmlformats.org/officeDocument/2006/relationships/hyperlink" Target="https://twitter.com/twowisegals" TargetMode="External"/><Relationship Id="rId84" Type="http://schemas.openxmlformats.org/officeDocument/2006/relationships/hyperlink" Target="https://pbs.twimg.com/profile_banners/292619181/1385844587" TargetMode="External"/><Relationship Id="rId608" Type="http://schemas.openxmlformats.org/officeDocument/2006/relationships/hyperlink" Target="http://pbs.twimg.com/profile_background_images/822508316/4deca7eee22cec3dd764a50857a5cb84.jpeg" TargetMode="External"/><Relationship Id="rId815" Type="http://schemas.openxmlformats.org/officeDocument/2006/relationships/hyperlink" Target="https://twitter.com/jacklgoldsmith" TargetMode="External"/><Relationship Id="rId1238" Type="http://schemas.openxmlformats.org/officeDocument/2006/relationships/hyperlink" Target="https://pbs.twimg.com/profile_banners/714189828288450560/1459254352" TargetMode="External"/><Relationship Id="rId1445" Type="http://schemas.openxmlformats.org/officeDocument/2006/relationships/hyperlink" Target="https://pbs.twimg.com/profile_banners/2296454664/1389979628" TargetMode="External"/><Relationship Id="rId1652" Type="http://schemas.openxmlformats.org/officeDocument/2006/relationships/hyperlink" Target="http://abs.twimg.com/images/themes/theme1/bg.png" TargetMode="External"/><Relationship Id="rId1305" Type="http://schemas.openxmlformats.org/officeDocument/2006/relationships/hyperlink" Target="https://pbs.twimg.com/profile_banners/2491710408/1478964401" TargetMode="External"/><Relationship Id="rId2703" Type="http://schemas.openxmlformats.org/officeDocument/2006/relationships/hyperlink" Target="http://t.co/Fd5izSvFZA" TargetMode="External"/><Relationship Id="rId2910" Type="http://schemas.openxmlformats.org/officeDocument/2006/relationships/hyperlink" Target="https://t.co/h4XghxsLVO" TargetMode="External"/><Relationship Id="rId5859" Type="http://schemas.openxmlformats.org/officeDocument/2006/relationships/hyperlink" Target="https://twitter.com/lagarder81" TargetMode="External"/><Relationship Id="rId1512" Type="http://schemas.openxmlformats.org/officeDocument/2006/relationships/hyperlink" Target="http://abs.twimg.com/images/themes/theme15/bg.png" TargetMode="External"/><Relationship Id="rId4668" Type="http://schemas.openxmlformats.org/officeDocument/2006/relationships/hyperlink" Target="http://pbs.twimg.com/profile_images/829290834633834496/vOXxuFHm_normal.jpg" TargetMode="External"/><Relationship Id="rId4875" Type="http://schemas.openxmlformats.org/officeDocument/2006/relationships/hyperlink" Target="http://pbs.twimg.com/profile_images/702134028821000193/d7tjrn2Z_normal.jpg" TargetMode="External"/><Relationship Id="rId5719" Type="http://schemas.openxmlformats.org/officeDocument/2006/relationships/hyperlink" Target="https://twitter.com/tweetbot21__" TargetMode="External"/><Relationship Id="rId5926" Type="http://schemas.openxmlformats.org/officeDocument/2006/relationships/hyperlink" Target="https://twitter.com/moonshine1931" TargetMode="External"/><Relationship Id="rId6090" Type="http://schemas.openxmlformats.org/officeDocument/2006/relationships/hyperlink" Target="https://twitter.com/amelnel" TargetMode="External"/><Relationship Id="rId11" Type="http://schemas.openxmlformats.org/officeDocument/2006/relationships/hyperlink" Target="https://t.co/xkDvpQ0V4K" TargetMode="External"/><Relationship Id="rId398" Type="http://schemas.openxmlformats.org/officeDocument/2006/relationships/hyperlink" Target="https://t.co/S60LwkBFso" TargetMode="External"/><Relationship Id="rId2079" Type="http://schemas.openxmlformats.org/officeDocument/2006/relationships/hyperlink" Target="http://pbs.twimg.com/profile_images/649703069563785220/hIVNCKHg_normal.jpg" TargetMode="External"/><Relationship Id="rId3477" Type="http://schemas.openxmlformats.org/officeDocument/2006/relationships/hyperlink" Target="https://pbs.twimg.com/profile_banners/100244574/1465023124" TargetMode="External"/><Relationship Id="rId3684" Type="http://schemas.openxmlformats.org/officeDocument/2006/relationships/hyperlink" Target="http://pbs.twimg.com/profile_background_images/514908134763020288/kj8N9ng9.jpeg" TargetMode="External"/><Relationship Id="rId3891" Type="http://schemas.openxmlformats.org/officeDocument/2006/relationships/hyperlink" Target="http://pbs.twimg.com/profile_background_images/3807908/death_800x600.jpg" TargetMode="External"/><Relationship Id="rId4528" Type="http://schemas.openxmlformats.org/officeDocument/2006/relationships/hyperlink" Target="http://pbs.twimg.com/profile_images/762125606939090944/g7jI0HDz_normal.jpg" TargetMode="External"/><Relationship Id="rId4735" Type="http://schemas.openxmlformats.org/officeDocument/2006/relationships/hyperlink" Target="http://pbs.twimg.com/profile_images/824598962632097792/uvfqgJWh_normal.jpg" TargetMode="External"/><Relationship Id="rId4942" Type="http://schemas.openxmlformats.org/officeDocument/2006/relationships/hyperlink" Target="http://pbs.twimg.com/profile_images/724214797349298176/QzTrVYra_normal.jpg" TargetMode="External"/><Relationship Id="rId2286" Type="http://schemas.openxmlformats.org/officeDocument/2006/relationships/hyperlink" Target="https://twitter.com/panyol" TargetMode="External"/><Relationship Id="rId2493" Type="http://schemas.openxmlformats.org/officeDocument/2006/relationships/hyperlink" Target="https://twitter.com/anjalimalikmd" TargetMode="External"/><Relationship Id="rId3337" Type="http://schemas.openxmlformats.org/officeDocument/2006/relationships/hyperlink" Target="https://pbs.twimg.com/profile_banners/724214358662770693/1461501270" TargetMode="External"/><Relationship Id="rId3544" Type="http://schemas.openxmlformats.org/officeDocument/2006/relationships/hyperlink" Target="https://pbs.twimg.com/profile_banners/360004006/1481924341" TargetMode="External"/><Relationship Id="rId3751" Type="http://schemas.openxmlformats.org/officeDocument/2006/relationships/hyperlink" Target="http://pbs.twimg.com/profile_background_images/449544390/PanoramaEstelar2.jpg" TargetMode="External"/><Relationship Id="rId4802" Type="http://schemas.openxmlformats.org/officeDocument/2006/relationships/hyperlink" Target="http://pbs.twimg.com/profile_images/752382901677723648/Z7FCQiOT_normal.jpg" TargetMode="External"/><Relationship Id="rId258" Type="http://schemas.openxmlformats.org/officeDocument/2006/relationships/hyperlink" Target="http://pbs.twimg.com/profile_images/744923609362202624/tDjIZSeN_normal.jpg" TargetMode="External"/><Relationship Id="rId465" Type="http://schemas.openxmlformats.org/officeDocument/2006/relationships/hyperlink" Target="https://pbs.twimg.com/profile_banners/12323882/1484130506" TargetMode="External"/><Relationship Id="rId672" Type="http://schemas.openxmlformats.org/officeDocument/2006/relationships/hyperlink" Target="http://pbs.twimg.com/profile_images/585935717869555712/HU5SSNzC_normal.png" TargetMode="External"/><Relationship Id="rId1095" Type="http://schemas.openxmlformats.org/officeDocument/2006/relationships/hyperlink" Target="http://t.co/9kxezNhQhD" TargetMode="External"/><Relationship Id="rId2146" Type="http://schemas.openxmlformats.org/officeDocument/2006/relationships/hyperlink" Target="http://pbs.twimg.com/profile_images/784588568186515458/bXlZxe8d_normal.jpg" TargetMode="External"/><Relationship Id="rId2353" Type="http://schemas.openxmlformats.org/officeDocument/2006/relationships/hyperlink" Target="https://twitter.com/deoradh1" TargetMode="External"/><Relationship Id="rId2560" Type="http://schemas.openxmlformats.org/officeDocument/2006/relationships/hyperlink" Target="https://twitter.com/petersabol" TargetMode="External"/><Relationship Id="rId3404" Type="http://schemas.openxmlformats.org/officeDocument/2006/relationships/hyperlink" Target="https://pbs.twimg.com/profile_banners/822924370427265024/1485036918" TargetMode="External"/><Relationship Id="rId3611" Type="http://schemas.openxmlformats.org/officeDocument/2006/relationships/hyperlink" Target="https://pbs.twimg.com/profile_banners/2557306418/1485261792" TargetMode="External"/><Relationship Id="rId118" Type="http://schemas.openxmlformats.org/officeDocument/2006/relationships/hyperlink" Target="http://pbs.twimg.com/profile_background_images/526905009/CNNespanol_TwitterSkin.jpg" TargetMode="External"/><Relationship Id="rId325" Type="http://schemas.openxmlformats.org/officeDocument/2006/relationships/hyperlink" Target="https://twitter.com/financeolizer" TargetMode="External"/><Relationship Id="rId532" Type="http://schemas.openxmlformats.org/officeDocument/2006/relationships/hyperlink" Target="http://abs.twimg.com/images/themes/theme14/bg.gif" TargetMode="External"/><Relationship Id="rId1162" Type="http://schemas.openxmlformats.org/officeDocument/2006/relationships/hyperlink" Target="https://pbs.twimg.com/profile_banners/17336372/1450108376" TargetMode="External"/><Relationship Id="rId2006" Type="http://schemas.openxmlformats.org/officeDocument/2006/relationships/hyperlink" Target="http://pbs.twimg.com/profile_images/808719275603075072/BNu3ODnh_normal.jpg" TargetMode="External"/><Relationship Id="rId2213" Type="http://schemas.openxmlformats.org/officeDocument/2006/relationships/hyperlink" Target="https://twitter.com/bitter_taxshit" TargetMode="External"/><Relationship Id="rId2420" Type="http://schemas.openxmlformats.org/officeDocument/2006/relationships/hyperlink" Target="https://twitter.com/ceo" TargetMode="External"/><Relationship Id="rId5369" Type="http://schemas.openxmlformats.org/officeDocument/2006/relationships/hyperlink" Target="https://twitter.com/stephenebaker" TargetMode="External"/><Relationship Id="rId5576" Type="http://schemas.openxmlformats.org/officeDocument/2006/relationships/hyperlink" Target="https://twitter.com/justinhendrix" TargetMode="External"/><Relationship Id="rId5783" Type="http://schemas.openxmlformats.org/officeDocument/2006/relationships/hyperlink" Target="https://twitter.com/dinamico_7" TargetMode="External"/><Relationship Id="rId1022" Type="http://schemas.openxmlformats.org/officeDocument/2006/relationships/hyperlink" Target="https://t.co/rDtNBDjyWb" TargetMode="External"/><Relationship Id="rId4178" Type="http://schemas.openxmlformats.org/officeDocument/2006/relationships/hyperlink" Target="http://abs.twimg.com/images/themes/theme1/bg.png" TargetMode="External"/><Relationship Id="rId4385" Type="http://schemas.openxmlformats.org/officeDocument/2006/relationships/hyperlink" Target="http://abs.twimg.com/images/themes/theme1/bg.png" TargetMode="External"/><Relationship Id="rId4592" Type="http://schemas.openxmlformats.org/officeDocument/2006/relationships/hyperlink" Target="http://pbs.twimg.com/profile_images/804484218277560320/CT1JOFg-_normal.jpg" TargetMode="External"/><Relationship Id="rId5229" Type="http://schemas.openxmlformats.org/officeDocument/2006/relationships/hyperlink" Target="http://pbs.twimg.com/profile_images/505941625495760896/G500J2cz_normal.jpeg" TargetMode="External"/><Relationship Id="rId5436" Type="http://schemas.openxmlformats.org/officeDocument/2006/relationships/hyperlink" Target="https://twitter.com/nancyherr4" TargetMode="External"/><Relationship Id="rId5990" Type="http://schemas.openxmlformats.org/officeDocument/2006/relationships/hyperlink" Target="https://twitter.com/tackettdc" TargetMode="External"/><Relationship Id="rId1979" Type="http://schemas.openxmlformats.org/officeDocument/2006/relationships/hyperlink" Target="http://pbs.twimg.com/profile_images/778440830428119040/28cGJ9on_normal.jpg" TargetMode="External"/><Relationship Id="rId3194" Type="http://schemas.openxmlformats.org/officeDocument/2006/relationships/hyperlink" Target="https://pbs.twimg.com/profile_banners/275363309/1473379249" TargetMode="External"/><Relationship Id="rId4038" Type="http://schemas.openxmlformats.org/officeDocument/2006/relationships/hyperlink" Target="http://pbs.twimg.com/profile_background_images/418067990/DW-Twitter-Standard-Hintergrund.png" TargetMode="External"/><Relationship Id="rId4245" Type="http://schemas.openxmlformats.org/officeDocument/2006/relationships/hyperlink" Target="http://abs.twimg.com/images/themes/theme1/bg.png" TargetMode="External"/><Relationship Id="rId5643" Type="http://schemas.openxmlformats.org/officeDocument/2006/relationships/hyperlink" Target="https://twitter.com/steventinel" TargetMode="External"/><Relationship Id="rId5850" Type="http://schemas.openxmlformats.org/officeDocument/2006/relationships/hyperlink" Target="https://twitter.com/katekoza" TargetMode="External"/><Relationship Id="rId1839" Type="http://schemas.openxmlformats.org/officeDocument/2006/relationships/hyperlink" Target="http://pbs.twimg.com/profile_images/816008272704454656/HNcIuKRX_normal.jpg" TargetMode="External"/><Relationship Id="rId3054" Type="http://schemas.openxmlformats.org/officeDocument/2006/relationships/hyperlink" Target="https://pbs.twimg.com/profile_banners/121247734/1463501420" TargetMode="External"/><Relationship Id="rId4452" Type="http://schemas.openxmlformats.org/officeDocument/2006/relationships/hyperlink" Target="http://pbs.twimg.com/profile_images/798565137347203072/DuurOBA-_normal.jpg" TargetMode="External"/><Relationship Id="rId5503" Type="http://schemas.openxmlformats.org/officeDocument/2006/relationships/hyperlink" Target="https://twitter.com/_jennyger_" TargetMode="External"/><Relationship Id="rId5710" Type="http://schemas.openxmlformats.org/officeDocument/2006/relationships/hyperlink" Target="https://twitter.com/fairimmigration" TargetMode="External"/><Relationship Id="rId182" Type="http://schemas.openxmlformats.org/officeDocument/2006/relationships/hyperlink" Target="http://pbs.twimg.com/profile_images/479535320010985472/eYDwmGmv_normal.png" TargetMode="External"/><Relationship Id="rId1906" Type="http://schemas.openxmlformats.org/officeDocument/2006/relationships/hyperlink" Target="http://pbs.twimg.com/profile_images/658688193651277824/Kv_cNNub_normal.png" TargetMode="External"/><Relationship Id="rId3261" Type="http://schemas.openxmlformats.org/officeDocument/2006/relationships/hyperlink" Target="https://pbs.twimg.com/profile_banners/1088686597/1484671163" TargetMode="External"/><Relationship Id="rId4105" Type="http://schemas.openxmlformats.org/officeDocument/2006/relationships/hyperlink" Target="http://abs.twimg.com/images/themes/theme1/bg.png" TargetMode="External"/><Relationship Id="rId4312" Type="http://schemas.openxmlformats.org/officeDocument/2006/relationships/hyperlink" Target="http://pbs.twimg.com/profile_background_images/164125638/2mmj09k.png" TargetMode="External"/><Relationship Id="rId2070" Type="http://schemas.openxmlformats.org/officeDocument/2006/relationships/hyperlink" Target="http://pbs.twimg.com/profile_images/755620239140855808/oyU5_zB__normal.jpg" TargetMode="External"/><Relationship Id="rId3121" Type="http://schemas.openxmlformats.org/officeDocument/2006/relationships/hyperlink" Target="https://pbs.twimg.com/profile_banners/1359808980/1420756642" TargetMode="External"/><Relationship Id="rId999" Type="http://schemas.openxmlformats.org/officeDocument/2006/relationships/hyperlink" Target="http://t.co/dnhLQpd9BY" TargetMode="External"/><Relationship Id="rId2887" Type="http://schemas.openxmlformats.org/officeDocument/2006/relationships/hyperlink" Target="https://t.co/2RWLvN0Xdg" TargetMode="External"/><Relationship Id="rId5086" Type="http://schemas.openxmlformats.org/officeDocument/2006/relationships/hyperlink" Target="http://pbs.twimg.com/profile_images/764955104122372097/EghL6GJj_normal.jpg" TargetMode="External"/><Relationship Id="rId5293" Type="http://schemas.openxmlformats.org/officeDocument/2006/relationships/hyperlink" Target="http://pbs.twimg.com/profile_images/557343521791676416/_HL6hz54_normal.png" TargetMode="External"/><Relationship Id="rId6137" Type="http://schemas.openxmlformats.org/officeDocument/2006/relationships/hyperlink" Target="https://twitter.com/bstevant" TargetMode="External"/><Relationship Id="rId859" Type="http://schemas.openxmlformats.org/officeDocument/2006/relationships/hyperlink" Target="https://twitter.com/itassessors" TargetMode="External"/><Relationship Id="rId1489" Type="http://schemas.openxmlformats.org/officeDocument/2006/relationships/hyperlink" Target="http://abs.twimg.com/images/themes/theme1/bg.png" TargetMode="External"/><Relationship Id="rId1696" Type="http://schemas.openxmlformats.org/officeDocument/2006/relationships/hyperlink" Target="http://pbs.twimg.com/profile_background_images/445597219123515392/OSJihT1g.png" TargetMode="External"/><Relationship Id="rId3938" Type="http://schemas.openxmlformats.org/officeDocument/2006/relationships/hyperlink" Target="http://pbs.twimg.com/profile_background_images/184234577/ed_edy.jpg" TargetMode="External"/><Relationship Id="rId5153" Type="http://schemas.openxmlformats.org/officeDocument/2006/relationships/hyperlink" Target="http://pbs.twimg.com/profile_images/824624913214480384/Okt92JsQ_normal.jpg" TargetMode="External"/><Relationship Id="rId5360" Type="http://schemas.openxmlformats.org/officeDocument/2006/relationships/hyperlink" Target="https://twitter.com/daradebrun" TargetMode="External"/><Relationship Id="rId6204" Type="http://schemas.openxmlformats.org/officeDocument/2006/relationships/hyperlink" Target="https://twitter.com/unademagiaporfa" TargetMode="External"/><Relationship Id="rId1349" Type="http://schemas.openxmlformats.org/officeDocument/2006/relationships/hyperlink" Target="https://pbs.twimg.com/profile_banners/27979317/1464641005" TargetMode="External"/><Relationship Id="rId2747" Type="http://schemas.openxmlformats.org/officeDocument/2006/relationships/hyperlink" Target="https://t.co/8MC5n8nlfu" TargetMode="External"/><Relationship Id="rId2954" Type="http://schemas.openxmlformats.org/officeDocument/2006/relationships/hyperlink" Target="https://pbs.twimg.com/profile_banners/149200804/1460064892" TargetMode="External"/><Relationship Id="rId5013" Type="http://schemas.openxmlformats.org/officeDocument/2006/relationships/hyperlink" Target="http://pbs.twimg.com/profile_images/828330457565642752/WjLwku5y_normal.jpg" TargetMode="External"/><Relationship Id="rId5220" Type="http://schemas.openxmlformats.org/officeDocument/2006/relationships/hyperlink" Target="http://pbs.twimg.com/profile_images/749939414038708224/VzTSH-Yn_normal.jpg" TargetMode="External"/><Relationship Id="rId719" Type="http://schemas.openxmlformats.org/officeDocument/2006/relationships/hyperlink" Target="http://pbs.twimg.com/profile_images/793432110635716608/yfKPQN8S_normal.jpg" TargetMode="External"/><Relationship Id="rId926" Type="http://schemas.openxmlformats.org/officeDocument/2006/relationships/hyperlink" Target="https://twitter.com/tommyleewaters" TargetMode="External"/><Relationship Id="rId1556" Type="http://schemas.openxmlformats.org/officeDocument/2006/relationships/hyperlink" Target="http://pbs.twimg.com/profile_background_images/378800000147738728/lXczxGWX.jpeg" TargetMode="External"/><Relationship Id="rId1763" Type="http://schemas.openxmlformats.org/officeDocument/2006/relationships/hyperlink" Target="http://pbs.twimg.com/profile_background_images/800142163/f0d5826f4f085f8b4b3ebfc12270afcd.jpeg" TargetMode="External"/><Relationship Id="rId1970" Type="http://schemas.openxmlformats.org/officeDocument/2006/relationships/hyperlink" Target="http://pbs.twimg.com/profile_images/820495528798654467/Pad0MiGL_normal.jpg" TargetMode="External"/><Relationship Id="rId2607" Type="http://schemas.openxmlformats.org/officeDocument/2006/relationships/hyperlink" Target="https://t.co/EMLdQVvOaO" TargetMode="External"/><Relationship Id="rId2814" Type="http://schemas.openxmlformats.org/officeDocument/2006/relationships/hyperlink" Target="https://t.co/bbyiBL9lqG" TargetMode="External"/><Relationship Id="rId55" Type="http://schemas.openxmlformats.org/officeDocument/2006/relationships/hyperlink" Target="https://pbs.twimg.com/profile_banners/2590278009/1485369387" TargetMode="External"/><Relationship Id="rId1209" Type="http://schemas.openxmlformats.org/officeDocument/2006/relationships/hyperlink" Target="https://pbs.twimg.com/profile_banners/18949452/1484825206" TargetMode="External"/><Relationship Id="rId1416" Type="http://schemas.openxmlformats.org/officeDocument/2006/relationships/hyperlink" Target="https://pbs.twimg.com/profile_banners/767938862534553600/1476284464" TargetMode="External"/><Relationship Id="rId1623" Type="http://schemas.openxmlformats.org/officeDocument/2006/relationships/hyperlink" Target="http://abs.twimg.com/images/themes/theme6/bg.gif" TargetMode="External"/><Relationship Id="rId1830" Type="http://schemas.openxmlformats.org/officeDocument/2006/relationships/hyperlink" Target="http://pbs.twimg.com/profile_images/822248776169504768/McYZqda-_normal.jpg" TargetMode="External"/><Relationship Id="rId4779" Type="http://schemas.openxmlformats.org/officeDocument/2006/relationships/hyperlink" Target="http://pbs.twimg.com/profile_images/823300545599434754/tH8Lh8i5_normal.jpg" TargetMode="External"/><Relationship Id="rId4986" Type="http://schemas.openxmlformats.org/officeDocument/2006/relationships/hyperlink" Target="http://pbs.twimg.com/profile_images/827716366727782401/PHqy_unH_normal.jpg" TargetMode="External"/><Relationship Id="rId3588" Type="http://schemas.openxmlformats.org/officeDocument/2006/relationships/hyperlink" Target="https://pbs.twimg.com/profile_banners/21288738/1421496324" TargetMode="External"/><Relationship Id="rId3795" Type="http://schemas.openxmlformats.org/officeDocument/2006/relationships/hyperlink" Target="http://abs.twimg.com/images/themes/theme16/bg.gif" TargetMode="External"/><Relationship Id="rId4639" Type="http://schemas.openxmlformats.org/officeDocument/2006/relationships/hyperlink" Target="http://pbs.twimg.com/profile_images/804311822673264641/asvzv4DJ_normal.jpg" TargetMode="External"/><Relationship Id="rId4846" Type="http://schemas.openxmlformats.org/officeDocument/2006/relationships/hyperlink" Target="http://pbs.twimg.com/profile_images/2208583398/IMG-20120427-00065_normal.jpg" TargetMode="External"/><Relationship Id="rId2397" Type="http://schemas.openxmlformats.org/officeDocument/2006/relationships/hyperlink" Target="https://twitter.com/michaelrg227" TargetMode="External"/><Relationship Id="rId3448" Type="http://schemas.openxmlformats.org/officeDocument/2006/relationships/hyperlink" Target="https://pbs.twimg.com/profile_banners/3293118434/1483372037" TargetMode="External"/><Relationship Id="rId3655" Type="http://schemas.openxmlformats.org/officeDocument/2006/relationships/hyperlink" Target="http://pbs.twimg.com/profile_background_images/682849199/38bbb6faebf3f845471f2d1c153d474f.jpeg" TargetMode="External"/><Relationship Id="rId3862" Type="http://schemas.openxmlformats.org/officeDocument/2006/relationships/hyperlink" Target="http://abs.twimg.com/images/themes/theme1/bg.png" TargetMode="External"/><Relationship Id="rId4706" Type="http://schemas.openxmlformats.org/officeDocument/2006/relationships/hyperlink" Target="http://pbs.twimg.com/profile_images/760274829660618752/7ON4KwuA_normal.jpg" TargetMode="External"/><Relationship Id="rId6061" Type="http://schemas.openxmlformats.org/officeDocument/2006/relationships/hyperlink" Target="https://twitter.com/narrendram" TargetMode="External"/><Relationship Id="rId369" Type="http://schemas.openxmlformats.org/officeDocument/2006/relationships/hyperlink" Target="https://t.co/Cv6e4zsJzN" TargetMode="External"/><Relationship Id="rId576" Type="http://schemas.openxmlformats.org/officeDocument/2006/relationships/hyperlink" Target="http://abs.twimg.com/images/themes/theme1/bg.png" TargetMode="External"/><Relationship Id="rId783" Type="http://schemas.openxmlformats.org/officeDocument/2006/relationships/hyperlink" Target="http://pbs.twimg.com/profile_images/821896134780133376/xHmih1tT_normal.jpg" TargetMode="External"/><Relationship Id="rId990" Type="http://schemas.openxmlformats.org/officeDocument/2006/relationships/hyperlink" Target="http://t.co/sI2xhMaas1" TargetMode="External"/><Relationship Id="rId2257" Type="http://schemas.openxmlformats.org/officeDocument/2006/relationships/hyperlink" Target="https://twitter.com/jaquemateweb" TargetMode="External"/><Relationship Id="rId2464" Type="http://schemas.openxmlformats.org/officeDocument/2006/relationships/hyperlink" Target="https://twitter.com/vp" TargetMode="External"/><Relationship Id="rId2671" Type="http://schemas.openxmlformats.org/officeDocument/2006/relationships/hyperlink" Target="https://t.co/W7dnc1sgQY" TargetMode="External"/><Relationship Id="rId3308" Type="http://schemas.openxmlformats.org/officeDocument/2006/relationships/hyperlink" Target="https://pbs.twimg.com/profile_banners/586032653/1486403318" TargetMode="External"/><Relationship Id="rId3515" Type="http://schemas.openxmlformats.org/officeDocument/2006/relationships/hyperlink" Target="https://pbs.twimg.com/profile_banners/478231553/1463268561" TargetMode="External"/><Relationship Id="rId4913" Type="http://schemas.openxmlformats.org/officeDocument/2006/relationships/hyperlink" Target="http://pbs.twimg.com/profile_images/816790700658458626/PnRB0F_D_normal.jpg" TargetMode="External"/><Relationship Id="rId229" Type="http://schemas.openxmlformats.org/officeDocument/2006/relationships/hyperlink" Target="http://pbs.twimg.com/profile_images/518119364672114688/tOOTvR3s_normal.jpeg" TargetMode="External"/><Relationship Id="rId436" Type="http://schemas.openxmlformats.org/officeDocument/2006/relationships/hyperlink" Target="https://pbs.twimg.com/profile_banners/325183830/1400000822" TargetMode="External"/><Relationship Id="rId643" Type="http://schemas.openxmlformats.org/officeDocument/2006/relationships/hyperlink" Target="http://abs.twimg.com/images/themes/theme17/bg.gif" TargetMode="External"/><Relationship Id="rId1066" Type="http://schemas.openxmlformats.org/officeDocument/2006/relationships/hyperlink" Target="http://t.co/j04m6m11cX" TargetMode="External"/><Relationship Id="rId1273" Type="http://schemas.openxmlformats.org/officeDocument/2006/relationships/hyperlink" Target="https://pbs.twimg.com/profile_banners/762753709172482052/1486408250" TargetMode="External"/><Relationship Id="rId1480" Type="http://schemas.openxmlformats.org/officeDocument/2006/relationships/hyperlink" Target="http://abs.twimg.com/images/themes/theme1/bg.png" TargetMode="External"/><Relationship Id="rId2117" Type="http://schemas.openxmlformats.org/officeDocument/2006/relationships/hyperlink" Target="http://pbs.twimg.com/profile_images/610795014046613505/76XR5Gn5_normal.jpg" TargetMode="External"/><Relationship Id="rId2324" Type="http://schemas.openxmlformats.org/officeDocument/2006/relationships/hyperlink" Target="https://twitter.com/kbehidji" TargetMode="External"/><Relationship Id="rId3722" Type="http://schemas.openxmlformats.org/officeDocument/2006/relationships/hyperlink" Target="http://abs.twimg.com/images/themes/theme1/bg.png" TargetMode="External"/><Relationship Id="rId850" Type="http://schemas.openxmlformats.org/officeDocument/2006/relationships/hyperlink" Target="https://twitter.com/mikko" TargetMode="External"/><Relationship Id="rId1133" Type="http://schemas.openxmlformats.org/officeDocument/2006/relationships/hyperlink" Target="https://t.co/92gD7evE72" TargetMode="External"/><Relationship Id="rId2531" Type="http://schemas.openxmlformats.org/officeDocument/2006/relationships/hyperlink" Target="https://twitter.com/johnsb01" TargetMode="External"/><Relationship Id="rId4289" Type="http://schemas.openxmlformats.org/officeDocument/2006/relationships/hyperlink" Target="http://pbs.twimg.com/profile_background_images/614766643/d0w5wsm1ixp76sg87r09.jpeg" TargetMode="External"/><Relationship Id="rId5687" Type="http://schemas.openxmlformats.org/officeDocument/2006/relationships/hyperlink" Target="https://twitter.com/ffrenchay2" TargetMode="External"/><Relationship Id="rId5894" Type="http://schemas.openxmlformats.org/officeDocument/2006/relationships/hyperlink" Target="https://twitter.com/noticiasvenezue" TargetMode="External"/><Relationship Id="rId503" Type="http://schemas.openxmlformats.org/officeDocument/2006/relationships/hyperlink" Target="https://pbs.twimg.com/profile_banners/1533537968/1485458034" TargetMode="External"/><Relationship Id="rId710" Type="http://schemas.openxmlformats.org/officeDocument/2006/relationships/hyperlink" Target="http://pbs.twimg.com/profile_images/1700796190/Picture_24_normal.png" TargetMode="External"/><Relationship Id="rId1340" Type="http://schemas.openxmlformats.org/officeDocument/2006/relationships/hyperlink" Target="https://pbs.twimg.com/profile_banners/3367786618/1485744031" TargetMode="External"/><Relationship Id="rId3098" Type="http://schemas.openxmlformats.org/officeDocument/2006/relationships/hyperlink" Target="https://pbs.twimg.com/profile_banners/2398538995/1476717094" TargetMode="External"/><Relationship Id="rId4496" Type="http://schemas.openxmlformats.org/officeDocument/2006/relationships/hyperlink" Target="http://pbs.twimg.com/profile_images/524639992673345536/QzLbxNnZ_normal.png" TargetMode="External"/><Relationship Id="rId5547" Type="http://schemas.openxmlformats.org/officeDocument/2006/relationships/hyperlink" Target="https://twitter.com/dannysullivan" TargetMode="External"/><Relationship Id="rId5754" Type="http://schemas.openxmlformats.org/officeDocument/2006/relationships/hyperlink" Target="https://twitter.com/qianchanmi" TargetMode="External"/><Relationship Id="rId5961" Type="http://schemas.openxmlformats.org/officeDocument/2006/relationships/hyperlink" Target="https://twitter.com/bramcrackerr" TargetMode="External"/><Relationship Id="rId1200" Type="http://schemas.openxmlformats.org/officeDocument/2006/relationships/hyperlink" Target="https://pbs.twimg.com/profile_banners/44478145/1486620633" TargetMode="External"/><Relationship Id="rId4149" Type="http://schemas.openxmlformats.org/officeDocument/2006/relationships/hyperlink" Target="http://pbs.twimg.com/profile_background_images/494682804974669824/q72H8FFE.jpeg" TargetMode="External"/><Relationship Id="rId4356" Type="http://schemas.openxmlformats.org/officeDocument/2006/relationships/hyperlink" Target="http://abs.twimg.com/images/themes/theme4/bg.gif" TargetMode="External"/><Relationship Id="rId4563" Type="http://schemas.openxmlformats.org/officeDocument/2006/relationships/hyperlink" Target="http://pbs.twimg.com/profile_images/798890203041579011/ou-q_fAC_normal.jpg" TargetMode="External"/><Relationship Id="rId4770" Type="http://schemas.openxmlformats.org/officeDocument/2006/relationships/hyperlink" Target="http://pbs.twimg.com/profile_images/826611003072868352/DS02LOfz_normal.jpg" TargetMode="External"/><Relationship Id="rId5407" Type="http://schemas.openxmlformats.org/officeDocument/2006/relationships/hyperlink" Target="https://twitter.com/causticbob" TargetMode="External"/><Relationship Id="rId5614" Type="http://schemas.openxmlformats.org/officeDocument/2006/relationships/hyperlink" Target="https://twitter.com/wjrnluk" TargetMode="External"/><Relationship Id="rId5821" Type="http://schemas.openxmlformats.org/officeDocument/2006/relationships/hyperlink" Target="https://twitter.com/missconception0" TargetMode="External"/><Relationship Id="rId3165" Type="http://schemas.openxmlformats.org/officeDocument/2006/relationships/hyperlink" Target="https://pbs.twimg.com/profile_banners/702881049936703488/1485033574" TargetMode="External"/><Relationship Id="rId3372" Type="http://schemas.openxmlformats.org/officeDocument/2006/relationships/hyperlink" Target="https://pbs.twimg.com/profile_banners/758504605785399296/1485224900" TargetMode="External"/><Relationship Id="rId4009" Type="http://schemas.openxmlformats.org/officeDocument/2006/relationships/hyperlink" Target="http://abs.twimg.com/images/themes/theme1/bg.png" TargetMode="External"/><Relationship Id="rId4216" Type="http://schemas.openxmlformats.org/officeDocument/2006/relationships/hyperlink" Target="http://abs.twimg.com/images/themes/theme12/bg.gif" TargetMode="External"/><Relationship Id="rId4423" Type="http://schemas.openxmlformats.org/officeDocument/2006/relationships/hyperlink" Target="http://pbs.twimg.com/profile_background_images/464415427892740097/WF9IyE05.jpeg" TargetMode="External"/><Relationship Id="rId4630" Type="http://schemas.openxmlformats.org/officeDocument/2006/relationships/hyperlink" Target="http://pbs.twimg.com/profile_images/592632435663212545/bD6iVQz1_normal.png" TargetMode="External"/><Relationship Id="rId293" Type="http://schemas.openxmlformats.org/officeDocument/2006/relationships/hyperlink" Target="https://twitter.com/donaldtrump_is" TargetMode="External"/><Relationship Id="rId2181" Type="http://schemas.openxmlformats.org/officeDocument/2006/relationships/hyperlink" Target="http://pbs.twimg.com/profile_images/424230215057809408/JI6rNrPB_normal.png" TargetMode="External"/><Relationship Id="rId3025" Type="http://schemas.openxmlformats.org/officeDocument/2006/relationships/hyperlink" Target="https://pbs.twimg.com/profile_banners/133696101/1407586531" TargetMode="External"/><Relationship Id="rId3232" Type="http://schemas.openxmlformats.org/officeDocument/2006/relationships/hyperlink" Target="https://pbs.twimg.com/profile_banners/707219604/1386459518" TargetMode="External"/><Relationship Id="rId153" Type="http://schemas.openxmlformats.org/officeDocument/2006/relationships/hyperlink" Target="http://abs.twimg.com/images/themes/theme4/bg.gif" TargetMode="External"/><Relationship Id="rId360" Type="http://schemas.openxmlformats.org/officeDocument/2006/relationships/hyperlink" Target="https://t.co/1OJ2cVGZGu" TargetMode="External"/><Relationship Id="rId2041" Type="http://schemas.openxmlformats.org/officeDocument/2006/relationships/hyperlink" Target="http://pbs.twimg.com/profile_images/791194468468875264/75hkpous_normal.jpg" TargetMode="External"/><Relationship Id="rId5197" Type="http://schemas.openxmlformats.org/officeDocument/2006/relationships/hyperlink" Target="http://pbs.twimg.com/profile_images/3695602874/45e091067564595e8683472d6e167a14_normal.png" TargetMode="External"/><Relationship Id="rId6248" Type="http://schemas.openxmlformats.org/officeDocument/2006/relationships/hyperlink" Target="https://twitter.com/krelkosh" TargetMode="External"/><Relationship Id="rId220" Type="http://schemas.openxmlformats.org/officeDocument/2006/relationships/hyperlink" Target="http://pbs.twimg.com/profile_images/720941500453011456/dzhcFwed_normal.jpg" TargetMode="External"/><Relationship Id="rId2998" Type="http://schemas.openxmlformats.org/officeDocument/2006/relationships/hyperlink" Target="https://pbs.twimg.com/profile_banners/156387661/1486596320" TargetMode="External"/><Relationship Id="rId5057" Type="http://schemas.openxmlformats.org/officeDocument/2006/relationships/hyperlink" Target="http://pbs.twimg.com/profile_images/378800000044649074/5219c6548690abb8adef841f2fc17aa0_normal.jpeg" TargetMode="External"/><Relationship Id="rId5264" Type="http://schemas.openxmlformats.org/officeDocument/2006/relationships/hyperlink" Target="http://pbs.twimg.com/profile_images/777373517859872768/9h-OzHVK_normal.jpg" TargetMode="External"/><Relationship Id="rId6108" Type="http://schemas.openxmlformats.org/officeDocument/2006/relationships/hyperlink" Target="https://twitter.com/cali_n8vgrl" TargetMode="External"/><Relationship Id="rId2858" Type="http://schemas.openxmlformats.org/officeDocument/2006/relationships/hyperlink" Target="http://t.co/gwDIvJdc5r" TargetMode="External"/><Relationship Id="rId3909" Type="http://schemas.openxmlformats.org/officeDocument/2006/relationships/hyperlink" Target="http://abs.twimg.com/images/themes/theme14/bg.gif" TargetMode="External"/><Relationship Id="rId4073" Type="http://schemas.openxmlformats.org/officeDocument/2006/relationships/hyperlink" Target="http://abs.twimg.com/images/themes/theme1/bg.png" TargetMode="External"/><Relationship Id="rId5471" Type="http://schemas.openxmlformats.org/officeDocument/2006/relationships/hyperlink" Target="https://twitter.com/harbg" TargetMode="External"/><Relationship Id="rId99" Type="http://schemas.openxmlformats.org/officeDocument/2006/relationships/hyperlink" Target="https://pbs.twimg.com/profile_banners/3072280018/1483042558" TargetMode="External"/><Relationship Id="rId1667" Type="http://schemas.openxmlformats.org/officeDocument/2006/relationships/hyperlink" Target="http://pbs.twimg.com/profile_background_images/11951762/backtwitt.png" TargetMode="External"/><Relationship Id="rId1874" Type="http://schemas.openxmlformats.org/officeDocument/2006/relationships/hyperlink" Target="http://pbs.twimg.com/profile_images/378800000463633572/8494361443a9361de1017d497c5ee1f2_normal.jpeg" TargetMode="External"/><Relationship Id="rId2718" Type="http://schemas.openxmlformats.org/officeDocument/2006/relationships/hyperlink" Target="https://t.co/PgzhoiDGGE" TargetMode="External"/><Relationship Id="rId2925" Type="http://schemas.openxmlformats.org/officeDocument/2006/relationships/hyperlink" Target="https://t.co/CCz6FiC1KW" TargetMode="External"/><Relationship Id="rId4280" Type="http://schemas.openxmlformats.org/officeDocument/2006/relationships/hyperlink" Target="http://abs.twimg.com/images/themes/theme14/bg.gif" TargetMode="External"/><Relationship Id="rId5124" Type="http://schemas.openxmlformats.org/officeDocument/2006/relationships/hyperlink" Target="http://pbs.twimg.com/profile_images/819078363251781634/siXZ6Is9_normal.jpg" TargetMode="External"/><Relationship Id="rId5331" Type="http://schemas.openxmlformats.org/officeDocument/2006/relationships/hyperlink" Target="http://pbs.twimg.com/profile_images/678381599235280896/D57j-05q_normal.jpg" TargetMode="External"/><Relationship Id="rId1527" Type="http://schemas.openxmlformats.org/officeDocument/2006/relationships/hyperlink" Target="http://abs.twimg.com/images/themes/theme1/bg.png" TargetMode="External"/><Relationship Id="rId1734" Type="http://schemas.openxmlformats.org/officeDocument/2006/relationships/hyperlink" Target="http://pbs.twimg.com/profile_background_images/882698870/8726cc3c0800eaeb029d244ce14b625a.jpeg" TargetMode="External"/><Relationship Id="rId1941" Type="http://schemas.openxmlformats.org/officeDocument/2006/relationships/hyperlink" Target="http://pbs.twimg.com/profile_images/794843968420909056/K1OwwQy3_normal.jpg" TargetMode="External"/><Relationship Id="rId4140" Type="http://schemas.openxmlformats.org/officeDocument/2006/relationships/hyperlink" Target="http://pbs.twimg.com/profile_background_images/776122390/d06b30f0dc3578dd2bacd583adc09e61.gif" TargetMode="External"/><Relationship Id="rId26" Type="http://schemas.openxmlformats.org/officeDocument/2006/relationships/hyperlink" Target="https://t.co/QcF1LhRSpb" TargetMode="External"/><Relationship Id="rId3699" Type="http://schemas.openxmlformats.org/officeDocument/2006/relationships/hyperlink" Target="http://abs.twimg.com/images/themes/theme1/bg.png" TargetMode="External"/><Relationship Id="rId4000" Type="http://schemas.openxmlformats.org/officeDocument/2006/relationships/hyperlink" Target="http://pbs.twimg.com/profile_background_images/514189149444661248/pkGHMpZZ.jpeg" TargetMode="External"/><Relationship Id="rId1801" Type="http://schemas.openxmlformats.org/officeDocument/2006/relationships/hyperlink" Target="http://pbs.twimg.com/profile_background_images/852891765/9bc54bfff37eeb97b4c6483d5e064a8e.jpeg" TargetMode="External"/><Relationship Id="rId3559" Type="http://schemas.openxmlformats.org/officeDocument/2006/relationships/hyperlink" Target="https://pbs.twimg.com/profile_banners/306981293/1362380717" TargetMode="External"/><Relationship Id="rId4957" Type="http://schemas.openxmlformats.org/officeDocument/2006/relationships/hyperlink" Target="http://pbs.twimg.com/profile_images/812437913648693249/hTkAP4r__normal.jpg" TargetMode="External"/><Relationship Id="rId6172" Type="http://schemas.openxmlformats.org/officeDocument/2006/relationships/hyperlink" Target="https://twitter.com/verahiggs" TargetMode="External"/><Relationship Id="rId687" Type="http://schemas.openxmlformats.org/officeDocument/2006/relationships/hyperlink" Target="http://pbs.twimg.com/profile_images/1435990525/Christine_Amstutz__1_of_1__normal.jpg" TargetMode="External"/><Relationship Id="rId2368" Type="http://schemas.openxmlformats.org/officeDocument/2006/relationships/hyperlink" Target="https://twitter.com/chrisjzullo" TargetMode="External"/><Relationship Id="rId3766" Type="http://schemas.openxmlformats.org/officeDocument/2006/relationships/hyperlink" Target="http://abs.twimg.com/images/themes/theme1/bg.png" TargetMode="External"/><Relationship Id="rId3973" Type="http://schemas.openxmlformats.org/officeDocument/2006/relationships/hyperlink" Target="http://pbs.twimg.com/profile_background_images/459832272208666624/VTTHTJ-Z.jpeg" TargetMode="External"/><Relationship Id="rId4817" Type="http://schemas.openxmlformats.org/officeDocument/2006/relationships/hyperlink" Target="http://pbs.twimg.com/profile_images/827911293747093504/ofyqfz05_normal.jpg" TargetMode="External"/><Relationship Id="rId6032" Type="http://schemas.openxmlformats.org/officeDocument/2006/relationships/hyperlink" Target="https://twitter.com/puerllerogue" TargetMode="External"/><Relationship Id="rId894" Type="http://schemas.openxmlformats.org/officeDocument/2006/relationships/hyperlink" Target="https://twitter.com/dgold1054" TargetMode="External"/><Relationship Id="rId1177" Type="http://schemas.openxmlformats.org/officeDocument/2006/relationships/hyperlink" Target="https://pbs.twimg.com/profile_banners/225682555/1484176167" TargetMode="External"/><Relationship Id="rId2575" Type="http://schemas.openxmlformats.org/officeDocument/2006/relationships/hyperlink" Target="https://t.co/jgMqnZp43vhttps:/t.co/kYyahj7EWuhttps:/t.co/1WrT9eJZ5Dhttps:/t.co/2fIE3rtkzshttps:/t.co/IaWT7uuq1Uhttps:/t.co/gAwTCRm9LI" TargetMode="External"/><Relationship Id="rId2782" Type="http://schemas.openxmlformats.org/officeDocument/2006/relationships/hyperlink" Target="https://t.co/Yoan1CgYBD" TargetMode="External"/><Relationship Id="rId3419" Type="http://schemas.openxmlformats.org/officeDocument/2006/relationships/hyperlink" Target="https://pbs.twimg.com/profile_banners/714803867049992192/1463324990" TargetMode="External"/><Relationship Id="rId3626" Type="http://schemas.openxmlformats.org/officeDocument/2006/relationships/hyperlink" Target="https://pbs.twimg.com/profile_banners/78645110/1484100540" TargetMode="External"/><Relationship Id="rId3833" Type="http://schemas.openxmlformats.org/officeDocument/2006/relationships/hyperlink" Target="http://abs.twimg.com/images/themes/theme1/bg.png" TargetMode="External"/><Relationship Id="rId547" Type="http://schemas.openxmlformats.org/officeDocument/2006/relationships/hyperlink" Target="http://pbs.twimg.com/profile_background_images/826003681/44dcb4107311a04f145947151a8ad3f2.jpeg" TargetMode="External"/><Relationship Id="rId754" Type="http://schemas.openxmlformats.org/officeDocument/2006/relationships/hyperlink" Target="http://pbs.twimg.com/profile_images/560557786350637057/GXv25iue_normal.png" TargetMode="External"/><Relationship Id="rId961" Type="http://schemas.openxmlformats.org/officeDocument/2006/relationships/hyperlink" Target="https://t.co/cfJowVP2Sb" TargetMode="External"/><Relationship Id="rId1384" Type="http://schemas.openxmlformats.org/officeDocument/2006/relationships/hyperlink" Target="https://pbs.twimg.com/profile_banners/2808754450/1468159112" TargetMode="External"/><Relationship Id="rId1591" Type="http://schemas.openxmlformats.org/officeDocument/2006/relationships/hyperlink" Target="http://abs.twimg.com/images/themes/theme1/bg.png" TargetMode="External"/><Relationship Id="rId2228" Type="http://schemas.openxmlformats.org/officeDocument/2006/relationships/hyperlink" Target="https://twitter.com/certifiedfool_" TargetMode="External"/><Relationship Id="rId2435" Type="http://schemas.openxmlformats.org/officeDocument/2006/relationships/hyperlink" Target="https://twitter.com/happychaii" TargetMode="External"/><Relationship Id="rId2642" Type="http://schemas.openxmlformats.org/officeDocument/2006/relationships/hyperlink" Target="http://t.co/Hq7hTYkOPg" TargetMode="External"/><Relationship Id="rId3900" Type="http://schemas.openxmlformats.org/officeDocument/2006/relationships/hyperlink" Target="http://abs.twimg.com/images/themes/theme1/bg.png" TargetMode="External"/><Relationship Id="rId5798" Type="http://schemas.openxmlformats.org/officeDocument/2006/relationships/hyperlink" Target="https://twitter.com/michell16834305" TargetMode="External"/><Relationship Id="rId90" Type="http://schemas.openxmlformats.org/officeDocument/2006/relationships/hyperlink" Target="https://pbs.twimg.com/profile_banners/301343321/1408533746" TargetMode="External"/><Relationship Id="rId407" Type="http://schemas.openxmlformats.org/officeDocument/2006/relationships/hyperlink" Target="https://t.co/a48fwBFKTj" TargetMode="External"/><Relationship Id="rId614" Type="http://schemas.openxmlformats.org/officeDocument/2006/relationships/hyperlink" Target="http://abs.twimg.com/images/themes/theme1/bg.png" TargetMode="External"/><Relationship Id="rId821" Type="http://schemas.openxmlformats.org/officeDocument/2006/relationships/hyperlink" Target="https://twitter.com/morningshowto" TargetMode="External"/><Relationship Id="rId1037" Type="http://schemas.openxmlformats.org/officeDocument/2006/relationships/hyperlink" Target="https://t.co/GBbhe1Ka2f" TargetMode="External"/><Relationship Id="rId1244" Type="http://schemas.openxmlformats.org/officeDocument/2006/relationships/hyperlink" Target="https://pbs.twimg.com/profile_banners/449600949/1486530367" TargetMode="External"/><Relationship Id="rId1451" Type="http://schemas.openxmlformats.org/officeDocument/2006/relationships/hyperlink" Target="https://pbs.twimg.com/profile_banners/824353431330705412/1485377532" TargetMode="External"/><Relationship Id="rId2502" Type="http://schemas.openxmlformats.org/officeDocument/2006/relationships/hyperlink" Target="https://twitter.com/posiependerson" TargetMode="External"/><Relationship Id="rId5658" Type="http://schemas.openxmlformats.org/officeDocument/2006/relationships/hyperlink" Target="https://twitter.com/redlotus2" TargetMode="External"/><Relationship Id="rId5865" Type="http://schemas.openxmlformats.org/officeDocument/2006/relationships/hyperlink" Target="https://twitter.com/a35362" TargetMode="External"/><Relationship Id="rId1104" Type="http://schemas.openxmlformats.org/officeDocument/2006/relationships/hyperlink" Target="https://t.co/H5kNaSekW1" TargetMode="External"/><Relationship Id="rId1311" Type="http://schemas.openxmlformats.org/officeDocument/2006/relationships/hyperlink" Target="https://pbs.twimg.com/profile_banners/2889288477/1464522343" TargetMode="External"/><Relationship Id="rId4467" Type="http://schemas.openxmlformats.org/officeDocument/2006/relationships/hyperlink" Target="http://pbs.twimg.com/profile_images/777960803433668608/sa29wWds_normal.jpg" TargetMode="External"/><Relationship Id="rId4674" Type="http://schemas.openxmlformats.org/officeDocument/2006/relationships/hyperlink" Target="http://pbs.twimg.com/profile_images/378800000018059114/87c8664819ce0edd86b614094d67c0d9_normal.jpeg" TargetMode="External"/><Relationship Id="rId4881" Type="http://schemas.openxmlformats.org/officeDocument/2006/relationships/hyperlink" Target="http://pbs.twimg.com/profile_images/798090773157859328/kXPPH0zX_normal.jpg" TargetMode="External"/><Relationship Id="rId5518" Type="http://schemas.openxmlformats.org/officeDocument/2006/relationships/hyperlink" Target="https://twitter.com/daverussell" TargetMode="External"/><Relationship Id="rId5725" Type="http://schemas.openxmlformats.org/officeDocument/2006/relationships/hyperlink" Target="https://twitter.com/0fficialcr7" TargetMode="External"/><Relationship Id="rId3069" Type="http://schemas.openxmlformats.org/officeDocument/2006/relationships/hyperlink" Target="https://pbs.twimg.com/profile_banners/133929829/1371426125" TargetMode="External"/><Relationship Id="rId3276" Type="http://schemas.openxmlformats.org/officeDocument/2006/relationships/hyperlink" Target="https://pbs.twimg.com/profile_banners/1445873108/1371214117" TargetMode="External"/><Relationship Id="rId3483" Type="http://schemas.openxmlformats.org/officeDocument/2006/relationships/hyperlink" Target="https://pbs.twimg.com/profile_banners/21953631/1353649060" TargetMode="External"/><Relationship Id="rId3690" Type="http://schemas.openxmlformats.org/officeDocument/2006/relationships/hyperlink" Target="http://pbs.twimg.com/profile_background_images/500588049705615361/qyFqVPcH.jpeg" TargetMode="External"/><Relationship Id="rId4327" Type="http://schemas.openxmlformats.org/officeDocument/2006/relationships/hyperlink" Target="http://pbs.twimg.com/profile_background_images/192871977/background.jpg" TargetMode="External"/><Relationship Id="rId4534" Type="http://schemas.openxmlformats.org/officeDocument/2006/relationships/hyperlink" Target="http://pbs.twimg.com/profile_images/763456461599113216/4WBiFc3w_normal.jpg" TargetMode="External"/><Relationship Id="rId5932" Type="http://schemas.openxmlformats.org/officeDocument/2006/relationships/hyperlink" Target="https://twitter.com/colbydroscher" TargetMode="External"/><Relationship Id="rId197" Type="http://schemas.openxmlformats.org/officeDocument/2006/relationships/hyperlink" Target="http://pbs.twimg.com/profile_images/804464163523297280/WpfzkqTM_normal.jpg" TargetMode="External"/><Relationship Id="rId2085" Type="http://schemas.openxmlformats.org/officeDocument/2006/relationships/hyperlink" Target="http://pbs.twimg.com/profile_images/827603826232401922/IViYmFY5_normal.jpg" TargetMode="External"/><Relationship Id="rId2292" Type="http://schemas.openxmlformats.org/officeDocument/2006/relationships/hyperlink" Target="https://twitter.com/abc" TargetMode="External"/><Relationship Id="rId3136" Type="http://schemas.openxmlformats.org/officeDocument/2006/relationships/hyperlink" Target="https://pbs.twimg.com/profile_banners/5741722/1484753897" TargetMode="External"/><Relationship Id="rId3343" Type="http://schemas.openxmlformats.org/officeDocument/2006/relationships/hyperlink" Target="https://pbs.twimg.com/profile_banners/20240694/1399491262" TargetMode="External"/><Relationship Id="rId4741" Type="http://schemas.openxmlformats.org/officeDocument/2006/relationships/hyperlink" Target="http://pbs.twimg.com/profile_images/764942959057989632/sgBaa_ct_normal.jpg" TargetMode="External"/><Relationship Id="rId264" Type="http://schemas.openxmlformats.org/officeDocument/2006/relationships/hyperlink" Target="https://twitter.com/pbrat40plus" TargetMode="External"/><Relationship Id="rId471" Type="http://schemas.openxmlformats.org/officeDocument/2006/relationships/hyperlink" Target="https://pbs.twimg.com/profile_banners/327721535/1486557578" TargetMode="External"/><Relationship Id="rId2152" Type="http://schemas.openxmlformats.org/officeDocument/2006/relationships/hyperlink" Target="http://pbs.twimg.com/profile_images/767337873477627904/MiJdRgZO_normal.jpg" TargetMode="External"/><Relationship Id="rId3550" Type="http://schemas.openxmlformats.org/officeDocument/2006/relationships/hyperlink" Target="https://pbs.twimg.com/profile_banners/259350211/1485128632" TargetMode="External"/><Relationship Id="rId4601" Type="http://schemas.openxmlformats.org/officeDocument/2006/relationships/hyperlink" Target="http://pbs.twimg.com/profile_images/822851795361943552/6P5mpY3v_normal.jpg" TargetMode="External"/><Relationship Id="rId124" Type="http://schemas.openxmlformats.org/officeDocument/2006/relationships/hyperlink" Target="http://abs.twimg.com/images/themes/theme1/bg.png" TargetMode="External"/><Relationship Id="rId3203" Type="http://schemas.openxmlformats.org/officeDocument/2006/relationships/hyperlink" Target="https://pbs.twimg.com/profile_banners/1137299630/1481638220" TargetMode="External"/><Relationship Id="rId3410" Type="http://schemas.openxmlformats.org/officeDocument/2006/relationships/hyperlink" Target="https://pbs.twimg.com/profile_banners/15096096/1484613473" TargetMode="External"/><Relationship Id="rId331" Type="http://schemas.openxmlformats.org/officeDocument/2006/relationships/hyperlink" Target="https://twitter.com/jilesingh19" TargetMode="External"/><Relationship Id="rId2012" Type="http://schemas.openxmlformats.org/officeDocument/2006/relationships/hyperlink" Target="http://pbs.twimg.com/profile_images/809119296093913088/ybnzRkIQ_normal.jpg" TargetMode="External"/><Relationship Id="rId2969" Type="http://schemas.openxmlformats.org/officeDocument/2006/relationships/hyperlink" Target="https://pbs.twimg.com/profile_banners/36140468/1484793571" TargetMode="External"/><Relationship Id="rId5168" Type="http://schemas.openxmlformats.org/officeDocument/2006/relationships/hyperlink" Target="http://pbs.twimg.com/profile_images/247416825/monkey_normal.jpg" TargetMode="External"/><Relationship Id="rId5375" Type="http://schemas.openxmlformats.org/officeDocument/2006/relationships/hyperlink" Target="https://twitter.com/sjkottke" TargetMode="External"/><Relationship Id="rId5582" Type="http://schemas.openxmlformats.org/officeDocument/2006/relationships/hyperlink" Target="https://twitter.com/willjgore" TargetMode="External"/><Relationship Id="rId6219" Type="http://schemas.openxmlformats.org/officeDocument/2006/relationships/hyperlink" Target="https://twitter.com/22_minutes" TargetMode="External"/><Relationship Id="rId1778" Type="http://schemas.openxmlformats.org/officeDocument/2006/relationships/hyperlink" Target="http://abs.twimg.com/images/themes/theme15/bg.png" TargetMode="External"/><Relationship Id="rId1985" Type="http://schemas.openxmlformats.org/officeDocument/2006/relationships/hyperlink" Target="http://pbs.twimg.com/profile_images/573606788651593728/f85UWjDH_normal.jpeg" TargetMode="External"/><Relationship Id="rId2829" Type="http://schemas.openxmlformats.org/officeDocument/2006/relationships/hyperlink" Target="https://t.co/7omp4HHeKL" TargetMode="External"/><Relationship Id="rId4184" Type="http://schemas.openxmlformats.org/officeDocument/2006/relationships/hyperlink" Target="http://abs.twimg.com/images/themes/theme1/bg.png" TargetMode="External"/><Relationship Id="rId4391" Type="http://schemas.openxmlformats.org/officeDocument/2006/relationships/hyperlink" Target="http://abs.twimg.com/images/themes/theme1/bg.png" TargetMode="External"/><Relationship Id="rId5028" Type="http://schemas.openxmlformats.org/officeDocument/2006/relationships/hyperlink" Target="http://pbs.twimg.com/profile_images/793528651870507009/lDxq1KyY_normal.jpg" TargetMode="External"/><Relationship Id="rId5235" Type="http://schemas.openxmlformats.org/officeDocument/2006/relationships/hyperlink" Target="http://pbs.twimg.com/profile_images/601311568740024320/TfciP25O_normal.jpg" TargetMode="External"/><Relationship Id="rId5442" Type="http://schemas.openxmlformats.org/officeDocument/2006/relationships/hyperlink" Target="https://twitter.com/benhowe" TargetMode="External"/><Relationship Id="rId1638" Type="http://schemas.openxmlformats.org/officeDocument/2006/relationships/hyperlink" Target="http://abs.twimg.com/images/themes/theme3/bg.gif" TargetMode="External"/><Relationship Id="rId4044" Type="http://schemas.openxmlformats.org/officeDocument/2006/relationships/hyperlink" Target="http://abs.twimg.com/images/themes/theme1/bg.png" TargetMode="External"/><Relationship Id="rId4251" Type="http://schemas.openxmlformats.org/officeDocument/2006/relationships/hyperlink" Target="http://abs.twimg.com/images/themes/theme1/bg.png" TargetMode="External"/><Relationship Id="rId5302" Type="http://schemas.openxmlformats.org/officeDocument/2006/relationships/hyperlink" Target="http://pbs.twimg.com/profile_images/824687719087497222/SmUTcH1M_normal.jpg" TargetMode="External"/><Relationship Id="rId1845" Type="http://schemas.openxmlformats.org/officeDocument/2006/relationships/hyperlink" Target="http://pbs.twimg.com/profile_images/558260637067788288/U3CeY9Zf_normal.jpeg" TargetMode="External"/><Relationship Id="rId3060" Type="http://schemas.openxmlformats.org/officeDocument/2006/relationships/hyperlink" Target="https://pbs.twimg.com/profile_banners/401791098/1404189232" TargetMode="External"/><Relationship Id="rId4111" Type="http://schemas.openxmlformats.org/officeDocument/2006/relationships/hyperlink" Target="http://pbs.twimg.com/profile_background_images/460485168/97ec285a746011e180d51231380fcd7e_7.jpg" TargetMode="External"/><Relationship Id="rId1705" Type="http://schemas.openxmlformats.org/officeDocument/2006/relationships/hyperlink" Target="http://pbs.twimg.com/profile_background_images/435980244214755328/RcCCDO9r.jpeg" TargetMode="External"/><Relationship Id="rId1912" Type="http://schemas.openxmlformats.org/officeDocument/2006/relationships/hyperlink" Target="http://pbs.twimg.com/profile_images/1508202213/ET-global-monogram-square_DE__v01-BEJAN_normal.jpg" TargetMode="External"/><Relationship Id="rId6076" Type="http://schemas.openxmlformats.org/officeDocument/2006/relationships/hyperlink" Target="https://twitter.com/nosubmarines" TargetMode="External"/><Relationship Id="rId3877" Type="http://schemas.openxmlformats.org/officeDocument/2006/relationships/hyperlink" Target="http://pbs.twimg.com/profile_background_images/821883849/4b2169b2c6171c1dc54c3b6f9acf31a5.jpeg" TargetMode="External"/><Relationship Id="rId4928" Type="http://schemas.openxmlformats.org/officeDocument/2006/relationships/hyperlink" Target="http://pbs.twimg.com/profile_images/790629921496371200/1OYcZa-q_normal.jpg" TargetMode="External"/><Relationship Id="rId5092" Type="http://schemas.openxmlformats.org/officeDocument/2006/relationships/hyperlink" Target="http://pbs.twimg.com/profile_images/758480692573573125/-DV3-TAo_normal.jpg" TargetMode="External"/><Relationship Id="rId798" Type="http://schemas.openxmlformats.org/officeDocument/2006/relationships/hyperlink" Target="http://pbs.twimg.com/profile_images/799595351984537600/V90FKR4J_normal.jpg" TargetMode="External"/><Relationship Id="rId2479" Type="http://schemas.openxmlformats.org/officeDocument/2006/relationships/hyperlink" Target="https://twitter.com/horstie" TargetMode="External"/><Relationship Id="rId2686" Type="http://schemas.openxmlformats.org/officeDocument/2006/relationships/hyperlink" Target="http://t.co/Ekb379MAke" TargetMode="External"/><Relationship Id="rId2893" Type="http://schemas.openxmlformats.org/officeDocument/2006/relationships/hyperlink" Target="http://t.co/vON9b9OO3t" TargetMode="External"/><Relationship Id="rId3737" Type="http://schemas.openxmlformats.org/officeDocument/2006/relationships/hyperlink" Target="http://abs.twimg.com/images/themes/theme1/bg.png" TargetMode="External"/><Relationship Id="rId3944" Type="http://schemas.openxmlformats.org/officeDocument/2006/relationships/hyperlink" Target="http://abs.twimg.com/images/themes/theme1/bg.png" TargetMode="External"/><Relationship Id="rId6143" Type="http://schemas.openxmlformats.org/officeDocument/2006/relationships/hyperlink" Target="https://twitter.com/rjbteam" TargetMode="External"/><Relationship Id="rId658" Type="http://schemas.openxmlformats.org/officeDocument/2006/relationships/hyperlink" Target="http://abs.twimg.com/images/themes/theme1/bg.png" TargetMode="External"/><Relationship Id="rId865" Type="http://schemas.openxmlformats.org/officeDocument/2006/relationships/hyperlink" Target="https://twitter.com/bpolitics" TargetMode="External"/><Relationship Id="rId1288" Type="http://schemas.openxmlformats.org/officeDocument/2006/relationships/hyperlink" Target="https://pbs.twimg.com/profile_banners/1977208770/1485799302" TargetMode="External"/><Relationship Id="rId1495" Type="http://schemas.openxmlformats.org/officeDocument/2006/relationships/hyperlink" Target="http://pbs.twimg.com/profile_background_images/734506342/b3be603514207db70cb0a991c26f2718.jpeg" TargetMode="External"/><Relationship Id="rId2339" Type="http://schemas.openxmlformats.org/officeDocument/2006/relationships/hyperlink" Target="https://twitter.com/lastlobomundo" TargetMode="External"/><Relationship Id="rId2546" Type="http://schemas.openxmlformats.org/officeDocument/2006/relationships/hyperlink" Target="https://twitter.com/johnjharwood" TargetMode="External"/><Relationship Id="rId2753" Type="http://schemas.openxmlformats.org/officeDocument/2006/relationships/hyperlink" Target="http://t.co/8cg7CRbdHF" TargetMode="External"/><Relationship Id="rId2960" Type="http://schemas.openxmlformats.org/officeDocument/2006/relationships/hyperlink" Target="https://pbs.twimg.com/profile_banners/1197046388/1436900549" TargetMode="External"/><Relationship Id="rId3804" Type="http://schemas.openxmlformats.org/officeDocument/2006/relationships/hyperlink" Target="http://abs.twimg.com/images/themes/theme1/bg.png" TargetMode="External"/><Relationship Id="rId6003" Type="http://schemas.openxmlformats.org/officeDocument/2006/relationships/hyperlink" Target="https://twitter.com/paulineritter" TargetMode="External"/><Relationship Id="rId6210" Type="http://schemas.openxmlformats.org/officeDocument/2006/relationships/hyperlink" Target="https://twitter.com/maaax78" TargetMode="External"/><Relationship Id="rId518" Type="http://schemas.openxmlformats.org/officeDocument/2006/relationships/hyperlink" Target="https://pbs.twimg.com/profile_banners/21866939/1483959501" TargetMode="External"/><Relationship Id="rId725" Type="http://schemas.openxmlformats.org/officeDocument/2006/relationships/hyperlink" Target="http://pbs.twimg.com/profile_images/730069231/wheeling_normal.jpg" TargetMode="External"/><Relationship Id="rId932" Type="http://schemas.openxmlformats.org/officeDocument/2006/relationships/hyperlink" Target="https://twitter.com/kellybrooks6" TargetMode="External"/><Relationship Id="rId1148" Type="http://schemas.openxmlformats.org/officeDocument/2006/relationships/hyperlink" Target="https://pbs.twimg.com/profile_banners/19582310/1388503627" TargetMode="External"/><Relationship Id="rId1355" Type="http://schemas.openxmlformats.org/officeDocument/2006/relationships/hyperlink" Target="https://pbs.twimg.com/profile_banners/746162905368911872/1477796786" TargetMode="External"/><Relationship Id="rId1562" Type="http://schemas.openxmlformats.org/officeDocument/2006/relationships/hyperlink" Target="http://abs.twimg.com/images/themes/theme1/bg.png" TargetMode="External"/><Relationship Id="rId2406" Type="http://schemas.openxmlformats.org/officeDocument/2006/relationships/hyperlink" Target="https://twitter.com/usatoday" TargetMode="External"/><Relationship Id="rId2613" Type="http://schemas.openxmlformats.org/officeDocument/2006/relationships/hyperlink" Target="http://t.co/RJjEvb2dV6" TargetMode="External"/><Relationship Id="rId5769" Type="http://schemas.openxmlformats.org/officeDocument/2006/relationships/hyperlink" Target="https://twitter.com/desalambre" TargetMode="External"/><Relationship Id="rId1008" Type="http://schemas.openxmlformats.org/officeDocument/2006/relationships/hyperlink" Target="https://t.co/1zGA85qOyb" TargetMode="External"/><Relationship Id="rId1215" Type="http://schemas.openxmlformats.org/officeDocument/2006/relationships/hyperlink" Target="https://pbs.twimg.com/profile_banners/361662525/1413338462" TargetMode="External"/><Relationship Id="rId1422" Type="http://schemas.openxmlformats.org/officeDocument/2006/relationships/hyperlink" Target="https://pbs.twimg.com/profile_banners/767333312226553856/1471782600" TargetMode="External"/><Relationship Id="rId2820" Type="http://schemas.openxmlformats.org/officeDocument/2006/relationships/hyperlink" Target="https://t.co/XICWPYHE4N" TargetMode="External"/><Relationship Id="rId4578" Type="http://schemas.openxmlformats.org/officeDocument/2006/relationships/hyperlink" Target="http://pbs.twimg.com/profile_images/795976124719362048/dKoayyGK_normal.jpg" TargetMode="External"/><Relationship Id="rId5976" Type="http://schemas.openxmlformats.org/officeDocument/2006/relationships/hyperlink" Target="https://twitter.com/grandyprince" TargetMode="External"/><Relationship Id="rId61" Type="http://schemas.openxmlformats.org/officeDocument/2006/relationships/hyperlink" Target="https://pbs.twimg.com/profile_banners/60570697/1459355639" TargetMode="External"/><Relationship Id="rId3387" Type="http://schemas.openxmlformats.org/officeDocument/2006/relationships/hyperlink" Target="https://pbs.twimg.com/profile_banners/1676587141/1459565334" TargetMode="External"/><Relationship Id="rId4785" Type="http://schemas.openxmlformats.org/officeDocument/2006/relationships/hyperlink" Target="http://pbs.twimg.com/profile_images/829844180566495232/OAeZmxz-_normal.jpg" TargetMode="External"/><Relationship Id="rId4992" Type="http://schemas.openxmlformats.org/officeDocument/2006/relationships/hyperlink" Target="http://pbs.twimg.com/profile_images/378800000448678655/e90cb7a42b8f2c302a96916912a33734_normal.jpeg" TargetMode="External"/><Relationship Id="rId5629" Type="http://schemas.openxmlformats.org/officeDocument/2006/relationships/hyperlink" Target="https://twitter.com/tusk81" TargetMode="External"/><Relationship Id="rId5836" Type="http://schemas.openxmlformats.org/officeDocument/2006/relationships/hyperlink" Target="https://twitter.com/ktvicker" TargetMode="External"/><Relationship Id="rId2196" Type="http://schemas.openxmlformats.org/officeDocument/2006/relationships/hyperlink" Target="https://twitter.com/cmhw_zinat" TargetMode="External"/><Relationship Id="rId3594" Type="http://schemas.openxmlformats.org/officeDocument/2006/relationships/hyperlink" Target="https://pbs.twimg.com/profile_banners/794906337146707968/1484859563" TargetMode="External"/><Relationship Id="rId4438" Type="http://schemas.openxmlformats.org/officeDocument/2006/relationships/hyperlink" Target="http://pbs.twimg.com/profile_images/762999685401444352/RDYz32XL_normal.jpg" TargetMode="External"/><Relationship Id="rId4645" Type="http://schemas.openxmlformats.org/officeDocument/2006/relationships/hyperlink" Target="http://pbs.twimg.com/profile_images/770382190161096708/ilJmPmFR_normal.jpg" TargetMode="External"/><Relationship Id="rId4852" Type="http://schemas.openxmlformats.org/officeDocument/2006/relationships/hyperlink" Target="http://pbs.twimg.com/profile_images/624058597492817920/gcQxPPW2_normal.jpg" TargetMode="External"/><Relationship Id="rId5903" Type="http://schemas.openxmlformats.org/officeDocument/2006/relationships/hyperlink" Target="https://twitter.com/stefshap" TargetMode="External"/><Relationship Id="rId168" Type="http://schemas.openxmlformats.org/officeDocument/2006/relationships/hyperlink" Target="http://abs.twimg.com/images/themes/theme3/bg.gif" TargetMode="External"/><Relationship Id="rId3247" Type="http://schemas.openxmlformats.org/officeDocument/2006/relationships/hyperlink" Target="https://pbs.twimg.com/profile_banners/104403350/1376468930" TargetMode="External"/><Relationship Id="rId3454" Type="http://schemas.openxmlformats.org/officeDocument/2006/relationships/hyperlink" Target="https://pbs.twimg.com/profile_banners/2369811860/1484370832" TargetMode="External"/><Relationship Id="rId3661" Type="http://schemas.openxmlformats.org/officeDocument/2006/relationships/hyperlink" Target="http://abs.twimg.com/images/themes/theme1/bg.png" TargetMode="External"/><Relationship Id="rId4505" Type="http://schemas.openxmlformats.org/officeDocument/2006/relationships/hyperlink" Target="http://pbs.twimg.com/profile_images/824704482936229888/6OhdXsNa_normal.jpg" TargetMode="External"/><Relationship Id="rId4712" Type="http://schemas.openxmlformats.org/officeDocument/2006/relationships/hyperlink" Target="http://pbs.twimg.com/profile_images/798291722681909248/M1-wMU-p_normal.jpg" TargetMode="External"/><Relationship Id="rId375" Type="http://schemas.openxmlformats.org/officeDocument/2006/relationships/hyperlink" Target="http://t.co/GNi4KyAuWe" TargetMode="External"/><Relationship Id="rId582" Type="http://schemas.openxmlformats.org/officeDocument/2006/relationships/hyperlink" Target="http://abs.twimg.com/images/themes/theme1/bg.png" TargetMode="External"/><Relationship Id="rId2056" Type="http://schemas.openxmlformats.org/officeDocument/2006/relationships/hyperlink" Target="http://pbs.twimg.com/profile_images/751356677794979840/91uwIiVr_normal.jpg" TargetMode="External"/><Relationship Id="rId2263" Type="http://schemas.openxmlformats.org/officeDocument/2006/relationships/hyperlink" Target="https://twitter.com/deontab_ent" TargetMode="External"/><Relationship Id="rId2470" Type="http://schemas.openxmlformats.org/officeDocument/2006/relationships/hyperlink" Target="https://twitter.com/unlewis" TargetMode="External"/><Relationship Id="rId3107" Type="http://schemas.openxmlformats.org/officeDocument/2006/relationships/hyperlink" Target="https://pbs.twimg.com/profile_banners/22282421/1458049042" TargetMode="External"/><Relationship Id="rId3314" Type="http://schemas.openxmlformats.org/officeDocument/2006/relationships/hyperlink" Target="https://pbs.twimg.com/profile_banners/1000408478/1479689334" TargetMode="External"/><Relationship Id="rId3521" Type="http://schemas.openxmlformats.org/officeDocument/2006/relationships/hyperlink" Target="https://pbs.twimg.com/profile_banners/714175749012512768/1477782120" TargetMode="External"/><Relationship Id="rId235" Type="http://schemas.openxmlformats.org/officeDocument/2006/relationships/hyperlink" Target="http://pbs.twimg.com/profile_images/751222258530676736/Uku5ONiK_normal.jpg" TargetMode="External"/><Relationship Id="rId442" Type="http://schemas.openxmlformats.org/officeDocument/2006/relationships/hyperlink" Target="https://pbs.twimg.com/profile_banners/15234546/1481138432" TargetMode="External"/><Relationship Id="rId1072" Type="http://schemas.openxmlformats.org/officeDocument/2006/relationships/hyperlink" Target="https://t.co/A6IaTV4IeQ" TargetMode="External"/><Relationship Id="rId2123" Type="http://schemas.openxmlformats.org/officeDocument/2006/relationships/hyperlink" Target="http://pbs.twimg.com/profile_images/823559125778907140/ck786M3H_normal.jpg" TargetMode="External"/><Relationship Id="rId2330" Type="http://schemas.openxmlformats.org/officeDocument/2006/relationships/hyperlink" Target="https://twitter.com/550ktrs" TargetMode="External"/><Relationship Id="rId5279" Type="http://schemas.openxmlformats.org/officeDocument/2006/relationships/hyperlink" Target="http://abs.twimg.com/sticky/default_profile_images/default_profile_0_normal.png" TargetMode="External"/><Relationship Id="rId5486" Type="http://schemas.openxmlformats.org/officeDocument/2006/relationships/hyperlink" Target="https://twitter.com/_thelightt_" TargetMode="External"/><Relationship Id="rId5693" Type="http://schemas.openxmlformats.org/officeDocument/2006/relationships/hyperlink" Target="https://twitter.com/m76hall" TargetMode="External"/><Relationship Id="rId302" Type="http://schemas.openxmlformats.org/officeDocument/2006/relationships/hyperlink" Target="https://twitter.com/pascalpernai" TargetMode="External"/><Relationship Id="rId4088" Type="http://schemas.openxmlformats.org/officeDocument/2006/relationships/hyperlink" Target="http://abs.twimg.com/images/themes/theme1/bg.png" TargetMode="External"/><Relationship Id="rId4295" Type="http://schemas.openxmlformats.org/officeDocument/2006/relationships/hyperlink" Target="http://abs.twimg.com/images/themes/theme1/bg.png" TargetMode="External"/><Relationship Id="rId5139" Type="http://schemas.openxmlformats.org/officeDocument/2006/relationships/hyperlink" Target="http://pbs.twimg.com/profile_images/774041385347317760/QwMxTpBa_normal.jpg" TargetMode="External"/><Relationship Id="rId5346" Type="http://schemas.openxmlformats.org/officeDocument/2006/relationships/hyperlink" Target="https://twitter.com/khanoisseur" TargetMode="External"/><Relationship Id="rId5553" Type="http://schemas.openxmlformats.org/officeDocument/2006/relationships/hyperlink" Target="https://twitter.com/twitchyteam" TargetMode="External"/><Relationship Id="rId1889" Type="http://schemas.openxmlformats.org/officeDocument/2006/relationships/hyperlink" Target="http://pbs.twimg.com/profile_images/793067773546995712/2BI9t72H_normal.jpg" TargetMode="External"/><Relationship Id="rId4155" Type="http://schemas.openxmlformats.org/officeDocument/2006/relationships/hyperlink" Target="http://pbs.twimg.com/profile_background_images/143474360/yorksmall.jpg" TargetMode="External"/><Relationship Id="rId4362" Type="http://schemas.openxmlformats.org/officeDocument/2006/relationships/hyperlink" Target="http://abs.twimg.com/images/themes/theme1/bg.png" TargetMode="External"/><Relationship Id="rId5206" Type="http://schemas.openxmlformats.org/officeDocument/2006/relationships/hyperlink" Target="http://pbs.twimg.com/profile_images/799294563160625152/6GpeLY1M_normal.jpg" TargetMode="External"/><Relationship Id="rId5760" Type="http://schemas.openxmlformats.org/officeDocument/2006/relationships/hyperlink" Target="https://twitter.com/yxsinyoh" TargetMode="External"/><Relationship Id="rId1749" Type="http://schemas.openxmlformats.org/officeDocument/2006/relationships/hyperlink" Target="http://abs.twimg.com/images/themes/theme1/bg.png" TargetMode="External"/><Relationship Id="rId1956" Type="http://schemas.openxmlformats.org/officeDocument/2006/relationships/hyperlink" Target="http://pbs.twimg.com/profile_images/828018496160174080/Elb61nzb_normal.jpg" TargetMode="External"/><Relationship Id="rId3171" Type="http://schemas.openxmlformats.org/officeDocument/2006/relationships/hyperlink" Target="https://pbs.twimg.com/profile_banners/32067900/1457184446" TargetMode="External"/><Relationship Id="rId4015" Type="http://schemas.openxmlformats.org/officeDocument/2006/relationships/hyperlink" Target="http://abs.twimg.com/images/themes/theme1/bg.png" TargetMode="External"/><Relationship Id="rId5413" Type="http://schemas.openxmlformats.org/officeDocument/2006/relationships/hyperlink" Target="https://twitter.com/kadirr" TargetMode="External"/><Relationship Id="rId5620" Type="http://schemas.openxmlformats.org/officeDocument/2006/relationships/hyperlink" Target="https://twitter.com/nbcpolitics" TargetMode="External"/><Relationship Id="rId1609" Type="http://schemas.openxmlformats.org/officeDocument/2006/relationships/hyperlink" Target="http://abs.twimg.com/images/themes/theme1/bg.png" TargetMode="External"/><Relationship Id="rId1816" Type="http://schemas.openxmlformats.org/officeDocument/2006/relationships/hyperlink" Target="http://pbs.twimg.com/profile_images/756752931614027776/iVHmuhpy_normal.jpg" TargetMode="External"/><Relationship Id="rId4222" Type="http://schemas.openxmlformats.org/officeDocument/2006/relationships/hyperlink" Target="http://abs.twimg.com/images/themes/theme1/bg.png" TargetMode="External"/><Relationship Id="rId3031" Type="http://schemas.openxmlformats.org/officeDocument/2006/relationships/hyperlink" Target="https://pbs.twimg.com/profile_banners/1560185407/1372674753" TargetMode="External"/><Relationship Id="rId3988" Type="http://schemas.openxmlformats.org/officeDocument/2006/relationships/hyperlink" Target="http://pbs.twimg.com/profile_background_images/623236725033299968/327kKFTo.png" TargetMode="External"/><Relationship Id="rId6187" Type="http://schemas.openxmlformats.org/officeDocument/2006/relationships/hyperlink" Target="https://twitter.com/dawnlena1109" TargetMode="External"/><Relationship Id="rId2797" Type="http://schemas.openxmlformats.org/officeDocument/2006/relationships/hyperlink" Target="http://t.co/hK5BvhSUyR" TargetMode="External"/><Relationship Id="rId3848" Type="http://schemas.openxmlformats.org/officeDocument/2006/relationships/hyperlink" Target="http://abs.twimg.com/images/themes/theme1/bg.png" TargetMode="External"/><Relationship Id="rId6047" Type="http://schemas.openxmlformats.org/officeDocument/2006/relationships/hyperlink" Target="https://twitter.com/miqdaad" TargetMode="External"/><Relationship Id="rId769" Type="http://schemas.openxmlformats.org/officeDocument/2006/relationships/hyperlink" Target="http://pbs.twimg.com/profile_images/509110528208142336/Ah4ZC3vh_normal.jpeg" TargetMode="External"/><Relationship Id="rId976" Type="http://schemas.openxmlformats.org/officeDocument/2006/relationships/hyperlink" Target="https://t.co/FygcU8k7jZ" TargetMode="External"/><Relationship Id="rId1399" Type="http://schemas.openxmlformats.org/officeDocument/2006/relationships/hyperlink" Target="https://pbs.twimg.com/profile_banners/94301620/1475814663" TargetMode="External"/><Relationship Id="rId2657" Type="http://schemas.openxmlformats.org/officeDocument/2006/relationships/hyperlink" Target="https://t.co/gjfCJui0NU" TargetMode="External"/><Relationship Id="rId5063" Type="http://schemas.openxmlformats.org/officeDocument/2006/relationships/hyperlink" Target="http://pbs.twimg.com/profile_images/550382844007432193/-LCzQ4kl_normal.jpeg" TargetMode="External"/><Relationship Id="rId5270" Type="http://schemas.openxmlformats.org/officeDocument/2006/relationships/hyperlink" Target="http://pbs.twimg.com/profile_images/378800000031548572/e7a899cbf006925a8012db1cafba36b4_normal.jpeg" TargetMode="External"/><Relationship Id="rId6114" Type="http://schemas.openxmlformats.org/officeDocument/2006/relationships/hyperlink" Target="https://twitter.com/dr_of_nursing" TargetMode="External"/><Relationship Id="rId629" Type="http://schemas.openxmlformats.org/officeDocument/2006/relationships/hyperlink" Target="http://abs.twimg.com/images/themes/theme1/bg.png" TargetMode="External"/><Relationship Id="rId1259" Type="http://schemas.openxmlformats.org/officeDocument/2006/relationships/hyperlink" Target="https://pbs.twimg.com/profile_banners/16330547/1402538999" TargetMode="External"/><Relationship Id="rId1466" Type="http://schemas.openxmlformats.org/officeDocument/2006/relationships/hyperlink" Target="http://abs.twimg.com/images/themes/theme1/bg.png" TargetMode="External"/><Relationship Id="rId2864" Type="http://schemas.openxmlformats.org/officeDocument/2006/relationships/hyperlink" Target="https://t.co/jbCBWMurOe" TargetMode="External"/><Relationship Id="rId3708" Type="http://schemas.openxmlformats.org/officeDocument/2006/relationships/hyperlink" Target="http://abs.twimg.com/images/themes/theme1/bg.png" TargetMode="External"/><Relationship Id="rId3915" Type="http://schemas.openxmlformats.org/officeDocument/2006/relationships/hyperlink" Target="http://abs.twimg.com/images/themes/theme1/bg.png" TargetMode="External"/><Relationship Id="rId5130" Type="http://schemas.openxmlformats.org/officeDocument/2006/relationships/hyperlink" Target="http://pbs.twimg.com/profile_images/827235975420137472/kPqcFGFx_normal.jpg" TargetMode="External"/><Relationship Id="rId836" Type="http://schemas.openxmlformats.org/officeDocument/2006/relationships/hyperlink" Target="https://twitter.com/welca" TargetMode="External"/><Relationship Id="rId1119" Type="http://schemas.openxmlformats.org/officeDocument/2006/relationships/hyperlink" Target="http://t.co/K0oXAxAFtP" TargetMode="External"/><Relationship Id="rId1673" Type="http://schemas.openxmlformats.org/officeDocument/2006/relationships/hyperlink" Target="http://abs.twimg.com/images/themes/theme1/bg.png" TargetMode="External"/><Relationship Id="rId1880" Type="http://schemas.openxmlformats.org/officeDocument/2006/relationships/hyperlink" Target="http://pbs.twimg.com/profile_images/792770456390696962/cZEB4hqt_normal.jpg" TargetMode="External"/><Relationship Id="rId2517" Type="http://schemas.openxmlformats.org/officeDocument/2006/relationships/hyperlink" Target="https://twitter.com/nbcnews" TargetMode="External"/><Relationship Id="rId2724" Type="http://schemas.openxmlformats.org/officeDocument/2006/relationships/hyperlink" Target="https://t.co/SGKwqU7Q6U" TargetMode="External"/><Relationship Id="rId2931" Type="http://schemas.openxmlformats.org/officeDocument/2006/relationships/hyperlink" Target="http://t.co/11o4jw7A5w" TargetMode="External"/><Relationship Id="rId903" Type="http://schemas.openxmlformats.org/officeDocument/2006/relationships/hyperlink" Target="https://twitter.com/redstate" TargetMode="External"/><Relationship Id="rId1326" Type="http://schemas.openxmlformats.org/officeDocument/2006/relationships/hyperlink" Target="https://pbs.twimg.com/profile_banners/152358615/1484886870" TargetMode="External"/><Relationship Id="rId1533" Type="http://schemas.openxmlformats.org/officeDocument/2006/relationships/hyperlink" Target="http://pbs.twimg.com/profile_background_images/543992305376432128/MWYRNo_X.png" TargetMode="External"/><Relationship Id="rId1740" Type="http://schemas.openxmlformats.org/officeDocument/2006/relationships/hyperlink" Target="http://pbs.twimg.com/profile_background_images/674484103/7c29e77670b3f65e5af721baa2a168ab.jpeg" TargetMode="External"/><Relationship Id="rId4689" Type="http://schemas.openxmlformats.org/officeDocument/2006/relationships/hyperlink" Target="http://pbs.twimg.com/profile_images/764573582290722817/heNszhCh_normal.jpg" TargetMode="External"/><Relationship Id="rId4896" Type="http://schemas.openxmlformats.org/officeDocument/2006/relationships/hyperlink" Target="http://pbs.twimg.com/profile_images/805190705819881473/m5KIFfhF_normal.jpg" TargetMode="External"/><Relationship Id="rId5947" Type="http://schemas.openxmlformats.org/officeDocument/2006/relationships/hyperlink" Target="https://twitter.com/bbdevices" TargetMode="External"/><Relationship Id="rId32" Type="http://schemas.openxmlformats.org/officeDocument/2006/relationships/hyperlink" Target="http://t.co/JDRfs0l7Jk" TargetMode="External"/><Relationship Id="rId1600" Type="http://schemas.openxmlformats.org/officeDocument/2006/relationships/hyperlink" Target="http://abs.twimg.com/images/themes/theme1/bg.png" TargetMode="External"/><Relationship Id="rId3498" Type="http://schemas.openxmlformats.org/officeDocument/2006/relationships/hyperlink" Target="https://pbs.twimg.com/profile_banners/798701698499936256/1486347554" TargetMode="External"/><Relationship Id="rId4549" Type="http://schemas.openxmlformats.org/officeDocument/2006/relationships/hyperlink" Target="http://pbs.twimg.com/profile_images/547682802095763457/9srEkK8k_normal.jpeg" TargetMode="External"/><Relationship Id="rId4756" Type="http://schemas.openxmlformats.org/officeDocument/2006/relationships/hyperlink" Target="http://pbs.twimg.com/profile_images/378800000407368218/fa1bad7b5fc824ed3deb233f7c586668_normal.png" TargetMode="External"/><Relationship Id="rId4963" Type="http://schemas.openxmlformats.org/officeDocument/2006/relationships/hyperlink" Target="http://pbs.twimg.com/profile_images/793302181990531072/ixKHnSGC_normal.jpg" TargetMode="External"/><Relationship Id="rId5807" Type="http://schemas.openxmlformats.org/officeDocument/2006/relationships/hyperlink" Target="https://twitter.com/amikaalert" TargetMode="External"/><Relationship Id="rId3358" Type="http://schemas.openxmlformats.org/officeDocument/2006/relationships/hyperlink" Target="https://pbs.twimg.com/profile_banners/48416387/1479481165" TargetMode="External"/><Relationship Id="rId3565" Type="http://schemas.openxmlformats.org/officeDocument/2006/relationships/hyperlink" Target="https://pbs.twimg.com/profile_banners/26471993/1402566747" TargetMode="External"/><Relationship Id="rId3772" Type="http://schemas.openxmlformats.org/officeDocument/2006/relationships/hyperlink" Target="http://abs.twimg.com/images/themes/theme18/bg.gif" TargetMode="External"/><Relationship Id="rId4409" Type="http://schemas.openxmlformats.org/officeDocument/2006/relationships/hyperlink" Target="http://abs.twimg.com/images/themes/theme13/bg.gif" TargetMode="External"/><Relationship Id="rId4616" Type="http://schemas.openxmlformats.org/officeDocument/2006/relationships/hyperlink" Target="http://pbs.twimg.com/profile_images/489433746480041984/JiGqDVFa_normal.jpeg" TargetMode="External"/><Relationship Id="rId4823" Type="http://schemas.openxmlformats.org/officeDocument/2006/relationships/hyperlink" Target="http://abs.twimg.com/sticky/default_profile_images/default_profile_2_normal.png" TargetMode="External"/><Relationship Id="rId279" Type="http://schemas.openxmlformats.org/officeDocument/2006/relationships/hyperlink" Target="https://twitter.com/josephglass" TargetMode="External"/><Relationship Id="rId486" Type="http://schemas.openxmlformats.org/officeDocument/2006/relationships/hyperlink" Target="https://pbs.twimg.com/profile_banners/1123728727/1485922371" TargetMode="External"/><Relationship Id="rId693" Type="http://schemas.openxmlformats.org/officeDocument/2006/relationships/hyperlink" Target="http://pbs.twimg.com/profile_images/810139387287760896/pbYAaFsT_normal.jpg" TargetMode="External"/><Relationship Id="rId2167" Type="http://schemas.openxmlformats.org/officeDocument/2006/relationships/hyperlink" Target="http://pbs.twimg.com/profile_images/828201709809782785/mDsX4bQT_normal.jpg" TargetMode="External"/><Relationship Id="rId2374" Type="http://schemas.openxmlformats.org/officeDocument/2006/relationships/hyperlink" Target="https://twitter.com/samuelaadams" TargetMode="External"/><Relationship Id="rId2581" Type="http://schemas.openxmlformats.org/officeDocument/2006/relationships/hyperlink" Target="https://t.co/2J2DT5ag2b" TargetMode="External"/><Relationship Id="rId3218" Type="http://schemas.openxmlformats.org/officeDocument/2006/relationships/hyperlink" Target="https://pbs.twimg.com/profile_banners/805452362638888960/1481566769" TargetMode="External"/><Relationship Id="rId3425" Type="http://schemas.openxmlformats.org/officeDocument/2006/relationships/hyperlink" Target="https://pbs.twimg.com/profile_banners/18016521/1435670290" TargetMode="External"/><Relationship Id="rId3632" Type="http://schemas.openxmlformats.org/officeDocument/2006/relationships/hyperlink" Target="https://pbs.twimg.com/profile_banners/77738302/1434320647" TargetMode="External"/><Relationship Id="rId139" Type="http://schemas.openxmlformats.org/officeDocument/2006/relationships/hyperlink" Target="http://pbs.twimg.com/profile_background_images/570302537924755456/iYPQNrup.jpeg" TargetMode="External"/><Relationship Id="rId346" Type="http://schemas.openxmlformats.org/officeDocument/2006/relationships/hyperlink" Target="https://t.co/3OfNk6yNw8" TargetMode="External"/><Relationship Id="rId553" Type="http://schemas.openxmlformats.org/officeDocument/2006/relationships/hyperlink" Target="http://pbs.twimg.com/profile_background_images/719082265/55d41b1800d416bffe0067d5edaeac54.png" TargetMode="External"/><Relationship Id="rId760" Type="http://schemas.openxmlformats.org/officeDocument/2006/relationships/hyperlink" Target="http://pbs.twimg.com/profile_images/520337975385665536/NDXxbH6c_normal.jpeg" TargetMode="External"/><Relationship Id="rId1183" Type="http://schemas.openxmlformats.org/officeDocument/2006/relationships/hyperlink" Target="https://pbs.twimg.com/profile_banners/2411739817/1395792769" TargetMode="External"/><Relationship Id="rId1390" Type="http://schemas.openxmlformats.org/officeDocument/2006/relationships/hyperlink" Target="https://pbs.twimg.com/profile_banners/4849068182/1484281830" TargetMode="External"/><Relationship Id="rId2027" Type="http://schemas.openxmlformats.org/officeDocument/2006/relationships/hyperlink" Target="http://pbs.twimg.com/profile_images/819993464687521794/NDg6IIyK_normal.jpg" TargetMode="External"/><Relationship Id="rId2234" Type="http://schemas.openxmlformats.org/officeDocument/2006/relationships/hyperlink" Target="https://twitter.com/uncafecitoporfa" TargetMode="External"/><Relationship Id="rId2441" Type="http://schemas.openxmlformats.org/officeDocument/2006/relationships/hyperlink" Target="https://twitter.com/tiasmusic" TargetMode="External"/><Relationship Id="rId5597" Type="http://schemas.openxmlformats.org/officeDocument/2006/relationships/hyperlink" Target="https://twitter.com/strategycoach" TargetMode="External"/><Relationship Id="rId206" Type="http://schemas.openxmlformats.org/officeDocument/2006/relationships/hyperlink" Target="http://pbs.twimg.com/profile_images/809726198922219520/_qNMVqXH_normal.jpg" TargetMode="External"/><Relationship Id="rId413" Type="http://schemas.openxmlformats.org/officeDocument/2006/relationships/hyperlink" Target="http://t.co/9oB2je89" TargetMode="External"/><Relationship Id="rId1043" Type="http://schemas.openxmlformats.org/officeDocument/2006/relationships/hyperlink" Target="https://t.co/0Kyih3kYMI" TargetMode="External"/><Relationship Id="rId4199" Type="http://schemas.openxmlformats.org/officeDocument/2006/relationships/hyperlink" Target="http://abs.twimg.com/images/themes/theme1/bg.png" TargetMode="External"/><Relationship Id="rId620" Type="http://schemas.openxmlformats.org/officeDocument/2006/relationships/hyperlink" Target="http://pbs.twimg.com/profile_background_images/121095367/washjourn_twitterV2_1440x1024.jpg" TargetMode="External"/><Relationship Id="rId1250" Type="http://schemas.openxmlformats.org/officeDocument/2006/relationships/hyperlink" Target="https://pbs.twimg.com/profile_banners/93766096/1442367383" TargetMode="External"/><Relationship Id="rId2301" Type="http://schemas.openxmlformats.org/officeDocument/2006/relationships/hyperlink" Target="https://twitter.com/bojindie" TargetMode="External"/><Relationship Id="rId4059" Type="http://schemas.openxmlformats.org/officeDocument/2006/relationships/hyperlink" Target="http://abs.twimg.com/images/themes/theme1/bg.png" TargetMode="External"/><Relationship Id="rId5457" Type="http://schemas.openxmlformats.org/officeDocument/2006/relationships/hyperlink" Target="https://twitter.com/jplang43" TargetMode="External"/><Relationship Id="rId5664" Type="http://schemas.openxmlformats.org/officeDocument/2006/relationships/hyperlink" Target="https://twitter.com/habertaze" TargetMode="External"/><Relationship Id="rId5871" Type="http://schemas.openxmlformats.org/officeDocument/2006/relationships/hyperlink" Target="https://twitter.com/cccsjb" TargetMode="External"/><Relationship Id="rId1110" Type="http://schemas.openxmlformats.org/officeDocument/2006/relationships/hyperlink" Target="https://t.co/CoPTUUqPDq" TargetMode="External"/><Relationship Id="rId4266" Type="http://schemas.openxmlformats.org/officeDocument/2006/relationships/hyperlink" Target="http://abs.twimg.com/images/themes/theme1/bg.png" TargetMode="External"/><Relationship Id="rId4473" Type="http://schemas.openxmlformats.org/officeDocument/2006/relationships/hyperlink" Target="http://pbs.twimg.com/profile_images/821911651003801603/QMBdcx_Y_normal.jpg" TargetMode="External"/><Relationship Id="rId4680" Type="http://schemas.openxmlformats.org/officeDocument/2006/relationships/hyperlink" Target="http://pbs.twimg.com/profile_images/778552478019182592/n7FSzM_V_normal.jpg" TargetMode="External"/><Relationship Id="rId5317" Type="http://schemas.openxmlformats.org/officeDocument/2006/relationships/hyperlink" Target="http://pbs.twimg.com/profile_images/608650194947735552/wP1XOW5h_normal.jpg" TargetMode="External"/><Relationship Id="rId5524" Type="http://schemas.openxmlformats.org/officeDocument/2006/relationships/hyperlink" Target="https://twitter.com/jcbarnes62" TargetMode="External"/><Relationship Id="rId5731" Type="http://schemas.openxmlformats.org/officeDocument/2006/relationships/hyperlink" Target="https://twitter.com/krispharell" TargetMode="External"/><Relationship Id="rId1927" Type="http://schemas.openxmlformats.org/officeDocument/2006/relationships/hyperlink" Target="http://pbs.twimg.com/profile_images/829799903035609089/4vSR6GX6_normal.jpg" TargetMode="External"/><Relationship Id="rId3075" Type="http://schemas.openxmlformats.org/officeDocument/2006/relationships/hyperlink" Target="https://pbs.twimg.com/profile_banners/739094150075813888/1486680432" TargetMode="External"/><Relationship Id="rId3282" Type="http://schemas.openxmlformats.org/officeDocument/2006/relationships/hyperlink" Target="https://pbs.twimg.com/profile_banners/705743213496119296/1485078799" TargetMode="External"/><Relationship Id="rId4126" Type="http://schemas.openxmlformats.org/officeDocument/2006/relationships/hyperlink" Target="http://pbs.twimg.com/profile_background_images/694973330/e2d1562b9a36c8499a34459cf373d0f9.jpeg" TargetMode="External"/><Relationship Id="rId4333" Type="http://schemas.openxmlformats.org/officeDocument/2006/relationships/hyperlink" Target="http://abs.twimg.com/images/themes/theme1/bg.png" TargetMode="External"/><Relationship Id="rId4540" Type="http://schemas.openxmlformats.org/officeDocument/2006/relationships/hyperlink" Target="http://pbs.twimg.com/profile_images/448289962899685377/KRBnC--p_normal.jpeg" TargetMode="External"/><Relationship Id="rId2091" Type="http://schemas.openxmlformats.org/officeDocument/2006/relationships/hyperlink" Target="http://pbs.twimg.com/profile_images/792052476576993280/07kJOV-3_normal.jpg" TargetMode="External"/><Relationship Id="rId3142" Type="http://schemas.openxmlformats.org/officeDocument/2006/relationships/hyperlink" Target="https://pbs.twimg.com/profile_banners/95498224/1464724000" TargetMode="External"/><Relationship Id="rId4400" Type="http://schemas.openxmlformats.org/officeDocument/2006/relationships/hyperlink" Target="http://abs.twimg.com/images/themes/theme1/bg.png" TargetMode="External"/><Relationship Id="rId270" Type="http://schemas.openxmlformats.org/officeDocument/2006/relationships/hyperlink" Target="https://twitter.com/toodiadotmy" TargetMode="External"/><Relationship Id="rId3002" Type="http://schemas.openxmlformats.org/officeDocument/2006/relationships/hyperlink" Target="https://pbs.twimg.com/profile_banners/275405079/1415276590" TargetMode="External"/><Relationship Id="rId6158" Type="http://schemas.openxmlformats.org/officeDocument/2006/relationships/hyperlink" Target="https://twitter.com/kmcfall" TargetMode="External"/><Relationship Id="rId130" Type="http://schemas.openxmlformats.org/officeDocument/2006/relationships/hyperlink" Target="http://pbs.twimg.com/profile_background_images/414488415/xyz123abc.jpg" TargetMode="External"/><Relationship Id="rId3959" Type="http://schemas.openxmlformats.org/officeDocument/2006/relationships/hyperlink" Target="http://abs.twimg.com/images/themes/theme1/bg.png" TargetMode="External"/><Relationship Id="rId5174" Type="http://schemas.openxmlformats.org/officeDocument/2006/relationships/hyperlink" Target="http://pbs.twimg.com/profile_images/829987725461774336/co6AkHNy_normal.jpg" TargetMode="External"/><Relationship Id="rId5381" Type="http://schemas.openxmlformats.org/officeDocument/2006/relationships/hyperlink" Target="https://twitter.com/emrzcnnozcan" TargetMode="External"/><Relationship Id="rId6018" Type="http://schemas.openxmlformats.org/officeDocument/2006/relationships/hyperlink" Target="https://twitter.com/ladydmash" TargetMode="External"/><Relationship Id="rId6225" Type="http://schemas.openxmlformats.org/officeDocument/2006/relationships/hyperlink" Target="https://twitter.com/laurakeet" TargetMode="External"/><Relationship Id="rId2768" Type="http://schemas.openxmlformats.org/officeDocument/2006/relationships/hyperlink" Target="https://t.co/R885fHhcxw" TargetMode="External"/><Relationship Id="rId2975" Type="http://schemas.openxmlformats.org/officeDocument/2006/relationships/hyperlink" Target="https://pbs.twimg.com/profile_banners/43196078/1466720141" TargetMode="External"/><Relationship Id="rId3819" Type="http://schemas.openxmlformats.org/officeDocument/2006/relationships/hyperlink" Target="http://abs.twimg.com/images/themes/theme1/bg.png" TargetMode="External"/><Relationship Id="rId5034" Type="http://schemas.openxmlformats.org/officeDocument/2006/relationships/hyperlink" Target="http://pbs.twimg.com/profile_images/816209335768510464/w6MekUt5_normal.jpg" TargetMode="External"/><Relationship Id="rId947" Type="http://schemas.openxmlformats.org/officeDocument/2006/relationships/hyperlink" Target="https://twitter.com/cutethireletso" TargetMode="External"/><Relationship Id="rId1577" Type="http://schemas.openxmlformats.org/officeDocument/2006/relationships/hyperlink" Target="http://abs.twimg.com/images/themes/theme1/bg.png" TargetMode="External"/><Relationship Id="rId1784" Type="http://schemas.openxmlformats.org/officeDocument/2006/relationships/hyperlink" Target="http://pbs.twimg.com/profile_background_images/131081444/DSC04592.JPG" TargetMode="External"/><Relationship Id="rId1991" Type="http://schemas.openxmlformats.org/officeDocument/2006/relationships/hyperlink" Target="http://abs.twimg.com/sticky/default_profile_images/default_profile_4_normal.png" TargetMode="External"/><Relationship Id="rId2628" Type="http://schemas.openxmlformats.org/officeDocument/2006/relationships/hyperlink" Target="https://t.co/XCHkDtcSYP" TargetMode="External"/><Relationship Id="rId2835" Type="http://schemas.openxmlformats.org/officeDocument/2006/relationships/hyperlink" Target="http://t.co/PLMijdogtf" TargetMode="External"/><Relationship Id="rId4190" Type="http://schemas.openxmlformats.org/officeDocument/2006/relationships/hyperlink" Target="http://abs.twimg.com/images/themes/theme15/bg.png" TargetMode="External"/><Relationship Id="rId5241" Type="http://schemas.openxmlformats.org/officeDocument/2006/relationships/hyperlink" Target="http://pbs.twimg.com/profile_images/829352392344875008/KNigEMXR_normal.jpg" TargetMode="External"/><Relationship Id="rId76" Type="http://schemas.openxmlformats.org/officeDocument/2006/relationships/hyperlink" Target="https://pbs.twimg.com/profile_banners/408507712/1434455901" TargetMode="External"/><Relationship Id="rId807" Type="http://schemas.openxmlformats.org/officeDocument/2006/relationships/hyperlink" Target="http://pbs.twimg.com/profile_images/518355358603943938/25arsg_l_normal.jpeg" TargetMode="External"/><Relationship Id="rId1437" Type="http://schemas.openxmlformats.org/officeDocument/2006/relationships/hyperlink" Target="https://pbs.twimg.com/profile_banners/751500271/1371905639" TargetMode="External"/><Relationship Id="rId1644" Type="http://schemas.openxmlformats.org/officeDocument/2006/relationships/hyperlink" Target="http://pbs.twimg.com/profile_background_images/6572839/Butterfly_Tree.jpg" TargetMode="External"/><Relationship Id="rId1851" Type="http://schemas.openxmlformats.org/officeDocument/2006/relationships/hyperlink" Target="http://pbs.twimg.com/profile_images/827224791677538312/lVTilD8r_normal.jpg" TargetMode="External"/><Relationship Id="rId2902" Type="http://schemas.openxmlformats.org/officeDocument/2006/relationships/hyperlink" Target="https://t.co/9DyssB93b6" TargetMode="External"/><Relationship Id="rId4050" Type="http://schemas.openxmlformats.org/officeDocument/2006/relationships/hyperlink" Target="http://pbs.twimg.com/profile_background_images/571794034645950464/LdwwgYVN.jpeg" TargetMode="External"/><Relationship Id="rId5101" Type="http://schemas.openxmlformats.org/officeDocument/2006/relationships/hyperlink" Target="http://pbs.twimg.com/profile_images/1484421958/image_normal.jpg" TargetMode="External"/><Relationship Id="rId1504" Type="http://schemas.openxmlformats.org/officeDocument/2006/relationships/hyperlink" Target="http://abs.twimg.com/images/themes/theme1/bg.png" TargetMode="External"/><Relationship Id="rId1711" Type="http://schemas.openxmlformats.org/officeDocument/2006/relationships/hyperlink" Target="http://abs.twimg.com/images/themes/theme1/bg.png" TargetMode="External"/><Relationship Id="rId4867" Type="http://schemas.openxmlformats.org/officeDocument/2006/relationships/hyperlink" Target="http://pbs.twimg.com/profile_images/747168540814376961/RXhx9rhv_normal.jpg" TargetMode="External"/><Relationship Id="rId3469" Type="http://schemas.openxmlformats.org/officeDocument/2006/relationships/hyperlink" Target="https://pbs.twimg.com/profile_banners/3052500638/1471286297" TargetMode="External"/><Relationship Id="rId3676" Type="http://schemas.openxmlformats.org/officeDocument/2006/relationships/hyperlink" Target="http://abs.twimg.com/images/themes/theme11/bg.gif" TargetMode="External"/><Relationship Id="rId5918" Type="http://schemas.openxmlformats.org/officeDocument/2006/relationships/hyperlink" Target="https://twitter.com/bsimmons25" TargetMode="External"/><Relationship Id="rId6082" Type="http://schemas.openxmlformats.org/officeDocument/2006/relationships/hyperlink" Target="https://twitter.com/glanrhydwilym" TargetMode="External"/><Relationship Id="rId597" Type="http://schemas.openxmlformats.org/officeDocument/2006/relationships/hyperlink" Target="http://pbs.twimg.com/profile_background_images/570097618626158592/bTA4dHq4.jpeg" TargetMode="External"/><Relationship Id="rId2278" Type="http://schemas.openxmlformats.org/officeDocument/2006/relationships/hyperlink" Target="https://twitter.com/cambioencuba" TargetMode="External"/><Relationship Id="rId2485" Type="http://schemas.openxmlformats.org/officeDocument/2006/relationships/hyperlink" Target="https://twitter.com/guardian" TargetMode="External"/><Relationship Id="rId3329" Type="http://schemas.openxmlformats.org/officeDocument/2006/relationships/hyperlink" Target="https://pbs.twimg.com/profile_banners/727097960/1365341835" TargetMode="External"/><Relationship Id="rId3883" Type="http://schemas.openxmlformats.org/officeDocument/2006/relationships/hyperlink" Target="http://abs.twimg.com/images/themes/theme1/bg.png" TargetMode="External"/><Relationship Id="rId4727" Type="http://schemas.openxmlformats.org/officeDocument/2006/relationships/hyperlink" Target="http://pbs.twimg.com/profile_images/824652794225369089/BRU8Dvxf_normal.jpg" TargetMode="External"/><Relationship Id="rId4934" Type="http://schemas.openxmlformats.org/officeDocument/2006/relationships/hyperlink" Target="http://pbs.twimg.com/profile_images/563724232287211520/sEoE-N6j_normal.jpeg" TargetMode="External"/><Relationship Id="rId457" Type="http://schemas.openxmlformats.org/officeDocument/2006/relationships/hyperlink" Target="https://pbs.twimg.com/profile_banners/8953122/1445356550" TargetMode="External"/><Relationship Id="rId1087" Type="http://schemas.openxmlformats.org/officeDocument/2006/relationships/hyperlink" Target="https://t.co/Eu4s0IcWPm" TargetMode="External"/><Relationship Id="rId1294" Type="http://schemas.openxmlformats.org/officeDocument/2006/relationships/hyperlink" Target="https://pbs.twimg.com/profile_banners/47930576/1433769687" TargetMode="External"/><Relationship Id="rId2138" Type="http://schemas.openxmlformats.org/officeDocument/2006/relationships/hyperlink" Target="http://pbs.twimg.com/profile_images/828420921513885697/PJ7roxyy_normal.jpg" TargetMode="External"/><Relationship Id="rId2692" Type="http://schemas.openxmlformats.org/officeDocument/2006/relationships/hyperlink" Target="https://t.co/6hBAjcCLjw" TargetMode="External"/><Relationship Id="rId3536" Type="http://schemas.openxmlformats.org/officeDocument/2006/relationships/hyperlink" Target="https://pbs.twimg.com/profile_banners/2869461262/1485710862" TargetMode="External"/><Relationship Id="rId3743" Type="http://schemas.openxmlformats.org/officeDocument/2006/relationships/hyperlink" Target="http://pbs.twimg.com/profile_background_images/55790865/Twitter_BG_Final_final.jpg" TargetMode="External"/><Relationship Id="rId3950" Type="http://schemas.openxmlformats.org/officeDocument/2006/relationships/hyperlink" Target="http://pbs.twimg.com/profile_background_images/694416125656862721/kGENcoCm.jpg" TargetMode="External"/><Relationship Id="rId664" Type="http://schemas.openxmlformats.org/officeDocument/2006/relationships/hyperlink" Target="http://abs.twimg.com/images/themes/theme1/bg.png" TargetMode="External"/><Relationship Id="rId871" Type="http://schemas.openxmlformats.org/officeDocument/2006/relationships/hyperlink" Target="https://twitter.com/ansershock" TargetMode="External"/><Relationship Id="rId2345" Type="http://schemas.openxmlformats.org/officeDocument/2006/relationships/hyperlink" Target="https://twitter.com/chmodbot3" TargetMode="External"/><Relationship Id="rId2552" Type="http://schemas.openxmlformats.org/officeDocument/2006/relationships/hyperlink" Target="https://twitter.com/hkarhapaa" TargetMode="External"/><Relationship Id="rId3603" Type="http://schemas.openxmlformats.org/officeDocument/2006/relationships/hyperlink" Target="https://pbs.twimg.com/profile_banners/37712997/1442611970" TargetMode="External"/><Relationship Id="rId3810" Type="http://schemas.openxmlformats.org/officeDocument/2006/relationships/hyperlink" Target="http://abs.twimg.com/images/themes/theme1/bg.png" TargetMode="External"/><Relationship Id="rId317" Type="http://schemas.openxmlformats.org/officeDocument/2006/relationships/hyperlink" Target="https://twitter.com/parentofsam1" TargetMode="External"/><Relationship Id="rId524" Type="http://schemas.openxmlformats.org/officeDocument/2006/relationships/hyperlink" Target="https://pbs.twimg.com/profile_banners/3108351/1462483236" TargetMode="External"/><Relationship Id="rId731" Type="http://schemas.openxmlformats.org/officeDocument/2006/relationships/hyperlink" Target="http://pbs.twimg.com/profile_images/450274567316307969/EqlPIgTN_normal.jpeg" TargetMode="External"/><Relationship Id="rId1154" Type="http://schemas.openxmlformats.org/officeDocument/2006/relationships/hyperlink" Target="https://pbs.twimg.com/profile_banners/2377245294/1394205370" TargetMode="External"/><Relationship Id="rId1361" Type="http://schemas.openxmlformats.org/officeDocument/2006/relationships/hyperlink" Target="https://pbs.twimg.com/profile_banners/185374591/1485246238" TargetMode="External"/><Relationship Id="rId2205" Type="http://schemas.openxmlformats.org/officeDocument/2006/relationships/hyperlink" Target="https://twitter.com/isasevi14" TargetMode="External"/><Relationship Id="rId2412" Type="http://schemas.openxmlformats.org/officeDocument/2006/relationships/hyperlink" Target="https://twitter.com/flexluis" TargetMode="External"/><Relationship Id="rId5568" Type="http://schemas.openxmlformats.org/officeDocument/2006/relationships/hyperlink" Target="https://twitter.com/ronn_von_dexter" TargetMode="External"/><Relationship Id="rId5775" Type="http://schemas.openxmlformats.org/officeDocument/2006/relationships/hyperlink" Target="https://twitter.com/namvietnetwork" TargetMode="External"/><Relationship Id="rId5982" Type="http://schemas.openxmlformats.org/officeDocument/2006/relationships/hyperlink" Target="https://twitter.com/claudiazunigam" TargetMode="External"/><Relationship Id="rId1014" Type="http://schemas.openxmlformats.org/officeDocument/2006/relationships/hyperlink" Target="https://t.co/kDRFmSSOCZ" TargetMode="External"/><Relationship Id="rId1221" Type="http://schemas.openxmlformats.org/officeDocument/2006/relationships/hyperlink" Target="https://pbs.twimg.com/profile_banners/78915732/1485202517" TargetMode="External"/><Relationship Id="rId4377" Type="http://schemas.openxmlformats.org/officeDocument/2006/relationships/hyperlink" Target="http://abs.twimg.com/images/themes/theme1/bg.png" TargetMode="External"/><Relationship Id="rId4584" Type="http://schemas.openxmlformats.org/officeDocument/2006/relationships/hyperlink" Target="http://pbs.twimg.com/profile_images/743795923/Dr._Milevsky_normal.JPG" TargetMode="External"/><Relationship Id="rId4791" Type="http://schemas.openxmlformats.org/officeDocument/2006/relationships/hyperlink" Target="http://pbs.twimg.com/profile_images/827936850086080515/fb7T3DE2_normal.jpg" TargetMode="External"/><Relationship Id="rId5428" Type="http://schemas.openxmlformats.org/officeDocument/2006/relationships/hyperlink" Target="https://twitter.com/claytravis" TargetMode="External"/><Relationship Id="rId5635" Type="http://schemas.openxmlformats.org/officeDocument/2006/relationships/hyperlink" Target="https://twitter.com/studkinss" TargetMode="External"/><Relationship Id="rId5842" Type="http://schemas.openxmlformats.org/officeDocument/2006/relationships/hyperlink" Target="https://twitter.com/springrose12" TargetMode="External"/><Relationship Id="rId3186" Type="http://schemas.openxmlformats.org/officeDocument/2006/relationships/hyperlink" Target="https://pbs.twimg.com/profile_banners/273783614/1476156957" TargetMode="External"/><Relationship Id="rId3393" Type="http://schemas.openxmlformats.org/officeDocument/2006/relationships/hyperlink" Target="https://pbs.twimg.com/profile_banners/3118515184/1486044624" TargetMode="External"/><Relationship Id="rId4237" Type="http://schemas.openxmlformats.org/officeDocument/2006/relationships/hyperlink" Target="http://pbs.twimg.com/profile_background_images/143341156/bg.jpg" TargetMode="External"/><Relationship Id="rId4444" Type="http://schemas.openxmlformats.org/officeDocument/2006/relationships/hyperlink" Target="http://pbs.twimg.com/profile_images/733192749902614528/VmGisP4z_normal.jpg" TargetMode="External"/><Relationship Id="rId4651" Type="http://schemas.openxmlformats.org/officeDocument/2006/relationships/hyperlink" Target="http://pbs.twimg.com/profile_images/663829247480479749/FHDj9UCT_normal.jpg" TargetMode="External"/><Relationship Id="rId3046" Type="http://schemas.openxmlformats.org/officeDocument/2006/relationships/hyperlink" Target="https://pbs.twimg.com/profile_banners/368957944/1486658447" TargetMode="External"/><Relationship Id="rId3253" Type="http://schemas.openxmlformats.org/officeDocument/2006/relationships/hyperlink" Target="https://pbs.twimg.com/profile_banners/46197784/1481470333" TargetMode="External"/><Relationship Id="rId3460" Type="http://schemas.openxmlformats.org/officeDocument/2006/relationships/hyperlink" Target="https://pbs.twimg.com/profile_banners/276836567/1440643573" TargetMode="External"/><Relationship Id="rId4304" Type="http://schemas.openxmlformats.org/officeDocument/2006/relationships/hyperlink" Target="http://abs.twimg.com/images/themes/theme10/bg.gif" TargetMode="External"/><Relationship Id="rId5702" Type="http://schemas.openxmlformats.org/officeDocument/2006/relationships/hyperlink" Target="https://twitter.com/report24ca" TargetMode="External"/><Relationship Id="rId174" Type="http://schemas.openxmlformats.org/officeDocument/2006/relationships/hyperlink" Target="http://pbs.twimg.com/profile_background_images/451819093436268544/kLbRvwBg.png" TargetMode="External"/><Relationship Id="rId381" Type="http://schemas.openxmlformats.org/officeDocument/2006/relationships/hyperlink" Target="http://t.co/jm6wkBPrkH" TargetMode="External"/><Relationship Id="rId2062" Type="http://schemas.openxmlformats.org/officeDocument/2006/relationships/hyperlink" Target="http://pbs.twimg.com/profile_images/702646080534499328/GL1nIN_Q_normal.jpg" TargetMode="External"/><Relationship Id="rId3113" Type="http://schemas.openxmlformats.org/officeDocument/2006/relationships/hyperlink" Target="https://pbs.twimg.com/profile_banners/4870825411/1479063281" TargetMode="External"/><Relationship Id="rId4511" Type="http://schemas.openxmlformats.org/officeDocument/2006/relationships/hyperlink" Target="http://pbs.twimg.com/profile_images/807091824263331840/tOtfsaBl_normal.jpg" TargetMode="External"/><Relationship Id="rId241" Type="http://schemas.openxmlformats.org/officeDocument/2006/relationships/hyperlink" Target="http://pbs.twimg.com/profile_images/551688983399235584/dB3-Sc2e_normal.jpeg" TargetMode="External"/><Relationship Id="rId3320" Type="http://schemas.openxmlformats.org/officeDocument/2006/relationships/hyperlink" Target="https://pbs.twimg.com/profile_banners/319618607/1485361230" TargetMode="External"/><Relationship Id="rId5078" Type="http://schemas.openxmlformats.org/officeDocument/2006/relationships/hyperlink" Target="http://pbs.twimg.com/profile_images/825666370675343360/2FXkMyR6_normal.jpg" TargetMode="External"/><Relationship Id="rId2879" Type="http://schemas.openxmlformats.org/officeDocument/2006/relationships/hyperlink" Target="https://t.co/5cFIP5R68D" TargetMode="External"/><Relationship Id="rId5285" Type="http://schemas.openxmlformats.org/officeDocument/2006/relationships/hyperlink" Target="http://pbs.twimg.com/profile_images/803665892295016448/mfe3_quT_normal.jpg" TargetMode="External"/><Relationship Id="rId5492" Type="http://schemas.openxmlformats.org/officeDocument/2006/relationships/hyperlink" Target="https://twitter.com/jordanwithers93" TargetMode="External"/><Relationship Id="rId6129" Type="http://schemas.openxmlformats.org/officeDocument/2006/relationships/hyperlink" Target="https://twitter.com/telemundonews" TargetMode="External"/><Relationship Id="rId101" Type="http://schemas.openxmlformats.org/officeDocument/2006/relationships/hyperlink" Target="https://pbs.twimg.com/profile_banners/4714330766/1481729018" TargetMode="External"/><Relationship Id="rId1688" Type="http://schemas.openxmlformats.org/officeDocument/2006/relationships/hyperlink" Target="http://abs.twimg.com/images/themes/theme1/bg.png" TargetMode="External"/><Relationship Id="rId1895" Type="http://schemas.openxmlformats.org/officeDocument/2006/relationships/hyperlink" Target="http://pbs.twimg.com/profile_images/696162627752427520/ijkiY_l0_normal.jpg" TargetMode="External"/><Relationship Id="rId2739" Type="http://schemas.openxmlformats.org/officeDocument/2006/relationships/hyperlink" Target="http://t.co/TgPRmxTrRe" TargetMode="External"/><Relationship Id="rId2946" Type="http://schemas.openxmlformats.org/officeDocument/2006/relationships/hyperlink" Target="https://pbs.twimg.com/profile_banners/2878318457/1486309844" TargetMode="External"/><Relationship Id="rId4094" Type="http://schemas.openxmlformats.org/officeDocument/2006/relationships/hyperlink" Target="http://abs.twimg.com/images/themes/theme1/bg.png" TargetMode="External"/><Relationship Id="rId5145" Type="http://schemas.openxmlformats.org/officeDocument/2006/relationships/hyperlink" Target="http://pbs.twimg.com/profile_images/1370375746/ME_normal.jpg" TargetMode="External"/><Relationship Id="rId5352" Type="http://schemas.openxmlformats.org/officeDocument/2006/relationships/hyperlink" Target="https://twitter.com/danbethyname" TargetMode="External"/><Relationship Id="rId918" Type="http://schemas.openxmlformats.org/officeDocument/2006/relationships/hyperlink" Target="https://twitter.com/paracomedian09" TargetMode="External"/><Relationship Id="rId1548" Type="http://schemas.openxmlformats.org/officeDocument/2006/relationships/hyperlink" Target="http://abs.twimg.com/images/themes/theme1/bg.png" TargetMode="External"/><Relationship Id="rId1755" Type="http://schemas.openxmlformats.org/officeDocument/2006/relationships/hyperlink" Target="http://abs.twimg.com/images/themes/theme1/bg.png" TargetMode="External"/><Relationship Id="rId4161" Type="http://schemas.openxmlformats.org/officeDocument/2006/relationships/hyperlink" Target="http://abs.twimg.com/images/themes/theme1/bg.png" TargetMode="External"/><Relationship Id="rId5005" Type="http://schemas.openxmlformats.org/officeDocument/2006/relationships/hyperlink" Target="http://pbs.twimg.com/profile_images/703345483218067456/waTSntUG_normal.jpg" TargetMode="External"/><Relationship Id="rId5212" Type="http://schemas.openxmlformats.org/officeDocument/2006/relationships/hyperlink" Target="http://pbs.twimg.com/profile_images/795411079622840320/B3krj1qd_normal.jpg" TargetMode="External"/><Relationship Id="rId1408" Type="http://schemas.openxmlformats.org/officeDocument/2006/relationships/hyperlink" Target="https://pbs.twimg.com/profile_banners/1909483010/1486249247" TargetMode="External"/><Relationship Id="rId1962" Type="http://schemas.openxmlformats.org/officeDocument/2006/relationships/hyperlink" Target="http://pbs.twimg.com/profile_images/513785612366008320/DzOm4Ibx_normal.jpeg" TargetMode="External"/><Relationship Id="rId2806" Type="http://schemas.openxmlformats.org/officeDocument/2006/relationships/hyperlink" Target="http://t.co/oXDqmb6Z2n" TargetMode="External"/><Relationship Id="rId4021" Type="http://schemas.openxmlformats.org/officeDocument/2006/relationships/hyperlink" Target="http://pbs.twimg.com/profile_background_images/633622031/55w2tnjf0evqpdw0pisi.jpeg" TargetMode="External"/><Relationship Id="rId47" Type="http://schemas.openxmlformats.org/officeDocument/2006/relationships/hyperlink" Target="https://pbs.twimg.com/profile_banners/517392967/1403165272" TargetMode="External"/><Relationship Id="rId1615" Type="http://schemas.openxmlformats.org/officeDocument/2006/relationships/hyperlink" Target="http://abs.twimg.com/images/themes/theme1/bg.png" TargetMode="External"/><Relationship Id="rId1822" Type="http://schemas.openxmlformats.org/officeDocument/2006/relationships/hyperlink" Target="http://pbs.twimg.com/profile_images/504692126714585089/hhkS8q0G_normal.jpeg" TargetMode="External"/><Relationship Id="rId4978" Type="http://schemas.openxmlformats.org/officeDocument/2006/relationships/hyperlink" Target="http://pbs.twimg.com/profile_images/801470047247941632/s5JtAkUE_normal.jpg" TargetMode="External"/><Relationship Id="rId6193" Type="http://schemas.openxmlformats.org/officeDocument/2006/relationships/hyperlink" Target="https://twitter.com/raoces" TargetMode="External"/><Relationship Id="rId3787" Type="http://schemas.openxmlformats.org/officeDocument/2006/relationships/hyperlink" Target="http://pbs.twimg.com/profile_background_images/650889223189479424/MssaEVtQ.jpg" TargetMode="External"/><Relationship Id="rId3994" Type="http://schemas.openxmlformats.org/officeDocument/2006/relationships/hyperlink" Target="http://abs.twimg.com/images/themes/theme1/bg.png" TargetMode="External"/><Relationship Id="rId4838" Type="http://schemas.openxmlformats.org/officeDocument/2006/relationships/hyperlink" Target="http://pbs.twimg.com/profile_images/730440127349198848/fNjPsu2x_normal.jpg" TargetMode="External"/><Relationship Id="rId6053" Type="http://schemas.openxmlformats.org/officeDocument/2006/relationships/hyperlink" Target="https://twitter.com/2020fight" TargetMode="External"/><Relationship Id="rId2389" Type="http://schemas.openxmlformats.org/officeDocument/2006/relationships/hyperlink" Target="https://twitter.com/markseibel" TargetMode="External"/><Relationship Id="rId2596" Type="http://schemas.openxmlformats.org/officeDocument/2006/relationships/hyperlink" Target="https://t.co/FYRpkOIoZu" TargetMode="External"/><Relationship Id="rId3647" Type="http://schemas.openxmlformats.org/officeDocument/2006/relationships/hyperlink" Target="https://pbs.twimg.com/profile_banners/797176416/1443063213" TargetMode="External"/><Relationship Id="rId3854" Type="http://schemas.openxmlformats.org/officeDocument/2006/relationships/hyperlink" Target="http://abs.twimg.com/images/themes/theme1/bg.png" TargetMode="External"/><Relationship Id="rId4905" Type="http://schemas.openxmlformats.org/officeDocument/2006/relationships/hyperlink" Target="http://pbs.twimg.com/profile_images/817632882923405313/PD0nQO8w_normal.jpg" TargetMode="External"/><Relationship Id="rId568" Type="http://schemas.openxmlformats.org/officeDocument/2006/relationships/hyperlink" Target="http://pbs.twimg.com/profile_background_images/378800000035944674/71a32e4aa87fb24e0161343468e14c90.gif" TargetMode="External"/><Relationship Id="rId775" Type="http://schemas.openxmlformats.org/officeDocument/2006/relationships/hyperlink" Target="http://pbs.twimg.com/profile_images/730851850044493824/ZQNNgvnF_normal.jpg" TargetMode="External"/><Relationship Id="rId982" Type="http://schemas.openxmlformats.org/officeDocument/2006/relationships/hyperlink" Target="http://t.co/2QmQWtmJc7" TargetMode="External"/><Relationship Id="rId1198" Type="http://schemas.openxmlformats.org/officeDocument/2006/relationships/hyperlink" Target="https://pbs.twimg.com/profile_banners/129227142/1485986876" TargetMode="External"/><Relationship Id="rId2249" Type="http://schemas.openxmlformats.org/officeDocument/2006/relationships/hyperlink" Target="https://twitter.com/robrtgregory" TargetMode="External"/><Relationship Id="rId2456" Type="http://schemas.openxmlformats.org/officeDocument/2006/relationships/hyperlink" Target="https://twitter.com/smartkaden" TargetMode="External"/><Relationship Id="rId2663" Type="http://schemas.openxmlformats.org/officeDocument/2006/relationships/hyperlink" Target="http://t.co/2zbaG39o9x" TargetMode="External"/><Relationship Id="rId2870" Type="http://schemas.openxmlformats.org/officeDocument/2006/relationships/hyperlink" Target="https://t.co/GPQPyjzTo6" TargetMode="External"/><Relationship Id="rId3507" Type="http://schemas.openxmlformats.org/officeDocument/2006/relationships/hyperlink" Target="https://pbs.twimg.com/profile_banners/1216957579/1361776526" TargetMode="External"/><Relationship Id="rId3714" Type="http://schemas.openxmlformats.org/officeDocument/2006/relationships/hyperlink" Target="http://abs.twimg.com/images/themes/theme1/bg.png" TargetMode="External"/><Relationship Id="rId3921" Type="http://schemas.openxmlformats.org/officeDocument/2006/relationships/hyperlink" Target="http://abs.twimg.com/images/themes/theme14/bg.gif" TargetMode="External"/><Relationship Id="rId6120" Type="http://schemas.openxmlformats.org/officeDocument/2006/relationships/hyperlink" Target="https://twitter.com/ilenepinnt" TargetMode="External"/><Relationship Id="rId428" Type="http://schemas.openxmlformats.org/officeDocument/2006/relationships/hyperlink" Target="https://pbs.twimg.com/profile_banners/2980473929/1455056541" TargetMode="External"/><Relationship Id="rId635" Type="http://schemas.openxmlformats.org/officeDocument/2006/relationships/hyperlink" Target="http://abs.twimg.com/images/themes/theme1/bg.png" TargetMode="External"/><Relationship Id="rId842" Type="http://schemas.openxmlformats.org/officeDocument/2006/relationships/hyperlink" Target="https://twitter.com/newrepublic" TargetMode="External"/><Relationship Id="rId1058" Type="http://schemas.openxmlformats.org/officeDocument/2006/relationships/hyperlink" Target="https://t.co/lsFT8zcI8q" TargetMode="External"/><Relationship Id="rId1265" Type="http://schemas.openxmlformats.org/officeDocument/2006/relationships/hyperlink" Target="https://pbs.twimg.com/profile_banners/7744592/1486154964" TargetMode="External"/><Relationship Id="rId1472" Type="http://schemas.openxmlformats.org/officeDocument/2006/relationships/hyperlink" Target="http://pbs.twimg.com/profile_background_images/490996348120870914/vVmyW-IX.jpeg" TargetMode="External"/><Relationship Id="rId2109" Type="http://schemas.openxmlformats.org/officeDocument/2006/relationships/hyperlink" Target="http://pbs.twimg.com/profile_images/763018552194523136/TjoFPkbV_normal.jpg" TargetMode="External"/><Relationship Id="rId2316" Type="http://schemas.openxmlformats.org/officeDocument/2006/relationships/hyperlink" Target="https://twitter.com/skepticsa" TargetMode="External"/><Relationship Id="rId2523" Type="http://schemas.openxmlformats.org/officeDocument/2006/relationships/hyperlink" Target="https://twitter.com/selena__jackson" TargetMode="External"/><Relationship Id="rId2730" Type="http://schemas.openxmlformats.org/officeDocument/2006/relationships/hyperlink" Target="https://t.co/XhF8QqYzFR" TargetMode="External"/><Relationship Id="rId5679" Type="http://schemas.openxmlformats.org/officeDocument/2006/relationships/hyperlink" Target="https://twitter.com/85thlegislature" TargetMode="External"/><Relationship Id="rId5886" Type="http://schemas.openxmlformats.org/officeDocument/2006/relationships/hyperlink" Target="https://twitter.com/ericaneveau" TargetMode="External"/><Relationship Id="rId702" Type="http://schemas.openxmlformats.org/officeDocument/2006/relationships/hyperlink" Target="http://pbs.twimg.com/profile_images/828056408813948928/g3AjpNkV_normal.jpg" TargetMode="External"/><Relationship Id="rId1125" Type="http://schemas.openxmlformats.org/officeDocument/2006/relationships/hyperlink" Target="http://t.co/OcLuGY3nGE" TargetMode="External"/><Relationship Id="rId1332" Type="http://schemas.openxmlformats.org/officeDocument/2006/relationships/hyperlink" Target="https://pbs.twimg.com/profile_banners/313450358/1464137002" TargetMode="External"/><Relationship Id="rId4488" Type="http://schemas.openxmlformats.org/officeDocument/2006/relationships/hyperlink" Target="http://pbs.twimg.com/profile_images/828729309179281408/JEsCutrg_normal.jpg" TargetMode="External"/><Relationship Id="rId4695" Type="http://schemas.openxmlformats.org/officeDocument/2006/relationships/hyperlink" Target="http://pbs.twimg.com/profile_images/829659350046273536/FsAMx-E0_normal.jpg" TargetMode="External"/><Relationship Id="rId5539" Type="http://schemas.openxmlformats.org/officeDocument/2006/relationships/hyperlink" Target="https://twitter.com/mwpxco7tpvzagk4" TargetMode="External"/><Relationship Id="rId3297" Type="http://schemas.openxmlformats.org/officeDocument/2006/relationships/hyperlink" Target="https://pbs.twimg.com/profile_banners/26900055/1472427635" TargetMode="External"/><Relationship Id="rId4348" Type="http://schemas.openxmlformats.org/officeDocument/2006/relationships/hyperlink" Target="http://pbs.twimg.com/profile_background_images/446748082550501376/4c7G4ckB.jpeg" TargetMode="External"/><Relationship Id="rId5746" Type="http://schemas.openxmlformats.org/officeDocument/2006/relationships/hyperlink" Target="https://twitter.com/erconger" TargetMode="External"/><Relationship Id="rId5953" Type="http://schemas.openxmlformats.org/officeDocument/2006/relationships/hyperlink" Target="https://twitter.com/politico_once" TargetMode="External"/><Relationship Id="rId3157" Type="http://schemas.openxmlformats.org/officeDocument/2006/relationships/hyperlink" Target="https://pbs.twimg.com/profile_banners/727105508348432384/1462194208" TargetMode="External"/><Relationship Id="rId4555" Type="http://schemas.openxmlformats.org/officeDocument/2006/relationships/hyperlink" Target="http://pbs.twimg.com/profile_images/810202099543851008/w3v8GueB_normal.jpg" TargetMode="External"/><Relationship Id="rId4762" Type="http://schemas.openxmlformats.org/officeDocument/2006/relationships/hyperlink" Target="http://pbs.twimg.com/profile_images/807857967609614336/JDL2ma0O_normal.jpg" TargetMode="External"/><Relationship Id="rId5606" Type="http://schemas.openxmlformats.org/officeDocument/2006/relationships/hyperlink" Target="https://twitter.com/milkrris" TargetMode="External"/><Relationship Id="rId5813" Type="http://schemas.openxmlformats.org/officeDocument/2006/relationships/hyperlink" Target="https://twitter.com/democracymotion" TargetMode="External"/><Relationship Id="rId285" Type="http://schemas.openxmlformats.org/officeDocument/2006/relationships/hyperlink" Target="https://twitter.com/datdudebuel" TargetMode="External"/><Relationship Id="rId3364" Type="http://schemas.openxmlformats.org/officeDocument/2006/relationships/hyperlink" Target="https://pbs.twimg.com/profile_banners/1444566926/1486169046" TargetMode="External"/><Relationship Id="rId3571" Type="http://schemas.openxmlformats.org/officeDocument/2006/relationships/hyperlink" Target="https://pbs.twimg.com/profile_banners/358933299/1473811840" TargetMode="External"/><Relationship Id="rId4208" Type="http://schemas.openxmlformats.org/officeDocument/2006/relationships/hyperlink" Target="http://abs.twimg.com/images/themes/theme1/bg.png" TargetMode="External"/><Relationship Id="rId4415" Type="http://schemas.openxmlformats.org/officeDocument/2006/relationships/hyperlink" Target="http://abs.twimg.com/images/themes/theme17/bg.gif" TargetMode="External"/><Relationship Id="rId4622" Type="http://schemas.openxmlformats.org/officeDocument/2006/relationships/hyperlink" Target="http://pbs.twimg.com/profile_images/696718733721542656/2lsNdbhH_normal.png" TargetMode="External"/><Relationship Id="rId492" Type="http://schemas.openxmlformats.org/officeDocument/2006/relationships/hyperlink" Target="https://pbs.twimg.com/profile_banners/232519990/1398296065" TargetMode="External"/><Relationship Id="rId2173" Type="http://schemas.openxmlformats.org/officeDocument/2006/relationships/hyperlink" Target="http://pbs.twimg.com/profile_images/758384037589348352/KB3RFwFm_normal.jpg" TargetMode="External"/><Relationship Id="rId2380" Type="http://schemas.openxmlformats.org/officeDocument/2006/relationships/hyperlink" Target="https://twitter.com/ctzncorinthian" TargetMode="External"/><Relationship Id="rId3017" Type="http://schemas.openxmlformats.org/officeDocument/2006/relationships/hyperlink" Target="https://pbs.twimg.com/profile_banners/4909061249/1486216839" TargetMode="External"/><Relationship Id="rId3224" Type="http://schemas.openxmlformats.org/officeDocument/2006/relationships/hyperlink" Target="https://pbs.twimg.com/profile_banners/1723625677/1476094470" TargetMode="External"/><Relationship Id="rId3431" Type="http://schemas.openxmlformats.org/officeDocument/2006/relationships/hyperlink" Target="https://pbs.twimg.com/profile_banners/209284538/1476978461" TargetMode="External"/><Relationship Id="rId145" Type="http://schemas.openxmlformats.org/officeDocument/2006/relationships/hyperlink" Target="http://pbs.twimg.com/profile_background_images/580460851/bmr7hjsaobg48ljnzch5.jpeg" TargetMode="External"/><Relationship Id="rId352" Type="http://schemas.openxmlformats.org/officeDocument/2006/relationships/hyperlink" Target="http://t.co/zaFpWNCe2y" TargetMode="External"/><Relationship Id="rId2033" Type="http://schemas.openxmlformats.org/officeDocument/2006/relationships/hyperlink" Target="http://pbs.twimg.com/profile_images/793576392038289408/AvChNfIs_normal.jpg" TargetMode="External"/><Relationship Id="rId2240" Type="http://schemas.openxmlformats.org/officeDocument/2006/relationships/hyperlink" Target="https://twitter.com/gilcdt" TargetMode="External"/><Relationship Id="rId5189" Type="http://schemas.openxmlformats.org/officeDocument/2006/relationships/hyperlink" Target="http://pbs.twimg.com/profile_images/829970874891661312/D3ZzeJYr_normal.jpg" TargetMode="External"/><Relationship Id="rId5396" Type="http://schemas.openxmlformats.org/officeDocument/2006/relationships/hyperlink" Target="https://twitter.com/prajdizan" TargetMode="External"/><Relationship Id="rId212" Type="http://schemas.openxmlformats.org/officeDocument/2006/relationships/hyperlink" Target="http://pbs.twimg.com/profile_images/827674014919303168/SDgqHc0r_normal.jpg" TargetMode="External"/><Relationship Id="rId1799" Type="http://schemas.openxmlformats.org/officeDocument/2006/relationships/hyperlink" Target="http://abs.twimg.com/images/themes/theme1/bg.png" TargetMode="External"/><Relationship Id="rId2100" Type="http://schemas.openxmlformats.org/officeDocument/2006/relationships/hyperlink" Target="http://pbs.twimg.com/profile_images/748298624191299586/jMiB2YtC_normal.jpg" TargetMode="External"/><Relationship Id="rId5049" Type="http://schemas.openxmlformats.org/officeDocument/2006/relationships/hyperlink" Target="http://pbs.twimg.com/profile_images/3611786841/b70607a6e89129671ef02750dff7b146_normal.jpeg" TargetMode="External"/><Relationship Id="rId5256" Type="http://schemas.openxmlformats.org/officeDocument/2006/relationships/hyperlink" Target="http://pbs.twimg.com/profile_images/824994536405491715/jNdbsUO5_normal.jpg" TargetMode="External"/><Relationship Id="rId5463" Type="http://schemas.openxmlformats.org/officeDocument/2006/relationships/hyperlink" Target="https://twitter.com/hulkandtankgirl" TargetMode="External"/><Relationship Id="rId5670" Type="http://schemas.openxmlformats.org/officeDocument/2006/relationships/hyperlink" Target="https://twitter.com/erickaj_love" TargetMode="External"/><Relationship Id="rId4065" Type="http://schemas.openxmlformats.org/officeDocument/2006/relationships/hyperlink" Target="http://abs.twimg.com/images/themes/theme1/bg.png" TargetMode="External"/><Relationship Id="rId4272" Type="http://schemas.openxmlformats.org/officeDocument/2006/relationships/hyperlink" Target="http://abs.twimg.com/images/themes/theme1/bg.png" TargetMode="External"/><Relationship Id="rId5116" Type="http://schemas.openxmlformats.org/officeDocument/2006/relationships/hyperlink" Target="http://pbs.twimg.com/profile_images/825529715049902080/atjx4IqY_normal.jpg" TargetMode="External"/><Relationship Id="rId5323" Type="http://schemas.openxmlformats.org/officeDocument/2006/relationships/hyperlink" Target="http://pbs.twimg.com/profile_images/500656247/2nd_to_fix_normal.jpg" TargetMode="External"/><Relationship Id="rId1659" Type="http://schemas.openxmlformats.org/officeDocument/2006/relationships/hyperlink" Target="http://abs.twimg.com/images/themes/theme14/bg.gif" TargetMode="External"/><Relationship Id="rId1866" Type="http://schemas.openxmlformats.org/officeDocument/2006/relationships/hyperlink" Target="http://pbs.twimg.com/profile_images/718939230173544452/6vehlVQD_normal.jpg" TargetMode="External"/><Relationship Id="rId2917" Type="http://schemas.openxmlformats.org/officeDocument/2006/relationships/hyperlink" Target="https://t.co/3UEzzfHTrK" TargetMode="External"/><Relationship Id="rId3081" Type="http://schemas.openxmlformats.org/officeDocument/2006/relationships/hyperlink" Target="https://pbs.twimg.com/profile_banners/828348066986131457/1486329818" TargetMode="External"/><Relationship Id="rId4132" Type="http://schemas.openxmlformats.org/officeDocument/2006/relationships/hyperlink" Target="http://abs.twimg.com/images/themes/theme2/bg.gif" TargetMode="External"/><Relationship Id="rId5530" Type="http://schemas.openxmlformats.org/officeDocument/2006/relationships/hyperlink" Target="https://twitter.com/nattyoo8" TargetMode="External"/><Relationship Id="rId1519" Type="http://schemas.openxmlformats.org/officeDocument/2006/relationships/hyperlink" Target="http://pbs.twimg.com/profile_background_images/494292351351664640/u9GxmGIY.jpeg" TargetMode="External"/><Relationship Id="rId1726" Type="http://schemas.openxmlformats.org/officeDocument/2006/relationships/hyperlink" Target="http://pbs.twimg.com/profile_background_images/412159529/Collage01.jpg" TargetMode="External"/><Relationship Id="rId1933" Type="http://schemas.openxmlformats.org/officeDocument/2006/relationships/hyperlink" Target="http://pbs.twimg.com/profile_images/799975480678117376/L7ElhzHC_normal.jpg" TargetMode="External"/><Relationship Id="rId6097" Type="http://schemas.openxmlformats.org/officeDocument/2006/relationships/hyperlink" Target="https://twitter.com/followbackanyon" TargetMode="External"/><Relationship Id="rId18" Type="http://schemas.openxmlformats.org/officeDocument/2006/relationships/hyperlink" Target="http://t.co/2PKydjAa24" TargetMode="External"/><Relationship Id="rId3898" Type="http://schemas.openxmlformats.org/officeDocument/2006/relationships/hyperlink" Target="http://pbs.twimg.com/profile_background_images/9234475/frst_art_regina.jpg" TargetMode="External"/><Relationship Id="rId4949" Type="http://schemas.openxmlformats.org/officeDocument/2006/relationships/hyperlink" Target="http://pbs.twimg.com/profile_images/478392725658542080/liq6zgGw_normal.jpeg" TargetMode="External"/><Relationship Id="rId3758" Type="http://schemas.openxmlformats.org/officeDocument/2006/relationships/hyperlink" Target="http://abs.twimg.com/images/themes/theme1/bg.png" TargetMode="External"/><Relationship Id="rId3965" Type="http://schemas.openxmlformats.org/officeDocument/2006/relationships/hyperlink" Target="http://abs.twimg.com/images/themes/theme1/bg.png" TargetMode="External"/><Relationship Id="rId4809" Type="http://schemas.openxmlformats.org/officeDocument/2006/relationships/hyperlink" Target="http://pbs.twimg.com/profile_images/804012941137821696/8gV4YH8E_normal.jpg" TargetMode="External"/><Relationship Id="rId6164" Type="http://schemas.openxmlformats.org/officeDocument/2006/relationships/hyperlink" Target="https://twitter.com/lizzysnewsdude" TargetMode="External"/><Relationship Id="rId679" Type="http://schemas.openxmlformats.org/officeDocument/2006/relationships/hyperlink" Target="http://pbs.twimg.com/profile_images/659401783266029568/2WSdeQms_normal.png" TargetMode="External"/><Relationship Id="rId886" Type="http://schemas.openxmlformats.org/officeDocument/2006/relationships/hyperlink" Target="https://twitter.com/wordsepicinfo" TargetMode="External"/><Relationship Id="rId2567" Type="http://schemas.openxmlformats.org/officeDocument/2006/relationships/hyperlink" Target="https://twitter.com/aisstudios" TargetMode="External"/><Relationship Id="rId2774" Type="http://schemas.openxmlformats.org/officeDocument/2006/relationships/hyperlink" Target="https://t.co/ytrosw43t9" TargetMode="External"/><Relationship Id="rId3618" Type="http://schemas.openxmlformats.org/officeDocument/2006/relationships/hyperlink" Target="https://pbs.twimg.com/profile_banners/160873837/1486386120" TargetMode="External"/><Relationship Id="rId5180" Type="http://schemas.openxmlformats.org/officeDocument/2006/relationships/hyperlink" Target="http://pbs.twimg.com/profile_images/683371706556248064/iKJYWrGs_normal.jpg" TargetMode="External"/><Relationship Id="rId6024" Type="http://schemas.openxmlformats.org/officeDocument/2006/relationships/hyperlink" Target="https://twitter.com/annmclan" TargetMode="External"/><Relationship Id="rId6231" Type="http://schemas.openxmlformats.org/officeDocument/2006/relationships/hyperlink" Target="https://twitter.com/kattnasty" TargetMode="External"/><Relationship Id="rId2" Type="http://schemas.openxmlformats.org/officeDocument/2006/relationships/hyperlink" Target="https://t.co/CzCg7x0Fw7" TargetMode="External"/><Relationship Id="rId539" Type="http://schemas.openxmlformats.org/officeDocument/2006/relationships/hyperlink" Target="http://pbs.twimg.com/profile_background_images/641767862/389vxlu343llpa7mll1s.jpeg" TargetMode="External"/><Relationship Id="rId746" Type="http://schemas.openxmlformats.org/officeDocument/2006/relationships/hyperlink" Target="http://pbs.twimg.com/profile_images/758123198407905280/jl84wZWT_normal.jpg" TargetMode="External"/><Relationship Id="rId1169" Type="http://schemas.openxmlformats.org/officeDocument/2006/relationships/hyperlink" Target="https://pbs.twimg.com/profile_banners/31118310/1370942010" TargetMode="External"/><Relationship Id="rId1376" Type="http://schemas.openxmlformats.org/officeDocument/2006/relationships/hyperlink" Target="https://pbs.twimg.com/profile_banners/1328054298/1486683068" TargetMode="External"/><Relationship Id="rId1583" Type="http://schemas.openxmlformats.org/officeDocument/2006/relationships/hyperlink" Target="http://pbs.twimg.com/profile_background_images/378800000075651649/5556d4cd58e5926e835a0ba20050e466.jpeg" TargetMode="External"/><Relationship Id="rId2427" Type="http://schemas.openxmlformats.org/officeDocument/2006/relationships/hyperlink" Target="https://twitter.com/canousconcerne" TargetMode="External"/><Relationship Id="rId2981" Type="http://schemas.openxmlformats.org/officeDocument/2006/relationships/hyperlink" Target="https://pbs.twimg.com/profile_banners/828582547600896000/1486416359" TargetMode="External"/><Relationship Id="rId3825" Type="http://schemas.openxmlformats.org/officeDocument/2006/relationships/hyperlink" Target="http://abs.twimg.com/images/themes/theme4/bg.gif" TargetMode="External"/><Relationship Id="rId5040" Type="http://schemas.openxmlformats.org/officeDocument/2006/relationships/hyperlink" Target="http://pbs.twimg.com/profile_images/820970428063576064/tKTmepOu_normal.jpg" TargetMode="External"/><Relationship Id="rId953" Type="http://schemas.openxmlformats.org/officeDocument/2006/relationships/hyperlink" Target="https://twitter.com/rashidaldosari" TargetMode="External"/><Relationship Id="rId1029" Type="http://schemas.openxmlformats.org/officeDocument/2006/relationships/hyperlink" Target="https://t.co/o0FwGc5U3Z" TargetMode="External"/><Relationship Id="rId1236" Type="http://schemas.openxmlformats.org/officeDocument/2006/relationships/hyperlink" Target="https://pbs.twimg.com/profile_banners/136874249/1480286736" TargetMode="External"/><Relationship Id="rId1790" Type="http://schemas.openxmlformats.org/officeDocument/2006/relationships/hyperlink" Target="http://abs.twimg.com/images/themes/theme2/bg.gif" TargetMode="External"/><Relationship Id="rId2634" Type="http://schemas.openxmlformats.org/officeDocument/2006/relationships/hyperlink" Target="https://t.co/kJlrqxUcFF" TargetMode="External"/><Relationship Id="rId2841" Type="http://schemas.openxmlformats.org/officeDocument/2006/relationships/hyperlink" Target="https://t.co/RuXS3Vp3lb" TargetMode="External"/><Relationship Id="rId5997" Type="http://schemas.openxmlformats.org/officeDocument/2006/relationships/hyperlink" Target="https://twitter.com/eileenbgardner" TargetMode="External"/><Relationship Id="rId82" Type="http://schemas.openxmlformats.org/officeDocument/2006/relationships/hyperlink" Target="https://pbs.twimg.com/profile_banners/2886635681/1481340632" TargetMode="External"/><Relationship Id="rId606" Type="http://schemas.openxmlformats.org/officeDocument/2006/relationships/hyperlink" Target="http://abs.twimg.com/images/themes/theme1/bg.png" TargetMode="External"/><Relationship Id="rId813" Type="http://schemas.openxmlformats.org/officeDocument/2006/relationships/hyperlink" Target="http://pbs.twimg.com/profile_images/754393688483229696/mVk2JDmi_normal.jpg" TargetMode="External"/><Relationship Id="rId1443" Type="http://schemas.openxmlformats.org/officeDocument/2006/relationships/hyperlink" Target="https://pbs.twimg.com/profile_banners/451352818/1480477403" TargetMode="External"/><Relationship Id="rId1650" Type="http://schemas.openxmlformats.org/officeDocument/2006/relationships/hyperlink" Target="http://abs.twimg.com/images/themes/theme4/bg.gif" TargetMode="External"/><Relationship Id="rId2701" Type="http://schemas.openxmlformats.org/officeDocument/2006/relationships/hyperlink" Target="https://t.co/ed9YsddQ9e" TargetMode="External"/><Relationship Id="rId4599" Type="http://schemas.openxmlformats.org/officeDocument/2006/relationships/hyperlink" Target="http://abs.twimg.com/sticky/default_profile_images/default_profile_0_normal.png" TargetMode="External"/><Relationship Id="rId5857" Type="http://schemas.openxmlformats.org/officeDocument/2006/relationships/hyperlink" Target="https://twitter.com/teionneai" TargetMode="External"/><Relationship Id="rId1303" Type="http://schemas.openxmlformats.org/officeDocument/2006/relationships/hyperlink" Target="https://pbs.twimg.com/profile_banners/105753068/1486024896" TargetMode="External"/><Relationship Id="rId1510" Type="http://schemas.openxmlformats.org/officeDocument/2006/relationships/hyperlink" Target="http://pbs.twimg.com/profile_background_images/422140208/flower.jpg" TargetMode="External"/><Relationship Id="rId4459" Type="http://schemas.openxmlformats.org/officeDocument/2006/relationships/hyperlink" Target="http://pbs.twimg.com/profile_images/378800000397162709/5748d59616480048d429afffe2a70dc8_normal.jpeg" TargetMode="External"/><Relationship Id="rId4666" Type="http://schemas.openxmlformats.org/officeDocument/2006/relationships/hyperlink" Target="http://pbs.twimg.com/profile_images/780073557132914693/JpcA0EwC_normal.jpg" TargetMode="External"/><Relationship Id="rId4873" Type="http://schemas.openxmlformats.org/officeDocument/2006/relationships/hyperlink" Target="http://pbs.twimg.com/profile_images/823894120301207552/LyDrLWe2_normal.jpg" TargetMode="External"/><Relationship Id="rId5717" Type="http://schemas.openxmlformats.org/officeDocument/2006/relationships/hyperlink" Target="https://twitter.com/iamr0semcnutty" TargetMode="External"/><Relationship Id="rId5924" Type="http://schemas.openxmlformats.org/officeDocument/2006/relationships/hyperlink" Target="https://twitter.com/dnolan11" TargetMode="External"/><Relationship Id="rId3268" Type="http://schemas.openxmlformats.org/officeDocument/2006/relationships/hyperlink" Target="https://pbs.twimg.com/profile_banners/2097571/1478703063" TargetMode="External"/><Relationship Id="rId3475" Type="http://schemas.openxmlformats.org/officeDocument/2006/relationships/hyperlink" Target="https://pbs.twimg.com/profile_banners/35249116/1485656857" TargetMode="External"/><Relationship Id="rId3682" Type="http://schemas.openxmlformats.org/officeDocument/2006/relationships/hyperlink" Target="http://abs.twimg.com/images/themes/theme1/bg.png" TargetMode="External"/><Relationship Id="rId4319" Type="http://schemas.openxmlformats.org/officeDocument/2006/relationships/hyperlink" Target="http://pbs.twimg.com/profile_background_images/378800000178008137/7SBgVfcP.jpeg" TargetMode="External"/><Relationship Id="rId4526" Type="http://schemas.openxmlformats.org/officeDocument/2006/relationships/hyperlink" Target="http://abs.twimg.com/sticky/default_profile_images/default_profile_1_normal.png" TargetMode="External"/><Relationship Id="rId4733" Type="http://schemas.openxmlformats.org/officeDocument/2006/relationships/hyperlink" Target="http://pbs.twimg.com/profile_images/822381872978108420/dos6qIID_normal.jpg" TargetMode="External"/><Relationship Id="rId4940" Type="http://schemas.openxmlformats.org/officeDocument/2006/relationships/hyperlink" Target="http://pbs.twimg.com/profile_images/630630839106314240/h7zQP7H2_normal.jpg" TargetMode="External"/><Relationship Id="rId189" Type="http://schemas.openxmlformats.org/officeDocument/2006/relationships/hyperlink" Target="http://pbs.twimg.com/profile_images/823154030218199040/fIIWVyIk_normal.jpg" TargetMode="External"/><Relationship Id="rId396" Type="http://schemas.openxmlformats.org/officeDocument/2006/relationships/hyperlink" Target="http://t.co/BRDunG5Ald" TargetMode="External"/><Relationship Id="rId2077" Type="http://schemas.openxmlformats.org/officeDocument/2006/relationships/hyperlink" Target="http://pbs.twimg.com/profile_images/828296914147954688/PtmfmOWq_normal.jpg" TargetMode="External"/><Relationship Id="rId2284" Type="http://schemas.openxmlformats.org/officeDocument/2006/relationships/hyperlink" Target="https://twitter.com/webnotitarde" TargetMode="External"/><Relationship Id="rId2491" Type="http://schemas.openxmlformats.org/officeDocument/2006/relationships/hyperlink" Target="https://twitter.com/toddster1985" TargetMode="External"/><Relationship Id="rId3128" Type="http://schemas.openxmlformats.org/officeDocument/2006/relationships/hyperlink" Target="https://pbs.twimg.com/profile_banners/4636466788/1451340801" TargetMode="External"/><Relationship Id="rId3335" Type="http://schemas.openxmlformats.org/officeDocument/2006/relationships/hyperlink" Target="https://pbs.twimg.com/profile_banners/341924311/1480263552" TargetMode="External"/><Relationship Id="rId3542" Type="http://schemas.openxmlformats.org/officeDocument/2006/relationships/hyperlink" Target="https://pbs.twimg.com/profile_banners/82904917/1485717301" TargetMode="External"/><Relationship Id="rId256" Type="http://schemas.openxmlformats.org/officeDocument/2006/relationships/hyperlink" Target="http://pbs.twimg.com/profile_images/768941584985493504/DCW_7-jX_normal.jpg" TargetMode="External"/><Relationship Id="rId463" Type="http://schemas.openxmlformats.org/officeDocument/2006/relationships/hyperlink" Target="https://pbs.twimg.com/profile_banners/564111558/1481571223" TargetMode="External"/><Relationship Id="rId670" Type="http://schemas.openxmlformats.org/officeDocument/2006/relationships/hyperlink" Target="http://pbs.twimg.com/profile_images/726184851553017857/cMNF_nfF_normal.jpg" TargetMode="External"/><Relationship Id="rId1093" Type="http://schemas.openxmlformats.org/officeDocument/2006/relationships/hyperlink" Target="http://t.co/4bAIFQzj" TargetMode="External"/><Relationship Id="rId2144" Type="http://schemas.openxmlformats.org/officeDocument/2006/relationships/hyperlink" Target="http://pbs.twimg.com/profile_images/713306521774338048/s1ahtVU4_normal.jpg" TargetMode="External"/><Relationship Id="rId2351" Type="http://schemas.openxmlformats.org/officeDocument/2006/relationships/hyperlink" Target="https://twitter.com/rosalindmaud" TargetMode="External"/><Relationship Id="rId3402" Type="http://schemas.openxmlformats.org/officeDocument/2006/relationships/hyperlink" Target="https://pbs.twimg.com/profile_banners/147969162/1462574393" TargetMode="External"/><Relationship Id="rId4800" Type="http://schemas.openxmlformats.org/officeDocument/2006/relationships/hyperlink" Target="http://pbs.twimg.com/profile_images/829125760367501313/lwkVGTSz_normal.jpg" TargetMode="External"/><Relationship Id="rId116" Type="http://schemas.openxmlformats.org/officeDocument/2006/relationships/hyperlink" Target="http://pbs.twimg.com/profile_background_images/322911354/tshirtbg.jpg" TargetMode="External"/><Relationship Id="rId323" Type="http://schemas.openxmlformats.org/officeDocument/2006/relationships/hyperlink" Target="https://twitter.com/yvelastan" TargetMode="External"/><Relationship Id="rId530" Type="http://schemas.openxmlformats.org/officeDocument/2006/relationships/hyperlink" Target="https://pbs.twimg.com/profile_banners/309302492/1457217650" TargetMode="External"/><Relationship Id="rId1160" Type="http://schemas.openxmlformats.org/officeDocument/2006/relationships/hyperlink" Target="https://pbs.twimg.com/profile_banners/217140074/1486334817" TargetMode="External"/><Relationship Id="rId2004" Type="http://schemas.openxmlformats.org/officeDocument/2006/relationships/hyperlink" Target="http://pbs.twimg.com/profile_images/797161692320956416/5k53uFDB_normal.jpg" TargetMode="External"/><Relationship Id="rId2211" Type="http://schemas.openxmlformats.org/officeDocument/2006/relationships/hyperlink" Target="https://twitter.com/jamesmelville" TargetMode="External"/><Relationship Id="rId5367" Type="http://schemas.openxmlformats.org/officeDocument/2006/relationships/hyperlink" Target="https://twitter.com/aruby33" TargetMode="External"/><Relationship Id="rId4176" Type="http://schemas.openxmlformats.org/officeDocument/2006/relationships/hyperlink" Target="http://abs.twimg.com/images/themes/theme1/bg.png" TargetMode="External"/><Relationship Id="rId5574" Type="http://schemas.openxmlformats.org/officeDocument/2006/relationships/hyperlink" Target="https://twitter.com/sandfostcat" TargetMode="External"/><Relationship Id="rId5781" Type="http://schemas.openxmlformats.org/officeDocument/2006/relationships/hyperlink" Target="https://twitter.com/garylawuk" TargetMode="External"/><Relationship Id="rId1020" Type="http://schemas.openxmlformats.org/officeDocument/2006/relationships/hyperlink" Target="https://t.co/kUMG8BgKYm" TargetMode="External"/><Relationship Id="rId1977" Type="http://schemas.openxmlformats.org/officeDocument/2006/relationships/hyperlink" Target="http://pbs.twimg.com/profile_images/826126181737054208/H7JkpJIZ_normal.jpg" TargetMode="External"/><Relationship Id="rId4383" Type="http://schemas.openxmlformats.org/officeDocument/2006/relationships/hyperlink" Target="http://abs.twimg.com/images/themes/theme1/bg.png" TargetMode="External"/><Relationship Id="rId4590" Type="http://schemas.openxmlformats.org/officeDocument/2006/relationships/hyperlink" Target="http://pbs.twimg.com/profile_images/825648116825280512/iPiG5p8e_normal.jpg" TargetMode="External"/><Relationship Id="rId5227" Type="http://schemas.openxmlformats.org/officeDocument/2006/relationships/hyperlink" Target="http://pbs.twimg.com/profile_images/399816146/Joslin_Nov_normal.jpg" TargetMode="External"/><Relationship Id="rId5434" Type="http://schemas.openxmlformats.org/officeDocument/2006/relationships/hyperlink" Target="https://twitter.com/ximenapineda19" TargetMode="External"/><Relationship Id="rId5641" Type="http://schemas.openxmlformats.org/officeDocument/2006/relationships/hyperlink" Target="https://twitter.com/ppirrotta1" TargetMode="External"/><Relationship Id="rId1837" Type="http://schemas.openxmlformats.org/officeDocument/2006/relationships/hyperlink" Target="http://abs.twimg.com/sticky/default_profile_images/default_profile_1_normal.png" TargetMode="External"/><Relationship Id="rId3192" Type="http://schemas.openxmlformats.org/officeDocument/2006/relationships/hyperlink" Target="https://pbs.twimg.com/profile_banners/827163033373962247/1486544735" TargetMode="External"/><Relationship Id="rId4036" Type="http://schemas.openxmlformats.org/officeDocument/2006/relationships/hyperlink" Target="http://abs.twimg.com/images/themes/theme1/bg.png" TargetMode="External"/><Relationship Id="rId4243" Type="http://schemas.openxmlformats.org/officeDocument/2006/relationships/hyperlink" Target="http://pbs.twimg.com/profile_background_images/126354273/2nia77l.jpg" TargetMode="External"/><Relationship Id="rId4450" Type="http://schemas.openxmlformats.org/officeDocument/2006/relationships/hyperlink" Target="http://pbs.twimg.com/profile_images/378800000213664327/be449b8d710e3a2fad331e84810e0ae9_normal.png" TargetMode="External"/><Relationship Id="rId5501" Type="http://schemas.openxmlformats.org/officeDocument/2006/relationships/hyperlink" Target="https://twitter.com/coffeespoonie" TargetMode="External"/><Relationship Id="rId3052" Type="http://schemas.openxmlformats.org/officeDocument/2006/relationships/hyperlink" Target="https://pbs.twimg.com/profile_banners/227411409/1401822405" TargetMode="External"/><Relationship Id="rId4103" Type="http://schemas.openxmlformats.org/officeDocument/2006/relationships/hyperlink" Target="http://abs.twimg.com/images/themes/theme14/bg.gif" TargetMode="External"/><Relationship Id="rId4310" Type="http://schemas.openxmlformats.org/officeDocument/2006/relationships/hyperlink" Target="http://abs.twimg.com/images/themes/theme1/bg.png" TargetMode="External"/><Relationship Id="rId180" Type="http://schemas.openxmlformats.org/officeDocument/2006/relationships/hyperlink" Target="http://pbs.twimg.com/profile_images/810974695533191168/HMERp8f7_normal.jpg" TargetMode="External"/><Relationship Id="rId1904" Type="http://schemas.openxmlformats.org/officeDocument/2006/relationships/hyperlink" Target="http://pbs.twimg.com/profile_images/829255507735097344/YfOEnkHx_normal.jpg" TargetMode="External"/><Relationship Id="rId6068" Type="http://schemas.openxmlformats.org/officeDocument/2006/relationships/hyperlink" Target="https://twitter.com/anewamericanera" TargetMode="External"/><Relationship Id="rId3869" Type="http://schemas.openxmlformats.org/officeDocument/2006/relationships/hyperlink" Target="http://abs.twimg.com/images/themes/theme1/bg.png" TargetMode="External"/><Relationship Id="rId5084" Type="http://schemas.openxmlformats.org/officeDocument/2006/relationships/hyperlink" Target="http://pbs.twimg.com/profile_images/746412164961935360/ShNtWcg-_normal.jpg" TargetMode="External"/><Relationship Id="rId5291" Type="http://schemas.openxmlformats.org/officeDocument/2006/relationships/hyperlink" Target="http://pbs.twimg.com/profile_images/761413281030344710/8foLuB90_normal.jpg" TargetMode="External"/><Relationship Id="rId6135" Type="http://schemas.openxmlformats.org/officeDocument/2006/relationships/hyperlink" Target="https://twitter.com/emanuelgzz" TargetMode="External"/><Relationship Id="rId997" Type="http://schemas.openxmlformats.org/officeDocument/2006/relationships/hyperlink" Target="http://t.co/bazzvISs4b" TargetMode="External"/><Relationship Id="rId2678" Type="http://schemas.openxmlformats.org/officeDocument/2006/relationships/hyperlink" Target="http://t.co/aJwQpDtfio" TargetMode="External"/><Relationship Id="rId2885" Type="http://schemas.openxmlformats.org/officeDocument/2006/relationships/hyperlink" Target="http://t.co/PyGoAHWjCD" TargetMode="External"/><Relationship Id="rId3729" Type="http://schemas.openxmlformats.org/officeDocument/2006/relationships/hyperlink" Target="http://abs.twimg.com/images/themes/theme1/bg.png" TargetMode="External"/><Relationship Id="rId3936" Type="http://schemas.openxmlformats.org/officeDocument/2006/relationships/hyperlink" Target="http://pbs.twimg.com/profile_background_images/173343507/xa8e590021aa73b50308378d5635c334.jpg" TargetMode="External"/><Relationship Id="rId5151" Type="http://schemas.openxmlformats.org/officeDocument/2006/relationships/hyperlink" Target="http://pbs.twimg.com/profile_images/607274848310673408/eFWqd4re_normal.jpg" TargetMode="External"/><Relationship Id="rId857" Type="http://schemas.openxmlformats.org/officeDocument/2006/relationships/hyperlink" Target="https://twitter.com/time" TargetMode="External"/><Relationship Id="rId1487" Type="http://schemas.openxmlformats.org/officeDocument/2006/relationships/hyperlink" Target="http://abs.twimg.com/images/themes/theme1/bg.png" TargetMode="External"/><Relationship Id="rId1694" Type="http://schemas.openxmlformats.org/officeDocument/2006/relationships/hyperlink" Target="http://pbs.twimg.com/profile_background_images/515228058286952449/zVfUxqPl.jpeg" TargetMode="External"/><Relationship Id="rId2538" Type="http://schemas.openxmlformats.org/officeDocument/2006/relationships/hyperlink" Target="https://twitter.com/beats9kids" TargetMode="External"/><Relationship Id="rId2745" Type="http://schemas.openxmlformats.org/officeDocument/2006/relationships/hyperlink" Target="https://t.co/cxwreTLp0B" TargetMode="External"/><Relationship Id="rId2952" Type="http://schemas.openxmlformats.org/officeDocument/2006/relationships/hyperlink" Target="https://pbs.twimg.com/profile_banners/2147875296/1475144338" TargetMode="External"/><Relationship Id="rId6202" Type="http://schemas.openxmlformats.org/officeDocument/2006/relationships/hyperlink" Target="https://twitter.com/hippie_juice" TargetMode="External"/><Relationship Id="rId717" Type="http://schemas.openxmlformats.org/officeDocument/2006/relationships/hyperlink" Target="http://pbs.twimg.com/profile_images/502355088464035840/f88Fh9jp_normal.jpeg" TargetMode="External"/><Relationship Id="rId924" Type="http://schemas.openxmlformats.org/officeDocument/2006/relationships/hyperlink" Target="https://twitter.com/jota_anna_rosa" TargetMode="External"/><Relationship Id="rId1347" Type="http://schemas.openxmlformats.org/officeDocument/2006/relationships/hyperlink" Target="https://pbs.twimg.com/profile_banners/2355489499/1454309775" TargetMode="External"/><Relationship Id="rId1554" Type="http://schemas.openxmlformats.org/officeDocument/2006/relationships/hyperlink" Target="http://abs.twimg.com/images/themes/theme1/bg.png" TargetMode="External"/><Relationship Id="rId1761" Type="http://schemas.openxmlformats.org/officeDocument/2006/relationships/hyperlink" Target="http://abs.twimg.com/images/themes/theme6/bg.gif" TargetMode="External"/><Relationship Id="rId2605" Type="http://schemas.openxmlformats.org/officeDocument/2006/relationships/hyperlink" Target="https://t.co/aXcqcA3s72" TargetMode="External"/><Relationship Id="rId2812" Type="http://schemas.openxmlformats.org/officeDocument/2006/relationships/hyperlink" Target="https://t.co/6SV7hDH7z0" TargetMode="External"/><Relationship Id="rId5011" Type="http://schemas.openxmlformats.org/officeDocument/2006/relationships/hyperlink" Target="http://pbs.twimg.com/profile_images/745282945695498240/Iswk5-VQ_normal.jpg" TargetMode="External"/><Relationship Id="rId5968" Type="http://schemas.openxmlformats.org/officeDocument/2006/relationships/hyperlink" Target="https://twitter.com/josh__atkins" TargetMode="External"/><Relationship Id="rId53" Type="http://schemas.openxmlformats.org/officeDocument/2006/relationships/hyperlink" Target="https://pbs.twimg.com/profile_banners/14662354/1478889838" TargetMode="External"/><Relationship Id="rId1207" Type="http://schemas.openxmlformats.org/officeDocument/2006/relationships/hyperlink" Target="https://pbs.twimg.com/profile_banners/46577657/1469986082" TargetMode="External"/><Relationship Id="rId1414" Type="http://schemas.openxmlformats.org/officeDocument/2006/relationships/hyperlink" Target="https://pbs.twimg.com/profile_banners/45362376/1474490807" TargetMode="External"/><Relationship Id="rId1621" Type="http://schemas.openxmlformats.org/officeDocument/2006/relationships/hyperlink" Target="http://abs.twimg.com/images/themes/theme1/bg.png" TargetMode="External"/><Relationship Id="rId4777" Type="http://schemas.openxmlformats.org/officeDocument/2006/relationships/hyperlink" Target="http://pbs.twimg.com/profile_images/599801526631149568/qQsYFU5P_normal.png" TargetMode="External"/><Relationship Id="rId4984" Type="http://schemas.openxmlformats.org/officeDocument/2006/relationships/hyperlink" Target="http://pbs.twimg.com/profile_images/756588773622898689/7QVbDDVE_normal.jpg" TargetMode="External"/><Relationship Id="rId5828" Type="http://schemas.openxmlformats.org/officeDocument/2006/relationships/hyperlink" Target="https://twitter.com/mrnickharvey" TargetMode="External"/><Relationship Id="rId3379" Type="http://schemas.openxmlformats.org/officeDocument/2006/relationships/hyperlink" Target="https://pbs.twimg.com/profile_banners/134846617/1478721848" TargetMode="External"/><Relationship Id="rId3586" Type="http://schemas.openxmlformats.org/officeDocument/2006/relationships/hyperlink" Target="https://pbs.twimg.com/profile_banners/14943715/1441239538" TargetMode="External"/><Relationship Id="rId3793" Type="http://schemas.openxmlformats.org/officeDocument/2006/relationships/hyperlink" Target="http://pbs.twimg.com/profile_background_images/378800000104032853/d1bf357fad19fef0971e717bfe0851dc.jpeg" TargetMode="External"/><Relationship Id="rId4637" Type="http://schemas.openxmlformats.org/officeDocument/2006/relationships/hyperlink" Target="http://pbs.twimg.com/profile_images/829075265305206784/vy0jjkTL_normal.jpg" TargetMode="External"/><Relationship Id="rId2188" Type="http://schemas.openxmlformats.org/officeDocument/2006/relationships/hyperlink" Target="https://twitter.com/davidcorndc" TargetMode="External"/><Relationship Id="rId2395" Type="http://schemas.openxmlformats.org/officeDocument/2006/relationships/hyperlink" Target="https://twitter.com/derponamission" TargetMode="External"/><Relationship Id="rId3239" Type="http://schemas.openxmlformats.org/officeDocument/2006/relationships/hyperlink" Target="https://pbs.twimg.com/profile_banners/16032925/1410448457" TargetMode="External"/><Relationship Id="rId3446" Type="http://schemas.openxmlformats.org/officeDocument/2006/relationships/hyperlink" Target="https://pbs.twimg.com/profile_banners/12896172/1409009923" TargetMode="External"/><Relationship Id="rId4844" Type="http://schemas.openxmlformats.org/officeDocument/2006/relationships/hyperlink" Target="http://pbs.twimg.com/profile_images/685391552928165888/49kAO_gw_normal.jpg" TargetMode="External"/><Relationship Id="rId367" Type="http://schemas.openxmlformats.org/officeDocument/2006/relationships/hyperlink" Target="http://t.co/OLO57rN6Ax" TargetMode="External"/><Relationship Id="rId574" Type="http://schemas.openxmlformats.org/officeDocument/2006/relationships/hyperlink" Target="http://pbs.twimg.com/profile_background_images/735228291/107f1a300a90ee713937234bb3d139c0.jpeg" TargetMode="External"/><Relationship Id="rId2048" Type="http://schemas.openxmlformats.org/officeDocument/2006/relationships/hyperlink" Target="http://pbs.twimg.com/profile_images/828720532598247424/pBbnd3pw_normal.jpg" TargetMode="External"/><Relationship Id="rId2255" Type="http://schemas.openxmlformats.org/officeDocument/2006/relationships/hyperlink" Target="https://twitter.com/southern_gal987" TargetMode="External"/><Relationship Id="rId3653" Type="http://schemas.openxmlformats.org/officeDocument/2006/relationships/hyperlink" Target="http://abs.twimg.com/images/themes/theme7/bg.gif" TargetMode="External"/><Relationship Id="rId3860" Type="http://schemas.openxmlformats.org/officeDocument/2006/relationships/hyperlink" Target="http://pbs.twimg.com/profile_background_images/665574120441036800/zISLq0M5.jpg" TargetMode="External"/><Relationship Id="rId4704" Type="http://schemas.openxmlformats.org/officeDocument/2006/relationships/hyperlink" Target="http://pbs.twimg.com/profile_images/819393168374398976/zwfF6OPK_normal.jpg" TargetMode="External"/><Relationship Id="rId4911" Type="http://schemas.openxmlformats.org/officeDocument/2006/relationships/hyperlink" Target="http://abs.twimg.com/sticky/default_profile_images/default_profile_6_normal.png" TargetMode="External"/><Relationship Id="rId227" Type="http://schemas.openxmlformats.org/officeDocument/2006/relationships/hyperlink" Target="http://pbs.twimg.com/profile_images/813781104645783552/8zJnDX2Q_normal.jpg" TargetMode="External"/><Relationship Id="rId781" Type="http://schemas.openxmlformats.org/officeDocument/2006/relationships/hyperlink" Target="http://pbs.twimg.com/profile_images/425941510853783552/7NXH_asw_normal.jpeg" TargetMode="External"/><Relationship Id="rId2462" Type="http://schemas.openxmlformats.org/officeDocument/2006/relationships/hyperlink" Target="https://twitter.com/michaelvanmind" TargetMode="External"/><Relationship Id="rId3306" Type="http://schemas.openxmlformats.org/officeDocument/2006/relationships/hyperlink" Target="https://pbs.twimg.com/profile_banners/370136239/1375203937" TargetMode="External"/><Relationship Id="rId3513" Type="http://schemas.openxmlformats.org/officeDocument/2006/relationships/hyperlink" Target="https://pbs.twimg.com/profile_banners/1650627222/1416148157" TargetMode="External"/><Relationship Id="rId3720" Type="http://schemas.openxmlformats.org/officeDocument/2006/relationships/hyperlink" Target="http://pbs.twimg.com/profile_background_images/31516259/twitter2.jpg" TargetMode="External"/><Relationship Id="rId434" Type="http://schemas.openxmlformats.org/officeDocument/2006/relationships/hyperlink" Target="https://pbs.twimg.com/profile_banners/375265306/1472342292" TargetMode="External"/><Relationship Id="rId641" Type="http://schemas.openxmlformats.org/officeDocument/2006/relationships/hyperlink" Target="http://abs.twimg.com/images/themes/theme2/bg.gif" TargetMode="External"/><Relationship Id="rId1064" Type="http://schemas.openxmlformats.org/officeDocument/2006/relationships/hyperlink" Target="https://t.co/eloYhYdNaA" TargetMode="External"/><Relationship Id="rId1271" Type="http://schemas.openxmlformats.org/officeDocument/2006/relationships/hyperlink" Target="https://pbs.twimg.com/profile_banners/1899742320/1485364385" TargetMode="External"/><Relationship Id="rId2115" Type="http://schemas.openxmlformats.org/officeDocument/2006/relationships/hyperlink" Target="http://pbs.twimg.com/profile_images/823215861980753921/JSTSbwPp_normal.jpg" TargetMode="External"/><Relationship Id="rId2322" Type="http://schemas.openxmlformats.org/officeDocument/2006/relationships/hyperlink" Target="https://twitter.com/ton_castil" TargetMode="External"/><Relationship Id="rId5478" Type="http://schemas.openxmlformats.org/officeDocument/2006/relationships/hyperlink" Target="https://twitter.com/danclngto" TargetMode="External"/><Relationship Id="rId5685" Type="http://schemas.openxmlformats.org/officeDocument/2006/relationships/hyperlink" Target="https://twitter.com/keitholbermann" TargetMode="External"/><Relationship Id="rId5892" Type="http://schemas.openxmlformats.org/officeDocument/2006/relationships/hyperlink" Target="https://twitter.com/ambinc1" TargetMode="External"/><Relationship Id="rId501" Type="http://schemas.openxmlformats.org/officeDocument/2006/relationships/hyperlink" Target="https://pbs.twimg.com/profile_banners/24744541/1453113211" TargetMode="External"/><Relationship Id="rId1131" Type="http://schemas.openxmlformats.org/officeDocument/2006/relationships/hyperlink" Target="http://t.co/ahvuWqicF9" TargetMode="External"/><Relationship Id="rId4287" Type="http://schemas.openxmlformats.org/officeDocument/2006/relationships/hyperlink" Target="http://pbs.twimg.com/profile_background_images/623323526284509185/qiP6Dg_D.png" TargetMode="External"/><Relationship Id="rId4494" Type="http://schemas.openxmlformats.org/officeDocument/2006/relationships/hyperlink" Target="http://pbs.twimg.com/profile_images/798174088334348289/VVljRwUs_normal.jpg" TargetMode="External"/><Relationship Id="rId5338" Type="http://schemas.openxmlformats.org/officeDocument/2006/relationships/hyperlink" Target="http://pbs.twimg.com/profile_images/646880117311041536/02yTbq9m_normal.jpg" TargetMode="External"/><Relationship Id="rId5545" Type="http://schemas.openxmlformats.org/officeDocument/2006/relationships/hyperlink" Target="https://twitter.com/dcwine1" TargetMode="External"/><Relationship Id="rId5752" Type="http://schemas.openxmlformats.org/officeDocument/2006/relationships/hyperlink" Target="https://twitter.com/germansor" TargetMode="External"/><Relationship Id="rId3096" Type="http://schemas.openxmlformats.org/officeDocument/2006/relationships/hyperlink" Target="https://pbs.twimg.com/profile_banners/125453969/1482261301" TargetMode="External"/><Relationship Id="rId4147" Type="http://schemas.openxmlformats.org/officeDocument/2006/relationships/hyperlink" Target="http://abs.twimg.com/images/themes/theme1/bg.png" TargetMode="External"/><Relationship Id="rId4354" Type="http://schemas.openxmlformats.org/officeDocument/2006/relationships/hyperlink" Target="http://abs.twimg.com/images/themes/theme7/bg.gif" TargetMode="External"/><Relationship Id="rId4561" Type="http://schemas.openxmlformats.org/officeDocument/2006/relationships/hyperlink" Target="http://pbs.twimg.com/profile_images/800406728085032961/YxyvzIbB_normal.jpg" TargetMode="External"/><Relationship Id="rId5405" Type="http://schemas.openxmlformats.org/officeDocument/2006/relationships/hyperlink" Target="https://twitter.com/ellmgr80" TargetMode="External"/><Relationship Id="rId5612" Type="http://schemas.openxmlformats.org/officeDocument/2006/relationships/hyperlink" Target="https://twitter.com/nanoandro" TargetMode="External"/><Relationship Id="rId1948" Type="http://schemas.openxmlformats.org/officeDocument/2006/relationships/hyperlink" Target="http://pbs.twimg.com/profile_images/822417206197841920/UwAQPCt0_normal.jpg" TargetMode="External"/><Relationship Id="rId3163" Type="http://schemas.openxmlformats.org/officeDocument/2006/relationships/hyperlink" Target="https://pbs.twimg.com/profile_banners/17366861/1381285035" TargetMode="External"/><Relationship Id="rId3370" Type="http://schemas.openxmlformats.org/officeDocument/2006/relationships/hyperlink" Target="https://pbs.twimg.com/profile_banners/258871342/1478732782" TargetMode="External"/><Relationship Id="rId4007" Type="http://schemas.openxmlformats.org/officeDocument/2006/relationships/hyperlink" Target="http://pbs.twimg.com/profile_background_images/588670332111704065/sHzTOpp2.png" TargetMode="External"/><Relationship Id="rId4214" Type="http://schemas.openxmlformats.org/officeDocument/2006/relationships/hyperlink" Target="http://abs.twimg.com/images/themes/theme1/bg.png" TargetMode="External"/><Relationship Id="rId4421" Type="http://schemas.openxmlformats.org/officeDocument/2006/relationships/hyperlink" Target="http://abs.twimg.com/images/themes/theme1/bg.png" TargetMode="External"/><Relationship Id="rId291" Type="http://schemas.openxmlformats.org/officeDocument/2006/relationships/hyperlink" Target="https://twitter.com/mhpspeechballon" TargetMode="External"/><Relationship Id="rId1808" Type="http://schemas.openxmlformats.org/officeDocument/2006/relationships/hyperlink" Target="http://pbs.twimg.com/profile_images/551695507425210368/S3J7dzZF_normal.jpeg" TargetMode="External"/><Relationship Id="rId3023" Type="http://schemas.openxmlformats.org/officeDocument/2006/relationships/hyperlink" Target="https://pbs.twimg.com/profile_banners/14677919/1478111474" TargetMode="External"/><Relationship Id="rId6179" Type="http://schemas.openxmlformats.org/officeDocument/2006/relationships/hyperlink" Target="https://twitter.com/arafatkerim2" TargetMode="External"/><Relationship Id="rId151" Type="http://schemas.openxmlformats.org/officeDocument/2006/relationships/hyperlink" Target="http://abs.twimg.com/images/themes/theme1/bg.png" TargetMode="External"/><Relationship Id="rId3230" Type="http://schemas.openxmlformats.org/officeDocument/2006/relationships/hyperlink" Target="https://pbs.twimg.com/profile_banners/18956212/1466021888" TargetMode="External"/><Relationship Id="rId5195" Type="http://schemas.openxmlformats.org/officeDocument/2006/relationships/hyperlink" Target="http://pbs.twimg.com/profile_images/823957465846992897/msWSHeA-_normal.jpg" TargetMode="External"/><Relationship Id="rId6039" Type="http://schemas.openxmlformats.org/officeDocument/2006/relationships/hyperlink" Target="https://twitter.com/profabanerjee" TargetMode="External"/><Relationship Id="rId2789" Type="http://schemas.openxmlformats.org/officeDocument/2006/relationships/hyperlink" Target="https://t.co/XjUVgU1WiH" TargetMode="External"/><Relationship Id="rId2996" Type="http://schemas.openxmlformats.org/officeDocument/2006/relationships/hyperlink" Target="https://pbs.twimg.com/profile_banners/24613756/1482350577" TargetMode="External"/><Relationship Id="rId6246" Type="http://schemas.openxmlformats.org/officeDocument/2006/relationships/hyperlink" Target="https://twitter.com/politicomx" TargetMode="External"/><Relationship Id="rId968" Type="http://schemas.openxmlformats.org/officeDocument/2006/relationships/hyperlink" Target="https://t.co/6SD5EwCQyU" TargetMode="External"/><Relationship Id="rId1598" Type="http://schemas.openxmlformats.org/officeDocument/2006/relationships/hyperlink" Target="http://abs.twimg.com/images/themes/theme1/bg.png" TargetMode="External"/><Relationship Id="rId2649" Type="http://schemas.openxmlformats.org/officeDocument/2006/relationships/hyperlink" Target="https://t.co/gYzrqsYWMZ" TargetMode="External"/><Relationship Id="rId2856" Type="http://schemas.openxmlformats.org/officeDocument/2006/relationships/hyperlink" Target="https://t.co/2LmQgKXS9V" TargetMode="External"/><Relationship Id="rId3907" Type="http://schemas.openxmlformats.org/officeDocument/2006/relationships/hyperlink" Target="http://pbs.twimg.com/profile_background_images/70496513/ulquiorrawall.jpg" TargetMode="External"/><Relationship Id="rId5055" Type="http://schemas.openxmlformats.org/officeDocument/2006/relationships/hyperlink" Target="http://pbs.twimg.com/profile_images/816059238321713153/GQ3fS7kJ_normal.jpg" TargetMode="External"/><Relationship Id="rId5262" Type="http://schemas.openxmlformats.org/officeDocument/2006/relationships/hyperlink" Target="http://pbs.twimg.com/profile_images/749556629004226560/1V4VcviR_normal.jpg" TargetMode="External"/><Relationship Id="rId6106" Type="http://schemas.openxmlformats.org/officeDocument/2006/relationships/hyperlink" Target="https://twitter.com/bhollaran" TargetMode="External"/><Relationship Id="rId97" Type="http://schemas.openxmlformats.org/officeDocument/2006/relationships/hyperlink" Target="https://pbs.twimg.com/profile_banners/796814320193650689/1478824325" TargetMode="External"/><Relationship Id="rId828" Type="http://schemas.openxmlformats.org/officeDocument/2006/relationships/hyperlink" Target="https://twitter.com/iamhappytoast" TargetMode="External"/><Relationship Id="rId1458" Type="http://schemas.openxmlformats.org/officeDocument/2006/relationships/hyperlink" Target="http://abs.twimg.com/images/themes/theme1/bg.png" TargetMode="External"/><Relationship Id="rId1665" Type="http://schemas.openxmlformats.org/officeDocument/2006/relationships/hyperlink" Target="http://abs.twimg.com/images/themes/theme1/bg.png" TargetMode="External"/><Relationship Id="rId1872" Type="http://schemas.openxmlformats.org/officeDocument/2006/relationships/hyperlink" Target="http://pbs.twimg.com/profile_images/828284763333079040/oasJ5Vjr_normal.jpg" TargetMode="External"/><Relationship Id="rId2509" Type="http://schemas.openxmlformats.org/officeDocument/2006/relationships/hyperlink" Target="https://twitter.com/oftenblunders" TargetMode="External"/><Relationship Id="rId2716" Type="http://schemas.openxmlformats.org/officeDocument/2006/relationships/hyperlink" Target="http://t.co/1J12j2NPWp" TargetMode="External"/><Relationship Id="rId4071" Type="http://schemas.openxmlformats.org/officeDocument/2006/relationships/hyperlink" Target="http://pbs.twimg.com/profile_background_images/299872462/EDITED1333.jpg" TargetMode="External"/><Relationship Id="rId5122" Type="http://schemas.openxmlformats.org/officeDocument/2006/relationships/hyperlink" Target="http://pbs.twimg.com/profile_images/824478768613830656/DsS8R3B1_normal.jpg" TargetMode="External"/><Relationship Id="rId1318" Type="http://schemas.openxmlformats.org/officeDocument/2006/relationships/hyperlink" Target="https://pbs.twimg.com/profile_banners/16325143/1410167285" TargetMode="External"/><Relationship Id="rId1525" Type="http://schemas.openxmlformats.org/officeDocument/2006/relationships/hyperlink" Target="http://abs.twimg.com/images/themes/theme1/bg.png" TargetMode="External"/><Relationship Id="rId2923" Type="http://schemas.openxmlformats.org/officeDocument/2006/relationships/hyperlink" Target="https://t.co/lYsdSHFsJj" TargetMode="External"/><Relationship Id="rId1732" Type="http://schemas.openxmlformats.org/officeDocument/2006/relationships/hyperlink" Target="http://abs.twimg.com/images/themes/theme1/bg.png" TargetMode="External"/><Relationship Id="rId4888" Type="http://schemas.openxmlformats.org/officeDocument/2006/relationships/hyperlink" Target="http://pbs.twimg.com/profile_images/304067991/Preston_normal.jpg" TargetMode="External"/><Relationship Id="rId5939" Type="http://schemas.openxmlformats.org/officeDocument/2006/relationships/hyperlink" Target="https://twitter.com/taylorheatman" TargetMode="External"/><Relationship Id="rId24" Type="http://schemas.openxmlformats.org/officeDocument/2006/relationships/hyperlink" Target="http://t.co/T07uR4KZRu" TargetMode="External"/><Relationship Id="rId2299" Type="http://schemas.openxmlformats.org/officeDocument/2006/relationships/hyperlink" Target="https://twitter.com/dessousandmore" TargetMode="External"/><Relationship Id="rId3697" Type="http://schemas.openxmlformats.org/officeDocument/2006/relationships/hyperlink" Target="http://abs.twimg.com/images/themes/theme1/bg.png" TargetMode="External"/><Relationship Id="rId4748" Type="http://schemas.openxmlformats.org/officeDocument/2006/relationships/hyperlink" Target="http://pbs.twimg.com/profile_images/783747077620785152/RoqM_1Vy_normal.jpg" TargetMode="External"/><Relationship Id="rId4955" Type="http://schemas.openxmlformats.org/officeDocument/2006/relationships/hyperlink" Target="http://pbs.twimg.com/profile_images/552112194075107328/gS44bo7h_normal.jpeg" TargetMode="External"/><Relationship Id="rId3557" Type="http://schemas.openxmlformats.org/officeDocument/2006/relationships/hyperlink" Target="https://pbs.twimg.com/profile_banners/216368453/1483634422" TargetMode="External"/><Relationship Id="rId3764" Type="http://schemas.openxmlformats.org/officeDocument/2006/relationships/hyperlink" Target="http://abs.twimg.com/images/themes/theme1/bg.png" TargetMode="External"/><Relationship Id="rId3971" Type="http://schemas.openxmlformats.org/officeDocument/2006/relationships/hyperlink" Target="http://abs.twimg.com/images/themes/theme3/bg.gif" TargetMode="External"/><Relationship Id="rId4608" Type="http://schemas.openxmlformats.org/officeDocument/2006/relationships/hyperlink" Target="http://pbs.twimg.com/profile_images/482336708860858370/rSU5seAI_normal.jpeg" TargetMode="External"/><Relationship Id="rId4815" Type="http://schemas.openxmlformats.org/officeDocument/2006/relationships/hyperlink" Target="http://pbs.twimg.com/profile_images/510083842795786242/l8hukNav_normal.png" TargetMode="External"/><Relationship Id="rId6170" Type="http://schemas.openxmlformats.org/officeDocument/2006/relationships/hyperlink" Target="https://twitter.com/johnmulaneybot" TargetMode="External"/><Relationship Id="rId478" Type="http://schemas.openxmlformats.org/officeDocument/2006/relationships/hyperlink" Target="https://pbs.twimg.com/profile_banners/143145579/1483550001" TargetMode="External"/><Relationship Id="rId685" Type="http://schemas.openxmlformats.org/officeDocument/2006/relationships/hyperlink" Target="http://pbs.twimg.com/profile_images/766384009714819072/oJzmPKUg_normal.jpg" TargetMode="External"/><Relationship Id="rId892" Type="http://schemas.openxmlformats.org/officeDocument/2006/relationships/hyperlink" Target="https://twitter.com/nauchh88" TargetMode="External"/><Relationship Id="rId2159" Type="http://schemas.openxmlformats.org/officeDocument/2006/relationships/hyperlink" Target="http://pbs.twimg.com/profile_images/673941943978762241/lev65vy-_normal.jpg" TargetMode="External"/><Relationship Id="rId2366" Type="http://schemas.openxmlformats.org/officeDocument/2006/relationships/hyperlink" Target="https://twitter.com/elliothournon" TargetMode="External"/><Relationship Id="rId2573" Type="http://schemas.openxmlformats.org/officeDocument/2006/relationships/hyperlink" Target="https://twitter.com/computerlover5" TargetMode="External"/><Relationship Id="rId2780" Type="http://schemas.openxmlformats.org/officeDocument/2006/relationships/hyperlink" Target="https://t.co/bxsUOZBgCh" TargetMode="External"/><Relationship Id="rId3417" Type="http://schemas.openxmlformats.org/officeDocument/2006/relationships/hyperlink" Target="https://pbs.twimg.com/profile_banners/309126590/1465753261" TargetMode="External"/><Relationship Id="rId3624" Type="http://schemas.openxmlformats.org/officeDocument/2006/relationships/hyperlink" Target="https://pbs.twimg.com/profile_banners/299935890/1408735853" TargetMode="External"/><Relationship Id="rId3831" Type="http://schemas.openxmlformats.org/officeDocument/2006/relationships/hyperlink" Target="http://pbs.twimg.com/profile_background_images/773240917/5e1d6bebbba045246c0827912fd915d2.jpeg" TargetMode="External"/><Relationship Id="rId6030" Type="http://schemas.openxmlformats.org/officeDocument/2006/relationships/hyperlink" Target="https://twitter.com/reamina_" TargetMode="External"/><Relationship Id="rId338" Type="http://schemas.openxmlformats.org/officeDocument/2006/relationships/hyperlink" Target="https://twitter.com/dvcstarsonia" TargetMode="External"/><Relationship Id="rId545" Type="http://schemas.openxmlformats.org/officeDocument/2006/relationships/hyperlink" Target="http://pbs.twimg.com/profile_background_images/341492627/images.jpg" TargetMode="External"/><Relationship Id="rId752" Type="http://schemas.openxmlformats.org/officeDocument/2006/relationships/hyperlink" Target="http://pbs.twimg.com/profile_images/3343823921/6cbe00df22c1293e3ffb9ffc29cc594a_normal.jpeg" TargetMode="External"/><Relationship Id="rId1175" Type="http://schemas.openxmlformats.org/officeDocument/2006/relationships/hyperlink" Target="https://pbs.twimg.com/profile_banners/3049119239/1478382531" TargetMode="External"/><Relationship Id="rId1382" Type="http://schemas.openxmlformats.org/officeDocument/2006/relationships/hyperlink" Target="https://pbs.twimg.com/profile_banners/22128500/1421904101" TargetMode="External"/><Relationship Id="rId2019" Type="http://schemas.openxmlformats.org/officeDocument/2006/relationships/hyperlink" Target="http://pbs.twimg.com/profile_images/829772561244381185/SDMeIqVn_normal.jpg" TargetMode="External"/><Relationship Id="rId2226" Type="http://schemas.openxmlformats.org/officeDocument/2006/relationships/hyperlink" Target="https://twitter.com/sinow" TargetMode="External"/><Relationship Id="rId2433" Type="http://schemas.openxmlformats.org/officeDocument/2006/relationships/hyperlink" Target="https://twitter.com/dianearnal" TargetMode="External"/><Relationship Id="rId2640" Type="http://schemas.openxmlformats.org/officeDocument/2006/relationships/hyperlink" Target="http://t.co/yxRjRj4dXg" TargetMode="External"/><Relationship Id="rId5589" Type="http://schemas.openxmlformats.org/officeDocument/2006/relationships/hyperlink" Target="https://twitter.com/mercurytwin" TargetMode="External"/><Relationship Id="rId5796" Type="http://schemas.openxmlformats.org/officeDocument/2006/relationships/hyperlink" Target="https://twitter.com/dwnews" TargetMode="External"/><Relationship Id="rId405" Type="http://schemas.openxmlformats.org/officeDocument/2006/relationships/hyperlink" Target="https://t.co/xmxj2L29NK" TargetMode="External"/><Relationship Id="rId612" Type="http://schemas.openxmlformats.org/officeDocument/2006/relationships/hyperlink" Target="http://abs.twimg.com/images/themes/theme1/bg.png" TargetMode="External"/><Relationship Id="rId1035" Type="http://schemas.openxmlformats.org/officeDocument/2006/relationships/hyperlink" Target="http://t.co/k2XpEfCvbY" TargetMode="External"/><Relationship Id="rId1242" Type="http://schemas.openxmlformats.org/officeDocument/2006/relationships/hyperlink" Target="https://pbs.twimg.com/profile_banners/209603571/1366946999" TargetMode="External"/><Relationship Id="rId2500" Type="http://schemas.openxmlformats.org/officeDocument/2006/relationships/hyperlink" Target="https://twitter.com/eating" TargetMode="External"/><Relationship Id="rId4398" Type="http://schemas.openxmlformats.org/officeDocument/2006/relationships/hyperlink" Target="http://abs.twimg.com/images/themes/theme9/bg.gif" TargetMode="External"/><Relationship Id="rId5449" Type="http://schemas.openxmlformats.org/officeDocument/2006/relationships/hyperlink" Target="https://twitter.com/prinessra" TargetMode="External"/><Relationship Id="rId5656" Type="http://schemas.openxmlformats.org/officeDocument/2006/relationships/hyperlink" Target="https://twitter.com/xanianews_com" TargetMode="External"/><Relationship Id="rId1102" Type="http://schemas.openxmlformats.org/officeDocument/2006/relationships/hyperlink" Target="https://t.co/IettnZhiN6" TargetMode="External"/><Relationship Id="rId4258" Type="http://schemas.openxmlformats.org/officeDocument/2006/relationships/hyperlink" Target="http://abs.twimg.com/images/themes/theme1/bg.png" TargetMode="External"/><Relationship Id="rId4465" Type="http://schemas.openxmlformats.org/officeDocument/2006/relationships/hyperlink" Target="http://pbs.twimg.com/profile_images/1788506475/7a87ffa1-5325-4f68-b51d-eb1c56c79817_normal.jpg" TargetMode="External"/><Relationship Id="rId5309" Type="http://schemas.openxmlformats.org/officeDocument/2006/relationships/hyperlink" Target="http://pbs.twimg.com/profile_images/827110218706325504/kMkTk0kK_normal.jpg" TargetMode="External"/><Relationship Id="rId5863" Type="http://schemas.openxmlformats.org/officeDocument/2006/relationships/hyperlink" Target="https://twitter.com/ashleyny06" TargetMode="External"/><Relationship Id="rId3067" Type="http://schemas.openxmlformats.org/officeDocument/2006/relationships/hyperlink" Target="https://pbs.twimg.com/profile_banners/138409823/1479673992" TargetMode="External"/><Relationship Id="rId3274" Type="http://schemas.openxmlformats.org/officeDocument/2006/relationships/hyperlink" Target="https://pbs.twimg.com/profile_banners/15069078/1398173231" TargetMode="External"/><Relationship Id="rId4118" Type="http://schemas.openxmlformats.org/officeDocument/2006/relationships/hyperlink" Target="http://abs.twimg.com/images/themes/theme1/bg.png" TargetMode="External"/><Relationship Id="rId4672" Type="http://schemas.openxmlformats.org/officeDocument/2006/relationships/hyperlink" Target="http://pbs.twimg.com/profile_images/498439155484205056/yCdS3L6t_normal.jpeg" TargetMode="External"/><Relationship Id="rId5516" Type="http://schemas.openxmlformats.org/officeDocument/2006/relationships/hyperlink" Target="https://twitter.com/karhatsu" TargetMode="External"/><Relationship Id="rId5723" Type="http://schemas.openxmlformats.org/officeDocument/2006/relationships/hyperlink" Target="https://twitter.com/kimberl34110488" TargetMode="External"/><Relationship Id="rId5930" Type="http://schemas.openxmlformats.org/officeDocument/2006/relationships/hyperlink" Target="https://twitter.com/lucas_cane" TargetMode="External"/><Relationship Id="rId195" Type="http://schemas.openxmlformats.org/officeDocument/2006/relationships/hyperlink" Target="http://pbs.twimg.com/profile_images/788471346577768448/VKgbNSIE_normal.jpg" TargetMode="External"/><Relationship Id="rId1919" Type="http://schemas.openxmlformats.org/officeDocument/2006/relationships/hyperlink" Target="http://pbs.twimg.com/profile_images/770338224413761536/pYFrIjm0_normal.jpg" TargetMode="External"/><Relationship Id="rId3481" Type="http://schemas.openxmlformats.org/officeDocument/2006/relationships/hyperlink" Target="https://pbs.twimg.com/profile_banners/547355789/1419938025" TargetMode="External"/><Relationship Id="rId4325" Type="http://schemas.openxmlformats.org/officeDocument/2006/relationships/hyperlink" Target="http://abs.twimg.com/images/themes/theme4/bg.gif" TargetMode="External"/><Relationship Id="rId4532" Type="http://schemas.openxmlformats.org/officeDocument/2006/relationships/hyperlink" Target="http://pbs.twimg.com/profile_images/378800000075541554/6ea19d480ddfac1973e0a947d34b3b0f_normal.jpeg" TargetMode="External"/><Relationship Id="rId2083" Type="http://schemas.openxmlformats.org/officeDocument/2006/relationships/hyperlink" Target="http://pbs.twimg.com/profile_images/829864598132051968/0qBLuKbp_normal.jpg" TargetMode="External"/><Relationship Id="rId2290" Type="http://schemas.openxmlformats.org/officeDocument/2006/relationships/hyperlink" Target="https://twitter.com/williamlegate" TargetMode="External"/><Relationship Id="rId3134" Type="http://schemas.openxmlformats.org/officeDocument/2006/relationships/hyperlink" Target="https://pbs.twimg.com/profile_banners/339311261/1435622372" TargetMode="External"/><Relationship Id="rId3341" Type="http://schemas.openxmlformats.org/officeDocument/2006/relationships/hyperlink" Target="https://pbs.twimg.com/profile_banners/19541522/1483632468" TargetMode="External"/><Relationship Id="rId262" Type="http://schemas.openxmlformats.org/officeDocument/2006/relationships/hyperlink" Target="https://twitter.com/tradezer0" TargetMode="External"/><Relationship Id="rId2150" Type="http://schemas.openxmlformats.org/officeDocument/2006/relationships/hyperlink" Target="http://pbs.twimg.com/profile_images/1556498667/Postal-UM-web-2010_normal.jpg" TargetMode="External"/><Relationship Id="rId3201" Type="http://schemas.openxmlformats.org/officeDocument/2006/relationships/hyperlink" Target="https://pbs.twimg.com/profile_banners/56119890/1426094072" TargetMode="External"/><Relationship Id="rId5099" Type="http://schemas.openxmlformats.org/officeDocument/2006/relationships/hyperlink" Target="http://pbs.twimg.com/profile_images/822962299010850816/kr0wWIHV_normal.jpg" TargetMode="External"/><Relationship Id="rId122" Type="http://schemas.openxmlformats.org/officeDocument/2006/relationships/hyperlink" Target="http://pbs.twimg.com/profile_background_images/328512969/____322.jpg" TargetMode="External"/><Relationship Id="rId2010" Type="http://schemas.openxmlformats.org/officeDocument/2006/relationships/hyperlink" Target="http://pbs.twimg.com/profile_images/539472170385412096/RWJZlFZV_normal.png" TargetMode="External"/><Relationship Id="rId5166" Type="http://schemas.openxmlformats.org/officeDocument/2006/relationships/hyperlink" Target="http://pbs.twimg.com/profile_images/680845053053505536/U4c7ahxP_normal.jpg" TargetMode="External"/><Relationship Id="rId5373" Type="http://schemas.openxmlformats.org/officeDocument/2006/relationships/hyperlink" Target="https://twitter.com/japachon1" TargetMode="External"/><Relationship Id="rId5580" Type="http://schemas.openxmlformats.org/officeDocument/2006/relationships/hyperlink" Target="https://twitter.com/angelakroe" TargetMode="External"/><Relationship Id="rId6217" Type="http://schemas.openxmlformats.org/officeDocument/2006/relationships/hyperlink" Target="https://twitter.com/knitifine" TargetMode="External"/><Relationship Id="rId1569" Type="http://schemas.openxmlformats.org/officeDocument/2006/relationships/hyperlink" Target="http://pbs.twimg.com/profile_background_images/17875809/aguinha.jpg" TargetMode="External"/><Relationship Id="rId2967" Type="http://schemas.openxmlformats.org/officeDocument/2006/relationships/hyperlink" Target="https://pbs.twimg.com/profile_banners/333686560/1483580506" TargetMode="External"/><Relationship Id="rId4182" Type="http://schemas.openxmlformats.org/officeDocument/2006/relationships/hyperlink" Target="http://pbs.twimg.com/profile_background_images/814641175/1a378a20f0d578fb91e4ff1c8a72fbf9.png" TargetMode="External"/><Relationship Id="rId5026" Type="http://schemas.openxmlformats.org/officeDocument/2006/relationships/hyperlink" Target="http://pbs.twimg.com/profile_images/772125445093326849/75yuVdHG_normal.jpg" TargetMode="External"/><Relationship Id="rId5233" Type="http://schemas.openxmlformats.org/officeDocument/2006/relationships/hyperlink" Target="http://pbs.twimg.com/profile_images/829914766437187585/7v4sQPS8_normal.jpg" TargetMode="External"/><Relationship Id="rId5440" Type="http://schemas.openxmlformats.org/officeDocument/2006/relationships/hyperlink" Target="https://twitter.com/picturingpe" TargetMode="External"/><Relationship Id="rId939" Type="http://schemas.openxmlformats.org/officeDocument/2006/relationships/hyperlink" Target="https://twitter.com/shaunking" TargetMode="External"/><Relationship Id="rId1776" Type="http://schemas.openxmlformats.org/officeDocument/2006/relationships/hyperlink" Target="http://abs.twimg.com/images/themes/theme1/bg.png" TargetMode="External"/><Relationship Id="rId1983" Type="http://schemas.openxmlformats.org/officeDocument/2006/relationships/hyperlink" Target="http://pbs.twimg.com/profile_images/827489210290544641/X82avGOL_normal.jpg" TargetMode="External"/><Relationship Id="rId2827" Type="http://schemas.openxmlformats.org/officeDocument/2006/relationships/hyperlink" Target="http://t.co/DdphyPwjzG" TargetMode="External"/><Relationship Id="rId4042" Type="http://schemas.openxmlformats.org/officeDocument/2006/relationships/hyperlink" Target="http://pbs.twimg.com/profile_background_images/378800000081474049/a9060777825e6da8093570acf151147a.png" TargetMode="External"/><Relationship Id="rId68" Type="http://schemas.openxmlformats.org/officeDocument/2006/relationships/hyperlink" Target="https://pbs.twimg.com/profile_banners/4591687480/1451035884" TargetMode="External"/><Relationship Id="rId1429" Type="http://schemas.openxmlformats.org/officeDocument/2006/relationships/hyperlink" Target="https://pbs.twimg.com/profile_banners/249714925/1441324518" TargetMode="External"/><Relationship Id="rId1636" Type="http://schemas.openxmlformats.org/officeDocument/2006/relationships/hyperlink" Target="http://abs.twimg.com/images/themes/theme1/bg.png" TargetMode="External"/><Relationship Id="rId1843" Type="http://schemas.openxmlformats.org/officeDocument/2006/relationships/hyperlink" Target="http://pbs.twimg.com/profile_images/794970315193335808/YvHBPAM-_normal.jpg" TargetMode="External"/><Relationship Id="rId4999" Type="http://schemas.openxmlformats.org/officeDocument/2006/relationships/hyperlink" Target="http://pbs.twimg.com/profile_images/829821573716668416/pCXUYeSl_normal.jpg" TargetMode="External"/><Relationship Id="rId5300" Type="http://schemas.openxmlformats.org/officeDocument/2006/relationships/hyperlink" Target="http://pbs.twimg.com/profile_images/1153136670/madmen_icon_normal.jpg" TargetMode="External"/><Relationship Id="rId1703" Type="http://schemas.openxmlformats.org/officeDocument/2006/relationships/hyperlink" Target="http://abs.twimg.com/images/themes/theme1/bg.png" TargetMode="External"/><Relationship Id="rId1910" Type="http://schemas.openxmlformats.org/officeDocument/2006/relationships/hyperlink" Target="http://pbs.twimg.com/profile_images/827861385656799234/ILlStFJi_normal.jpg" TargetMode="External"/><Relationship Id="rId4859" Type="http://schemas.openxmlformats.org/officeDocument/2006/relationships/hyperlink" Target="http://pbs.twimg.com/profile_images/2110898415/Profil_normal.jpg" TargetMode="External"/><Relationship Id="rId3668" Type="http://schemas.openxmlformats.org/officeDocument/2006/relationships/hyperlink" Target="http://abs.twimg.com/images/themes/theme17/bg.gif" TargetMode="External"/><Relationship Id="rId3875" Type="http://schemas.openxmlformats.org/officeDocument/2006/relationships/hyperlink" Target="http://pbs.twimg.com/profile_background_images/457203257899618304/_iSzcUc0.png" TargetMode="External"/><Relationship Id="rId4719" Type="http://schemas.openxmlformats.org/officeDocument/2006/relationships/hyperlink" Target="http://pbs.twimg.com/profile_images/771817507392856064/7B0eGxcm_normal.jpg" TargetMode="External"/><Relationship Id="rId4926" Type="http://schemas.openxmlformats.org/officeDocument/2006/relationships/hyperlink" Target="http://pbs.twimg.com/profile_images/825862924258390017/2F4fsMOP_normal.jpg" TargetMode="External"/><Relationship Id="rId6074" Type="http://schemas.openxmlformats.org/officeDocument/2006/relationships/hyperlink" Target="https://twitter.com/rossbrittain" TargetMode="External"/><Relationship Id="rId589" Type="http://schemas.openxmlformats.org/officeDocument/2006/relationships/hyperlink" Target="http://pbs.twimg.com/profile_background_images/182220892/Gradient.jpg" TargetMode="External"/><Relationship Id="rId796" Type="http://schemas.openxmlformats.org/officeDocument/2006/relationships/hyperlink" Target="http://pbs.twimg.com/profile_images/3105933720/17bab587f151975ca4ae9f6a1cab7c56_normal.png" TargetMode="External"/><Relationship Id="rId2477" Type="http://schemas.openxmlformats.org/officeDocument/2006/relationships/hyperlink" Target="https://twitter.com/fluentiai" TargetMode="External"/><Relationship Id="rId2684" Type="http://schemas.openxmlformats.org/officeDocument/2006/relationships/hyperlink" Target="http://t.co/qi3s3iD8vc" TargetMode="External"/><Relationship Id="rId3528" Type="http://schemas.openxmlformats.org/officeDocument/2006/relationships/hyperlink" Target="https://pbs.twimg.com/profile_banners/5695632/1485968381" TargetMode="External"/><Relationship Id="rId3735" Type="http://schemas.openxmlformats.org/officeDocument/2006/relationships/hyperlink" Target="http://abs.twimg.com/images/themes/theme14/bg.gif" TargetMode="External"/><Relationship Id="rId5090" Type="http://schemas.openxmlformats.org/officeDocument/2006/relationships/hyperlink" Target="http://pbs.twimg.com/profile_images/806160317013180416/Yg-LAZIz_normal.jpg" TargetMode="External"/><Relationship Id="rId6141" Type="http://schemas.openxmlformats.org/officeDocument/2006/relationships/hyperlink" Target="https://twitter.com/dianamahmoud8" TargetMode="External"/><Relationship Id="rId449" Type="http://schemas.openxmlformats.org/officeDocument/2006/relationships/hyperlink" Target="https://pbs.twimg.com/profile_banners/9532792/1383754059" TargetMode="External"/><Relationship Id="rId656" Type="http://schemas.openxmlformats.org/officeDocument/2006/relationships/hyperlink" Target="http://pbs.twimg.com/profile_background_images/608445566/gcs2dyny5ps5ssxp4xts.jpeg" TargetMode="External"/><Relationship Id="rId863" Type="http://schemas.openxmlformats.org/officeDocument/2006/relationships/hyperlink" Target="https://twitter.com/smokieyob420" TargetMode="External"/><Relationship Id="rId1079" Type="http://schemas.openxmlformats.org/officeDocument/2006/relationships/hyperlink" Target="https://t.co/Z4ETN7FtuV" TargetMode="External"/><Relationship Id="rId1286" Type="http://schemas.openxmlformats.org/officeDocument/2006/relationships/hyperlink" Target="https://pbs.twimg.com/profile_banners/4579254377/1484675625" TargetMode="External"/><Relationship Id="rId1493" Type="http://schemas.openxmlformats.org/officeDocument/2006/relationships/hyperlink" Target="http://pbs.twimg.com/profile_background_images/435551251359465473/HuWDUhCP.png" TargetMode="External"/><Relationship Id="rId2337" Type="http://schemas.openxmlformats.org/officeDocument/2006/relationships/hyperlink" Target="https://twitter.com/jgsaxon" TargetMode="External"/><Relationship Id="rId2544" Type="http://schemas.openxmlformats.org/officeDocument/2006/relationships/hyperlink" Target="https://twitter.com/ilforddavescfc" TargetMode="External"/><Relationship Id="rId2891" Type="http://schemas.openxmlformats.org/officeDocument/2006/relationships/hyperlink" Target="https://t.co/5C52tpCfXj" TargetMode="External"/><Relationship Id="rId3942" Type="http://schemas.openxmlformats.org/officeDocument/2006/relationships/hyperlink" Target="http://pbs.twimg.com/profile_background_images/387394429/twilk_background_4ef4455386d06.jpg" TargetMode="External"/><Relationship Id="rId6001" Type="http://schemas.openxmlformats.org/officeDocument/2006/relationships/hyperlink" Target="https://twitter.com/kellymohreaton" TargetMode="External"/><Relationship Id="rId309" Type="http://schemas.openxmlformats.org/officeDocument/2006/relationships/hyperlink" Target="https://twitter.com/susansmith571" TargetMode="External"/><Relationship Id="rId516" Type="http://schemas.openxmlformats.org/officeDocument/2006/relationships/hyperlink" Target="https://pbs.twimg.com/profile_banners/1016538859/1453793780" TargetMode="External"/><Relationship Id="rId1146" Type="http://schemas.openxmlformats.org/officeDocument/2006/relationships/hyperlink" Target="https://pbs.twimg.com/profile_banners/2960009571/1420369509" TargetMode="External"/><Relationship Id="rId2751" Type="http://schemas.openxmlformats.org/officeDocument/2006/relationships/hyperlink" Target="https://t.co/gcv9ZmfbvL" TargetMode="External"/><Relationship Id="rId3802" Type="http://schemas.openxmlformats.org/officeDocument/2006/relationships/hyperlink" Target="http://abs.twimg.com/images/themes/theme1/bg.png" TargetMode="External"/><Relationship Id="rId723" Type="http://schemas.openxmlformats.org/officeDocument/2006/relationships/hyperlink" Target="http://pbs.twimg.com/profile_images/825713399489261571/oB_4DNwX_normal.jpg" TargetMode="External"/><Relationship Id="rId930" Type="http://schemas.openxmlformats.org/officeDocument/2006/relationships/hyperlink" Target="https://twitter.com/acreativemuggle" TargetMode="External"/><Relationship Id="rId1006" Type="http://schemas.openxmlformats.org/officeDocument/2006/relationships/hyperlink" Target="https://t.co/NWIZcFoqet" TargetMode="External"/><Relationship Id="rId1353" Type="http://schemas.openxmlformats.org/officeDocument/2006/relationships/hyperlink" Target="https://pbs.twimg.com/profile_banners/764364181013405696/1485612407" TargetMode="External"/><Relationship Id="rId1560" Type="http://schemas.openxmlformats.org/officeDocument/2006/relationships/hyperlink" Target="http://abs.twimg.com/images/themes/theme1/bg.png" TargetMode="External"/><Relationship Id="rId2404" Type="http://schemas.openxmlformats.org/officeDocument/2006/relationships/hyperlink" Target="https://twitter.com/joyannreid" TargetMode="External"/><Relationship Id="rId2611" Type="http://schemas.openxmlformats.org/officeDocument/2006/relationships/hyperlink" Target="https://t.co/4NOOoWwDsS" TargetMode="External"/><Relationship Id="rId5767" Type="http://schemas.openxmlformats.org/officeDocument/2006/relationships/hyperlink" Target="https://twitter.com/_alfre_" TargetMode="External"/><Relationship Id="rId5974" Type="http://schemas.openxmlformats.org/officeDocument/2006/relationships/hyperlink" Target="https://twitter.com/haroldoverdinke" TargetMode="External"/><Relationship Id="rId1213" Type="http://schemas.openxmlformats.org/officeDocument/2006/relationships/hyperlink" Target="https://pbs.twimg.com/profile_banners/803405380755877888/1486140726" TargetMode="External"/><Relationship Id="rId1420" Type="http://schemas.openxmlformats.org/officeDocument/2006/relationships/hyperlink" Target="https://pbs.twimg.com/profile_banners/56245737/1438898109" TargetMode="External"/><Relationship Id="rId4369" Type="http://schemas.openxmlformats.org/officeDocument/2006/relationships/hyperlink" Target="http://abs.twimg.com/images/themes/theme10/bg.gif" TargetMode="External"/><Relationship Id="rId4576" Type="http://schemas.openxmlformats.org/officeDocument/2006/relationships/hyperlink" Target="http://pbs.twimg.com/profile_images/399234971/TX_1bt_normal.png" TargetMode="External"/><Relationship Id="rId4783" Type="http://schemas.openxmlformats.org/officeDocument/2006/relationships/hyperlink" Target="http://pbs.twimg.com/profile_images/652557014657183744/LS6HPeQL_normal.jpg" TargetMode="External"/><Relationship Id="rId4990" Type="http://schemas.openxmlformats.org/officeDocument/2006/relationships/hyperlink" Target="http://pbs.twimg.com/profile_images/711914214466699264/9ZM5SUsC_normal.jpg" TargetMode="External"/><Relationship Id="rId5627" Type="http://schemas.openxmlformats.org/officeDocument/2006/relationships/hyperlink" Target="https://twitter.com/guykawasaki" TargetMode="External"/><Relationship Id="rId5834" Type="http://schemas.openxmlformats.org/officeDocument/2006/relationships/hyperlink" Target="https://twitter.com/eliotacohen" TargetMode="External"/><Relationship Id="rId3178" Type="http://schemas.openxmlformats.org/officeDocument/2006/relationships/hyperlink" Target="https://pbs.twimg.com/profile_banners/476396870/1471211597" TargetMode="External"/><Relationship Id="rId3385" Type="http://schemas.openxmlformats.org/officeDocument/2006/relationships/hyperlink" Target="https://pbs.twimg.com/profile_banners/72230140/1486185314" TargetMode="External"/><Relationship Id="rId3592" Type="http://schemas.openxmlformats.org/officeDocument/2006/relationships/hyperlink" Target="https://pbs.twimg.com/profile_banners/777311495264710656/1474175635" TargetMode="External"/><Relationship Id="rId4229" Type="http://schemas.openxmlformats.org/officeDocument/2006/relationships/hyperlink" Target="http://pbs.twimg.com/profile_background_images/447825565756559360/275LaD-L.jpeg" TargetMode="External"/><Relationship Id="rId4436" Type="http://schemas.openxmlformats.org/officeDocument/2006/relationships/hyperlink" Target="http://abs.twimg.com/images/themes/theme1/bg.png" TargetMode="External"/><Relationship Id="rId4643" Type="http://schemas.openxmlformats.org/officeDocument/2006/relationships/hyperlink" Target="http://pbs.twimg.com/profile_images/797039654499393537/9tbBzZ-o_normal.jpg" TargetMode="External"/><Relationship Id="rId4850" Type="http://schemas.openxmlformats.org/officeDocument/2006/relationships/hyperlink" Target="http://pbs.twimg.com/profile_images/822412420387897344/O6KUMSbm_normal.jpg" TargetMode="External"/><Relationship Id="rId5901" Type="http://schemas.openxmlformats.org/officeDocument/2006/relationships/hyperlink" Target="https://twitter.com/ldupc3" TargetMode="External"/><Relationship Id="rId2194" Type="http://schemas.openxmlformats.org/officeDocument/2006/relationships/hyperlink" Target="https://twitter.com/ppocampos" TargetMode="External"/><Relationship Id="rId3038" Type="http://schemas.openxmlformats.org/officeDocument/2006/relationships/hyperlink" Target="https://pbs.twimg.com/profile_banners/117743669/1479484562" TargetMode="External"/><Relationship Id="rId3245" Type="http://schemas.openxmlformats.org/officeDocument/2006/relationships/hyperlink" Target="https://pbs.twimg.com/profile_banners/468077891/1431455769" TargetMode="External"/><Relationship Id="rId3452" Type="http://schemas.openxmlformats.org/officeDocument/2006/relationships/hyperlink" Target="https://pbs.twimg.com/profile_banners/809266810403098624/1481792158" TargetMode="External"/><Relationship Id="rId4503" Type="http://schemas.openxmlformats.org/officeDocument/2006/relationships/hyperlink" Target="http://pbs.twimg.com/profile_images/765253193349599233/NCbUBtA0_normal.jpg" TargetMode="External"/><Relationship Id="rId4710" Type="http://schemas.openxmlformats.org/officeDocument/2006/relationships/hyperlink" Target="http://pbs.twimg.com/profile_images/686256431532621824/zEQxADF9_normal.png" TargetMode="External"/><Relationship Id="rId166" Type="http://schemas.openxmlformats.org/officeDocument/2006/relationships/hyperlink" Target="http://abs.twimg.com/images/themes/theme15/bg.png" TargetMode="External"/><Relationship Id="rId373" Type="http://schemas.openxmlformats.org/officeDocument/2006/relationships/hyperlink" Target="http://t.co/4aYbUuAeSh" TargetMode="External"/><Relationship Id="rId580" Type="http://schemas.openxmlformats.org/officeDocument/2006/relationships/hyperlink" Target="http://abs.twimg.com/images/themes/theme1/bg.png" TargetMode="External"/><Relationship Id="rId2054" Type="http://schemas.openxmlformats.org/officeDocument/2006/relationships/hyperlink" Target="http://pbs.twimg.com/profile_images/820331690744680449/yX3l-AEo_normal.jpg" TargetMode="External"/><Relationship Id="rId2261" Type="http://schemas.openxmlformats.org/officeDocument/2006/relationships/hyperlink" Target="https://twitter.com/474_703" TargetMode="External"/><Relationship Id="rId3105" Type="http://schemas.openxmlformats.org/officeDocument/2006/relationships/hyperlink" Target="https://pbs.twimg.com/profile_banners/1197201529/1485917306" TargetMode="External"/><Relationship Id="rId3312" Type="http://schemas.openxmlformats.org/officeDocument/2006/relationships/hyperlink" Target="https://pbs.twimg.com/profile_banners/123327472/1484720732" TargetMode="External"/><Relationship Id="rId233" Type="http://schemas.openxmlformats.org/officeDocument/2006/relationships/hyperlink" Target="http://pbs.twimg.com/profile_images/651932208433917953/rZ6wV8i2_normal.jpg" TargetMode="External"/><Relationship Id="rId440" Type="http://schemas.openxmlformats.org/officeDocument/2006/relationships/hyperlink" Target="https://pbs.twimg.com/profile_banners/475158308/1462425037" TargetMode="External"/><Relationship Id="rId1070" Type="http://schemas.openxmlformats.org/officeDocument/2006/relationships/hyperlink" Target="https://t.co/L3PlaUxlMW" TargetMode="External"/><Relationship Id="rId2121" Type="http://schemas.openxmlformats.org/officeDocument/2006/relationships/hyperlink" Target="http://pbs.twimg.com/profile_images/779854937052286976/P_o56LLr_normal.jpg" TargetMode="External"/><Relationship Id="rId5277" Type="http://schemas.openxmlformats.org/officeDocument/2006/relationships/hyperlink" Target="http://pbs.twimg.com/profile_images/691419544/the_eco_honey_normal.jpg" TargetMode="External"/><Relationship Id="rId5484" Type="http://schemas.openxmlformats.org/officeDocument/2006/relationships/hyperlink" Target="https://twitter.com/maidebrah" TargetMode="External"/><Relationship Id="rId300" Type="http://schemas.openxmlformats.org/officeDocument/2006/relationships/hyperlink" Target="https://twitter.com/holfl465" TargetMode="External"/><Relationship Id="rId4086" Type="http://schemas.openxmlformats.org/officeDocument/2006/relationships/hyperlink" Target="http://abs.twimg.com/images/themes/theme1/bg.png" TargetMode="External"/><Relationship Id="rId5137" Type="http://schemas.openxmlformats.org/officeDocument/2006/relationships/hyperlink" Target="http://pbs.twimg.com/profile_images/829133294864306176/Uy40CRsB_normal.jpg" TargetMode="External"/><Relationship Id="rId5691" Type="http://schemas.openxmlformats.org/officeDocument/2006/relationships/hyperlink" Target="https://twitter.com/unclerocky1" TargetMode="External"/><Relationship Id="rId1887" Type="http://schemas.openxmlformats.org/officeDocument/2006/relationships/hyperlink" Target="http://pbs.twimg.com/profile_images/808690837102194688/8E62etTI_normal.jpg" TargetMode="External"/><Relationship Id="rId2938" Type="http://schemas.openxmlformats.org/officeDocument/2006/relationships/hyperlink" Target="https://t.co/qICyVMaVNV" TargetMode="External"/><Relationship Id="rId4293" Type="http://schemas.openxmlformats.org/officeDocument/2006/relationships/hyperlink" Target="http://pbs.twimg.com/profile_background_images/442805285531299840/A2M_Zt2X.jpeg" TargetMode="External"/><Relationship Id="rId5344" Type="http://schemas.openxmlformats.org/officeDocument/2006/relationships/hyperlink" Target="https://twitter.com/susummerhlcks" TargetMode="External"/><Relationship Id="rId5551" Type="http://schemas.openxmlformats.org/officeDocument/2006/relationships/hyperlink" Target="https://twitter.com/lorrayneslgh" TargetMode="External"/><Relationship Id="rId1747" Type="http://schemas.openxmlformats.org/officeDocument/2006/relationships/hyperlink" Target="http://abs.twimg.com/images/themes/theme1/bg.png" TargetMode="External"/><Relationship Id="rId1954" Type="http://schemas.openxmlformats.org/officeDocument/2006/relationships/hyperlink" Target="http://pbs.twimg.com/profile_images/2646006767/abe304c159000fc2def5b08db66eb7c2_normal.jpeg" TargetMode="External"/><Relationship Id="rId4153" Type="http://schemas.openxmlformats.org/officeDocument/2006/relationships/hyperlink" Target="http://abs.twimg.com/images/themes/theme1/bg.png" TargetMode="External"/><Relationship Id="rId4360" Type="http://schemas.openxmlformats.org/officeDocument/2006/relationships/hyperlink" Target="http://abs.twimg.com/images/themes/theme14/bg.gif" TargetMode="External"/><Relationship Id="rId5204" Type="http://schemas.openxmlformats.org/officeDocument/2006/relationships/hyperlink" Target="http://pbs.twimg.com/profile_images/821311818429857792/eNOyg635_normal.jpg" TargetMode="External"/><Relationship Id="rId5411" Type="http://schemas.openxmlformats.org/officeDocument/2006/relationships/hyperlink" Target="https://twitter.com/serkanacar007" TargetMode="External"/><Relationship Id="rId39" Type="http://schemas.openxmlformats.org/officeDocument/2006/relationships/hyperlink" Target="http://t.co/JsejDjgqPZ" TargetMode="External"/><Relationship Id="rId1607" Type="http://schemas.openxmlformats.org/officeDocument/2006/relationships/hyperlink" Target="http://abs.twimg.com/images/themes/theme1/bg.png" TargetMode="External"/><Relationship Id="rId1814" Type="http://schemas.openxmlformats.org/officeDocument/2006/relationships/hyperlink" Target="http://pbs.twimg.com/profile_images/542862059785179136/3PikqglW_normal.jpeg" TargetMode="External"/><Relationship Id="rId4013" Type="http://schemas.openxmlformats.org/officeDocument/2006/relationships/hyperlink" Target="http://abs.twimg.com/images/themes/theme1/bg.png" TargetMode="External"/><Relationship Id="rId4220" Type="http://schemas.openxmlformats.org/officeDocument/2006/relationships/hyperlink" Target="http://pbs.twimg.com/profile_background_images/378800000180680020/OaD4UNZu.jpeg" TargetMode="External"/><Relationship Id="rId3779" Type="http://schemas.openxmlformats.org/officeDocument/2006/relationships/hyperlink" Target="http://pbs.twimg.com/profile_background_images/8644121/twitterbg.jpg" TargetMode="External"/><Relationship Id="rId6185" Type="http://schemas.openxmlformats.org/officeDocument/2006/relationships/hyperlink" Target="https://twitter.com/cubillos77" TargetMode="External"/><Relationship Id="rId2588" Type="http://schemas.openxmlformats.org/officeDocument/2006/relationships/hyperlink" Target="http://t.co/THwtnNR9Wy" TargetMode="External"/><Relationship Id="rId3986" Type="http://schemas.openxmlformats.org/officeDocument/2006/relationships/hyperlink" Target="http://pbs.twimg.com/profile_background_images/139475564/diego_y_Sara.jpg" TargetMode="External"/><Relationship Id="rId6045" Type="http://schemas.openxmlformats.org/officeDocument/2006/relationships/hyperlink" Target="https://twitter.com/nikougly" TargetMode="External"/><Relationship Id="rId6252" Type="http://schemas.openxmlformats.org/officeDocument/2006/relationships/comments" Target="../comments2.xml"/><Relationship Id="rId1397" Type="http://schemas.openxmlformats.org/officeDocument/2006/relationships/hyperlink" Target="https://pbs.twimg.com/profile_banners/475385338/1444664648" TargetMode="External"/><Relationship Id="rId2795" Type="http://schemas.openxmlformats.org/officeDocument/2006/relationships/hyperlink" Target="https://t.co/QgpzWjamUd" TargetMode="External"/><Relationship Id="rId3639" Type="http://schemas.openxmlformats.org/officeDocument/2006/relationships/hyperlink" Target="https://pbs.twimg.com/profile_banners/2881636578/1480484377" TargetMode="External"/><Relationship Id="rId3846" Type="http://schemas.openxmlformats.org/officeDocument/2006/relationships/hyperlink" Target="http://abs.twimg.com/images/themes/theme4/bg.gif" TargetMode="External"/><Relationship Id="rId5061" Type="http://schemas.openxmlformats.org/officeDocument/2006/relationships/hyperlink" Target="http://pbs.twimg.com/profile_images/824250282083094529/qcStYA6I_normal.jpg" TargetMode="External"/><Relationship Id="rId6112" Type="http://schemas.openxmlformats.org/officeDocument/2006/relationships/hyperlink" Target="https://twitter.com/maspalomasahora" TargetMode="External"/><Relationship Id="rId767" Type="http://schemas.openxmlformats.org/officeDocument/2006/relationships/hyperlink" Target="http://pbs.twimg.com/profile_images/810376398229663744/U3nX_3vj_normal.jpg" TargetMode="External"/><Relationship Id="rId974" Type="http://schemas.openxmlformats.org/officeDocument/2006/relationships/hyperlink" Target="https://t.co/ooRL31qYXn" TargetMode="External"/><Relationship Id="rId2448" Type="http://schemas.openxmlformats.org/officeDocument/2006/relationships/hyperlink" Target="https://twitter.com/bjcalvillo" TargetMode="External"/><Relationship Id="rId2655" Type="http://schemas.openxmlformats.org/officeDocument/2006/relationships/hyperlink" Target="http://t.co/uoVtgp6m4Z" TargetMode="External"/><Relationship Id="rId2862" Type="http://schemas.openxmlformats.org/officeDocument/2006/relationships/hyperlink" Target="http://t.co/aGjC4o2qu9" TargetMode="External"/><Relationship Id="rId3706" Type="http://schemas.openxmlformats.org/officeDocument/2006/relationships/hyperlink" Target="http://abs.twimg.com/images/themes/theme1/bg.png" TargetMode="External"/><Relationship Id="rId3913" Type="http://schemas.openxmlformats.org/officeDocument/2006/relationships/hyperlink" Target="http://pbs.twimg.com/profile_background_images/563376475554848769/auW4GihY.jpeg" TargetMode="External"/><Relationship Id="rId627" Type="http://schemas.openxmlformats.org/officeDocument/2006/relationships/hyperlink" Target="http://pbs.twimg.com/profile_background_images/255939997/twitter_lmfr.jpg" TargetMode="External"/><Relationship Id="rId834" Type="http://schemas.openxmlformats.org/officeDocument/2006/relationships/hyperlink" Target="https://twitter.com/amstutzchristin" TargetMode="External"/><Relationship Id="rId1257" Type="http://schemas.openxmlformats.org/officeDocument/2006/relationships/hyperlink" Target="https://pbs.twimg.com/profile_banners/1078268053/1376698131" TargetMode="External"/><Relationship Id="rId1464" Type="http://schemas.openxmlformats.org/officeDocument/2006/relationships/hyperlink" Target="http://pbs.twimg.com/profile_background_images/513294362730450944/-5RKEAYL.jpeg" TargetMode="External"/><Relationship Id="rId1671" Type="http://schemas.openxmlformats.org/officeDocument/2006/relationships/hyperlink" Target="http://pbs.twimg.com/profile_background_images/657375336/je4vbo7hb1kj0w4t2u29.jpeg" TargetMode="External"/><Relationship Id="rId2308" Type="http://schemas.openxmlformats.org/officeDocument/2006/relationships/hyperlink" Target="https://twitter.com/juanbaylac" TargetMode="External"/><Relationship Id="rId2515" Type="http://schemas.openxmlformats.org/officeDocument/2006/relationships/hyperlink" Target="https://twitter.com/ldiamond39" TargetMode="External"/><Relationship Id="rId2722" Type="http://schemas.openxmlformats.org/officeDocument/2006/relationships/hyperlink" Target="https://t.co/jhbVrIGPxY" TargetMode="External"/><Relationship Id="rId5878" Type="http://schemas.openxmlformats.org/officeDocument/2006/relationships/hyperlink" Target="https://twitter.com/thelewjd" TargetMode="External"/><Relationship Id="rId901" Type="http://schemas.openxmlformats.org/officeDocument/2006/relationships/hyperlink" Target="https://twitter.com/foreignpolicy" TargetMode="External"/><Relationship Id="rId1117" Type="http://schemas.openxmlformats.org/officeDocument/2006/relationships/hyperlink" Target="http://t.co/CpfGqPLYKl" TargetMode="External"/><Relationship Id="rId1324" Type="http://schemas.openxmlformats.org/officeDocument/2006/relationships/hyperlink" Target="https://pbs.twimg.com/profile_banners/21399972/1353329014" TargetMode="External"/><Relationship Id="rId1531" Type="http://schemas.openxmlformats.org/officeDocument/2006/relationships/hyperlink" Target="http://abs.twimg.com/images/themes/theme1/bg.png" TargetMode="External"/><Relationship Id="rId4687" Type="http://schemas.openxmlformats.org/officeDocument/2006/relationships/hyperlink" Target="http://pbs.twimg.com/profile_images/813799625647853568/SXMoN2ie_normal.jpg" TargetMode="External"/><Relationship Id="rId4894" Type="http://schemas.openxmlformats.org/officeDocument/2006/relationships/hyperlink" Target="http://pbs.twimg.com/profile_images/767729256059310081/IvNjd27t_normal.jpg" TargetMode="External"/><Relationship Id="rId5738" Type="http://schemas.openxmlformats.org/officeDocument/2006/relationships/hyperlink" Target="https://twitter.com/vorgon6" TargetMode="External"/><Relationship Id="rId5945" Type="http://schemas.openxmlformats.org/officeDocument/2006/relationships/hyperlink" Target="https://twitter.com/schaeferhessen" TargetMode="External"/><Relationship Id="rId30" Type="http://schemas.openxmlformats.org/officeDocument/2006/relationships/hyperlink" Target="https://t.co/43vFYUyqAn" TargetMode="External"/><Relationship Id="rId3289" Type="http://schemas.openxmlformats.org/officeDocument/2006/relationships/hyperlink" Target="https://pbs.twimg.com/profile_banners/55919026/1470788128" TargetMode="External"/><Relationship Id="rId3496" Type="http://schemas.openxmlformats.org/officeDocument/2006/relationships/hyperlink" Target="https://pbs.twimg.com/profile_banners/14326874/1428393120" TargetMode="External"/><Relationship Id="rId4547" Type="http://schemas.openxmlformats.org/officeDocument/2006/relationships/hyperlink" Target="http://pbs.twimg.com/profile_images/421413599441981441/GMZ5UIRl_normal.jpeg" TargetMode="External"/><Relationship Id="rId4754" Type="http://schemas.openxmlformats.org/officeDocument/2006/relationships/hyperlink" Target="http://pbs.twimg.com/profile_images/1865374492/prof1_normal.JPG" TargetMode="External"/><Relationship Id="rId2098" Type="http://schemas.openxmlformats.org/officeDocument/2006/relationships/hyperlink" Target="http://pbs.twimg.com/profile_images/779845106232729601/rBVo4BhN_normal.jpg" TargetMode="External"/><Relationship Id="rId3149" Type="http://schemas.openxmlformats.org/officeDocument/2006/relationships/hyperlink" Target="https://pbs.twimg.com/profile_banners/813411450/1403125565" TargetMode="External"/><Relationship Id="rId3356" Type="http://schemas.openxmlformats.org/officeDocument/2006/relationships/hyperlink" Target="https://pbs.twimg.com/profile_banners/227517044/1476117152" TargetMode="External"/><Relationship Id="rId3563" Type="http://schemas.openxmlformats.org/officeDocument/2006/relationships/hyperlink" Target="https://pbs.twimg.com/profile_banners/2737212944/1485740122" TargetMode="External"/><Relationship Id="rId4407" Type="http://schemas.openxmlformats.org/officeDocument/2006/relationships/hyperlink" Target="http://abs.twimg.com/images/themes/theme1/bg.png" TargetMode="External"/><Relationship Id="rId4961" Type="http://schemas.openxmlformats.org/officeDocument/2006/relationships/hyperlink" Target="http://pbs.twimg.com/profile_images/814627980559417344/vuqHc85w_normal.jpg" TargetMode="External"/><Relationship Id="rId5805" Type="http://schemas.openxmlformats.org/officeDocument/2006/relationships/hyperlink" Target="https://twitter.com/ep_medios" TargetMode="External"/><Relationship Id="rId277" Type="http://schemas.openxmlformats.org/officeDocument/2006/relationships/hyperlink" Target="https://twitter.com/ofuxico_oficial" TargetMode="External"/><Relationship Id="rId484" Type="http://schemas.openxmlformats.org/officeDocument/2006/relationships/hyperlink" Target="https://pbs.twimg.com/profile_banners/815912285529116672/1483413071" TargetMode="External"/><Relationship Id="rId2165" Type="http://schemas.openxmlformats.org/officeDocument/2006/relationships/hyperlink" Target="http://pbs.twimg.com/profile_images/490677183610757121/kL9aSh2j_normal.jpeg" TargetMode="External"/><Relationship Id="rId3009" Type="http://schemas.openxmlformats.org/officeDocument/2006/relationships/hyperlink" Target="https://pbs.twimg.com/profile_banners/2976638861/1442104325" TargetMode="External"/><Relationship Id="rId3216" Type="http://schemas.openxmlformats.org/officeDocument/2006/relationships/hyperlink" Target="https://pbs.twimg.com/profile_banners/2467565366/1399065653" TargetMode="External"/><Relationship Id="rId3770" Type="http://schemas.openxmlformats.org/officeDocument/2006/relationships/hyperlink" Target="http://abs.twimg.com/images/themes/theme4/bg.gif" TargetMode="External"/><Relationship Id="rId4614" Type="http://schemas.openxmlformats.org/officeDocument/2006/relationships/hyperlink" Target="http://pbs.twimg.com/profile_images/829823999169404930/bC3nQOkL_normal.jpg" TargetMode="External"/><Relationship Id="rId4821" Type="http://schemas.openxmlformats.org/officeDocument/2006/relationships/hyperlink" Target="http://pbs.twimg.com/profile_images/749563671194374145/TCr-JdXq_normal.jpg" TargetMode="External"/><Relationship Id="rId137" Type="http://schemas.openxmlformats.org/officeDocument/2006/relationships/hyperlink" Target="http://abs.twimg.com/images/themes/theme1/bg.png" TargetMode="External"/><Relationship Id="rId344" Type="http://schemas.openxmlformats.org/officeDocument/2006/relationships/hyperlink" Target="http://t.co/IW9Jo5MXdE" TargetMode="External"/><Relationship Id="rId691" Type="http://schemas.openxmlformats.org/officeDocument/2006/relationships/hyperlink" Target="http://pbs.twimg.com/profile_images/1798360870/image_normal.jpg" TargetMode="External"/><Relationship Id="rId2025" Type="http://schemas.openxmlformats.org/officeDocument/2006/relationships/hyperlink" Target="http://pbs.twimg.com/profile_images/695376771659624448/_zb3PeUO_normal.jpg" TargetMode="External"/><Relationship Id="rId2372" Type="http://schemas.openxmlformats.org/officeDocument/2006/relationships/hyperlink" Target="https://twitter.com/helenkennedy" TargetMode="External"/><Relationship Id="rId3423" Type="http://schemas.openxmlformats.org/officeDocument/2006/relationships/hyperlink" Target="https://pbs.twimg.com/profile_banners/18774524/1476088988" TargetMode="External"/><Relationship Id="rId3630" Type="http://schemas.openxmlformats.org/officeDocument/2006/relationships/hyperlink" Target="https://pbs.twimg.com/profile_banners/3286454634/1438107490" TargetMode="External"/><Relationship Id="rId551" Type="http://schemas.openxmlformats.org/officeDocument/2006/relationships/hyperlink" Target="http://abs.twimg.com/images/themes/theme4/bg.gif" TargetMode="External"/><Relationship Id="rId1181" Type="http://schemas.openxmlformats.org/officeDocument/2006/relationships/hyperlink" Target="https://pbs.twimg.com/profile_banners/473472787/1484945275" TargetMode="External"/><Relationship Id="rId2232" Type="http://schemas.openxmlformats.org/officeDocument/2006/relationships/hyperlink" Target="https://twitter.com/drugproblem" TargetMode="External"/><Relationship Id="rId5388" Type="http://schemas.openxmlformats.org/officeDocument/2006/relationships/hyperlink" Target="https://twitter.com/josemorah" TargetMode="External"/><Relationship Id="rId5595" Type="http://schemas.openxmlformats.org/officeDocument/2006/relationships/hyperlink" Target="https://twitter.com/jesssargus" TargetMode="External"/><Relationship Id="rId204" Type="http://schemas.openxmlformats.org/officeDocument/2006/relationships/hyperlink" Target="http://pbs.twimg.com/profile_images/558573226423353344/Xjj7p4qe_normal.jpeg" TargetMode="External"/><Relationship Id="rId411" Type="http://schemas.openxmlformats.org/officeDocument/2006/relationships/hyperlink" Target="https://t.co/ifAFtjJOgz" TargetMode="External"/><Relationship Id="rId1041" Type="http://schemas.openxmlformats.org/officeDocument/2006/relationships/hyperlink" Target="https://t.co/86yY1hDRuD" TargetMode="External"/><Relationship Id="rId1998" Type="http://schemas.openxmlformats.org/officeDocument/2006/relationships/hyperlink" Target="http://pbs.twimg.com/profile_images/817162384167071745/2MZmPiYG_normal.jpg" TargetMode="External"/><Relationship Id="rId4197" Type="http://schemas.openxmlformats.org/officeDocument/2006/relationships/hyperlink" Target="http://abs.twimg.com/images/themes/theme10/bg.gif" TargetMode="External"/><Relationship Id="rId5248" Type="http://schemas.openxmlformats.org/officeDocument/2006/relationships/hyperlink" Target="http://pbs.twimg.com/profile_images/820199205247414272/kD5W0EbD_normal.jpg" TargetMode="External"/><Relationship Id="rId5455" Type="http://schemas.openxmlformats.org/officeDocument/2006/relationships/hyperlink" Target="https://twitter.com/raztazzz" TargetMode="External"/><Relationship Id="rId5662" Type="http://schemas.openxmlformats.org/officeDocument/2006/relationships/hyperlink" Target="https://twitter.com/yisucrist" TargetMode="External"/><Relationship Id="rId1858" Type="http://schemas.openxmlformats.org/officeDocument/2006/relationships/hyperlink" Target="http://pbs.twimg.com/profile_images/813159082035150852/kUjCdh0p_normal.jpg" TargetMode="External"/><Relationship Id="rId4057" Type="http://schemas.openxmlformats.org/officeDocument/2006/relationships/hyperlink" Target="http://abs.twimg.com/images/themes/theme10/bg.gif" TargetMode="External"/><Relationship Id="rId4264" Type="http://schemas.openxmlformats.org/officeDocument/2006/relationships/hyperlink" Target="http://abs.twimg.com/images/themes/theme10/bg.gif" TargetMode="External"/><Relationship Id="rId4471" Type="http://schemas.openxmlformats.org/officeDocument/2006/relationships/hyperlink" Target="http://pbs.twimg.com/profile_images/591815640345772032/hI3-6OEi_normal.jpg" TargetMode="External"/><Relationship Id="rId5108" Type="http://schemas.openxmlformats.org/officeDocument/2006/relationships/hyperlink" Target="http://pbs.twimg.com/profile_images/765256261881528320/Bk6h9emT_normal.jpg" TargetMode="External"/><Relationship Id="rId5315" Type="http://schemas.openxmlformats.org/officeDocument/2006/relationships/hyperlink" Target="http://pbs.twimg.com/profile_images/816712341572222976/Iq2We2S-_normal.jpg" TargetMode="External"/><Relationship Id="rId5522" Type="http://schemas.openxmlformats.org/officeDocument/2006/relationships/hyperlink" Target="https://twitter.com/msousa1980" TargetMode="External"/><Relationship Id="rId2909" Type="http://schemas.openxmlformats.org/officeDocument/2006/relationships/hyperlink" Target="https://t.co/9D0bO07c8J" TargetMode="External"/><Relationship Id="rId3073" Type="http://schemas.openxmlformats.org/officeDocument/2006/relationships/hyperlink" Target="https://pbs.twimg.com/profile_banners/9570042/1450562329" TargetMode="External"/><Relationship Id="rId3280" Type="http://schemas.openxmlformats.org/officeDocument/2006/relationships/hyperlink" Target="https://pbs.twimg.com/profile_banners/19576287/1421864066" TargetMode="External"/><Relationship Id="rId4124" Type="http://schemas.openxmlformats.org/officeDocument/2006/relationships/hyperlink" Target="http://abs.twimg.com/images/themes/theme1/bg.png" TargetMode="External"/><Relationship Id="rId4331" Type="http://schemas.openxmlformats.org/officeDocument/2006/relationships/hyperlink" Target="http://abs.twimg.com/images/themes/theme1/bg.png" TargetMode="External"/><Relationship Id="rId1718" Type="http://schemas.openxmlformats.org/officeDocument/2006/relationships/hyperlink" Target="http://abs.twimg.com/images/themes/theme1/bg.png" TargetMode="External"/><Relationship Id="rId1925" Type="http://schemas.openxmlformats.org/officeDocument/2006/relationships/hyperlink" Target="http://abs.twimg.com/sticky/default_profile_images/default_profile_4_normal.png" TargetMode="External"/><Relationship Id="rId3140" Type="http://schemas.openxmlformats.org/officeDocument/2006/relationships/hyperlink" Target="https://pbs.twimg.com/profile_banners/760106731741388800/1480500983" TargetMode="External"/><Relationship Id="rId6089" Type="http://schemas.openxmlformats.org/officeDocument/2006/relationships/hyperlink" Target="https://twitter.com/buzzfeed" TargetMode="External"/><Relationship Id="rId6156" Type="http://schemas.openxmlformats.org/officeDocument/2006/relationships/hyperlink" Target="https://twitter.com/chichikookiie" TargetMode="External"/><Relationship Id="rId2699" Type="http://schemas.openxmlformats.org/officeDocument/2006/relationships/hyperlink" Target="https://t.co/wdQeUGi5Fp" TargetMode="External"/><Relationship Id="rId3000" Type="http://schemas.openxmlformats.org/officeDocument/2006/relationships/hyperlink" Target="https://pbs.twimg.com/profile_banners/18490949/1466300551" TargetMode="External"/><Relationship Id="rId3957" Type="http://schemas.openxmlformats.org/officeDocument/2006/relationships/hyperlink" Target="http://abs.twimg.com/images/themes/theme1/bg.png" TargetMode="External"/><Relationship Id="rId878" Type="http://schemas.openxmlformats.org/officeDocument/2006/relationships/hyperlink" Target="https://twitter.com/tottenbill" TargetMode="External"/><Relationship Id="rId2559" Type="http://schemas.openxmlformats.org/officeDocument/2006/relationships/hyperlink" Target="https://twitter.com/nytimes" TargetMode="External"/><Relationship Id="rId2766" Type="http://schemas.openxmlformats.org/officeDocument/2006/relationships/hyperlink" Target="http://t.co/a2NGoLsuep" TargetMode="External"/><Relationship Id="rId2973" Type="http://schemas.openxmlformats.org/officeDocument/2006/relationships/hyperlink" Target="https://pbs.twimg.com/profile_banners/605827273/1393711439" TargetMode="External"/><Relationship Id="rId3817" Type="http://schemas.openxmlformats.org/officeDocument/2006/relationships/hyperlink" Target="http://pbs.twimg.com/profile_background_images/705217674901454848/v86noynB.jpg" TargetMode="External"/><Relationship Id="rId5172" Type="http://schemas.openxmlformats.org/officeDocument/2006/relationships/hyperlink" Target="http://pbs.twimg.com/profile_images/655915227649695744/zS4ccOjt_normal.jpg" TargetMode="External"/><Relationship Id="rId6016" Type="http://schemas.openxmlformats.org/officeDocument/2006/relationships/hyperlink" Target="https://twitter.com/matrbl" TargetMode="External"/><Relationship Id="rId6223" Type="http://schemas.openxmlformats.org/officeDocument/2006/relationships/hyperlink" Target="https://twitter.com/loveis_nomyth" TargetMode="External"/><Relationship Id="rId738" Type="http://schemas.openxmlformats.org/officeDocument/2006/relationships/hyperlink" Target="http://pbs.twimg.com/profile_images/669780076041408512/VObGZyxS_normal.png" TargetMode="External"/><Relationship Id="rId945" Type="http://schemas.openxmlformats.org/officeDocument/2006/relationships/hyperlink" Target="https://twitter.com/paddypower" TargetMode="External"/><Relationship Id="rId1368" Type="http://schemas.openxmlformats.org/officeDocument/2006/relationships/hyperlink" Target="https://pbs.twimg.com/profile_banners/810053322/1391203317" TargetMode="External"/><Relationship Id="rId1575" Type="http://schemas.openxmlformats.org/officeDocument/2006/relationships/hyperlink" Target="http://pbs.twimg.com/profile_background_images/378800000053201612/62dc6f624e3047efe1902ccfb7a8cbc3.jpeg" TargetMode="External"/><Relationship Id="rId1782" Type="http://schemas.openxmlformats.org/officeDocument/2006/relationships/hyperlink" Target="http://abs.twimg.com/images/themes/theme1/bg.png" TargetMode="External"/><Relationship Id="rId2419" Type="http://schemas.openxmlformats.org/officeDocument/2006/relationships/hyperlink" Target="https://twitter.com/faizinside" TargetMode="External"/><Relationship Id="rId2626" Type="http://schemas.openxmlformats.org/officeDocument/2006/relationships/hyperlink" Target="https://t.co/o5T2DTuHKi" TargetMode="External"/><Relationship Id="rId2833" Type="http://schemas.openxmlformats.org/officeDocument/2006/relationships/hyperlink" Target="https://t.co/W7clmEW2x7" TargetMode="External"/><Relationship Id="rId5032" Type="http://schemas.openxmlformats.org/officeDocument/2006/relationships/hyperlink" Target="http://pbs.twimg.com/profile_images/1877880012/KimRawlingsCopy_normal.jpg" TargetMode="External"/><Relationship Id="rId5989" Type="http://schemas.openxmlformats.org/officeDocument/2006/relationships/hyperlink" Target="https://twitter.com/octaviahenke" TargetMode="External"/><Relationship Id="rId74" Type="http://schemas.openxmlformats.org/officeDocument/2006/relationships/hyperlink" Target="https://pbs.twimg.com/profile_banners/789289808770265088/1477016800" TargetMode="External"/><Relationship Id="rId805" Type="http://schemas.openxmlformats.org/officeDocument/2006/relationships/hyperlink" Target="http://pbs.twimg.com/profile_images/685113343204585473/jV72Zljq_normal.jpg" TargetMode="External"/><Relationship Id="rId1228" Type="http://schemas.openxmlformats.org/officeDocument/2006/relationships/hyperlink" Target="https://pbs.twimg.com/profile_banners/791978893724880896/1482320762" TargetMode="External"/><Relationship Id="rId1435" Type="http://schemas.openxmlformats.org/officeDocument/2006/relationships/hyperlink" Target="https://pbs.twimg.com/profile_banners/15652540/1424221479" TargetMode="External"/><Relationship Id="rId4798" Type="http://schemas.openxmlformats.org/officeDocument/2006/relationships/hyperlink" Target="http://pbs.twimg.com/profile_images/793185022807314433/3KlorIaV_normal.jpg" TargetMode="External"/><Relationship Id="rId1642" Type="http://schemas.openxmlformats.org/officeDocument/2006/relationships/hyperlink" Target="http://pbs.twimg.com/profile_background_images/132093198/bg.jpg" TargetMode="External"/><Relationship Id="rId2900" Type="http://schemas.openxmlformats.org/officeDocument/2006/relationships/hyperlink" Target="http://t.co/Mr2KHJuqkF" TargetMode="External"/><Relationship Id="rId5849" Type="http://schemas.openxmlformats.org/officeDocument/2006/relationships/hyperlink" Target="https://twitter.com/vibershield" TargetMode="External"/><Relationship Id="rId1502" Type="http://schemas.openxmlformats.org/officeDocument/2006/relationships/hyperlink" Target="http://pbs.twimg.com/profile_background_images/451389902429491200/Rrlh09IC.png" TargetMode="External"/><Relationship Id="rId4658" Type="http://schemas.openxmlformats.org/officeDocument/2006/relationships/hyperlink" Target="http://pbs.twimg.com/profile_images/779110606649516032/39sIEyJE_normal.jpg" TargetMode="External"/><Relationship Id="rId4865" Type="http://schemas.openxmlformats.org/officeDocument/2006/relationships/hyperlink" Target="http://abs.twimg.com/sticky/default_profile_images/default_profile_3_normal.png" TargetMode="External"/><Relationship Id="rId5709" Type="http://schemas.openxmlformats.org/officeDocument/2006/relationships/hyperlink" Target="https://twitter.com/csectumsempra" TargetMode="External"/><Relationship Id="rId5916" Type="http://schemas.openxmlformats.org/officeDocument/2006/relationships/hyperlink" Target="https://twitter.com/davidschneider" TargetMode="External"/><Relationship Id="rId6080" Type="http://schemas.openxmlformats.org/officeDocument/2006/relationships/hyperlink" Target="https://twitter.com/heyitsrave_" TargetMode="External"/><Relationship Id="rId388" Type="http://schemas.openxmlformats.org/officeDocument/2006/relationships/hyperlink" Target="https://t.co/blGdWZFepe" TargetMode="External"/><Relationship Id="rId2069" Type="http://schemas.openxmlformats.org/officeDocument/2006/relationships/hyperlink" Target="http://pbs.twimg.com/profile_images/470221559164968960/upatBMkg_normal.png" TargetMode="External"/><Relationship Id="rId3467" Type="http://schemas.openxmlformats.org/officeDocument/2006/relationships/hyperlink" Target="https://pbs.twimg.com/profile_banners/2593332564/1479260455" TargetMode="External"/><Relationship Id="rId3674" Type="http://schemas.openxmlformats.org/officeDocument/2006/relationships/hyperlink" Target="http://abs.twimg.com/images/themes/theme5/bg.gif" TargetMode="External"/><Relationship Id="rId3881" Type="http://schemas.openxmlformats.org/officeDocument/2006/relationships/hyperlink" Target="http://abs.twimg.com/images/themes/theme2/bg.gif" TargetMode="External"/><Relationship Id="rId4518" Type="http://schemas.openxmlformats.org/officeDocument/2006/relationships/hyperlink" Target="http://pbs.twimg.com/profile_images/3060483547/4475e2f013d005af1945d1571cad92c1_normal.jpeg" TargetMode="External"/><Relationship Id="rId4725" Type="http://schemas.openxmlformats.org/officeDocument/2006/relationships/hyperlink" Target="http://pbs.twimg.com/profile_images/762918021782499328/-maKvBoU_normal.jpg" TargetMode="External"/><Relationship Id="rId4932" Type="http://schemas.openxmlformats.org/officeDocument/2006/relationships/hyperlink" Target="http://pbs.twimg.com/profile_images/793410639368687618/PDjExuuB_normal.jpg" TargetMode="External"/><Relationship Id="rId595" Type="http://schemas.openxmlformats.org/officeDocument/2006/relationships/hyperlink" Target="http://abs.twimg.com/images/themes/theme1/bg.png" TargetMode="External"/><Relationship Id="rId2276" Type="http://schemas.openxmlformats.org/officeDocument/2006/relationships/hyperlink" Target="https://twitter.com/juanpantalones" TargetMode="External"/><Relationship Id="rId2483" Type="http://schemas.openxmlformats.org/officeDocument/2006/relationships/hyperlink" Target="https://twitter.com/garyonly" TargetMode="External"/><Relationship Id="rId2690" Type="http://schemas.openxmlformats.org/officeDocument/2006/relationships/hyperlink" Target="https://t.co/tW8U2dRDV6" TargetMode="External"/><Relationship Id="rId3327" Type="http://schemas.openxmlformats.org/officeDocument/2006/relationships/hyperlink" Target="https://pbs.twimg.com/profile_banners/2416626447/1459788838" TargetMode="External"/><Relationship Id="rId3534" Type="http://schemas.openxmlformats.org/officeDocument/2006/relationships/hyperlink" Target="https://pbs.twimg.com/profile_banners/138839255/1366206167" TargetMode="External"/><Relationship Id="rId3741" Type="http://schemas.openxmlformats.org/officeDocument/2006/relationships/hyperlink" Target="http://pbs.twimg.com/profile_background_images/590391807982247936/t6jubwFU.jpg" TargetMode="External"/><Relationship Id="rId248" Type="http://schemas.openxmlformats.org/officeDocument/2006/relationships/hyperlink" Target="http://pbs.twimg.com/profile_images/742687472023273472/s9jzD07I_normal.jpg" TargetMode="External"/><Relationship Id="rId455" Type="http://schemas.openxmlformats.org/officeDocument/2006/relationships/hyperlink" Target="https://pbs.twimg.com/profile_banners/3344606799/1435184013" TargetMode="External"/><Relationship Id="rId662" Type="http://schemas.openxmlformats.org/officeDocument/2006/relationships/hyperlink" Target="http://pbs.twimg.com/profile_background_images/124295485/twilk_background_4c42751b34050.jpg" TargetMode="External"/><Relationship Id="rId1085" Type="http://schemas.openxmlformats.org/officeDocument/2006/relationships/hyperlink" Target="https://t.co/7EvL80mdn4" TargetMode="External"/><Relationship Id="rId1292" Type="http://schemas.openxmlformats.org/officeDocument/2006/relationships/hyperlink" Target="https://pbs.twimg.com/profile_banners/321774180/1413332866" TargetMode="External"/><Relationship Id="rId2136" Type="http://schemas.openxmlformats.org/officeDocument/2006/relationships/hyperlink" Target="http://pbs.twimg.com/profile_images/829996308098330624/u6ppPmnA_normal.jpg" TargetMode="External"/><Relationship Id="rId2343" Type="http://schemas.openxmlformats.org/officeDocument/2006/relationships/hyperlink" Target="https://twitter.com/ac_anosh7" TargetMode="External"/><Relationship Id="rId2550" Type="http://schemas.openxmlformats.org/officeDocument/2006/relationships/hyperlink" Target="https://twitter.com/nymag" TargetMode="External"/><Relationship Id="rId3601" Type="http://schemas.openxmlformats.org/officeDocument/2006/relationships/hyperlink" Target="https://pbs.twimg.com/profile_banners/795639116/1425832214" TargetMode="External"/><Relationship Id="rId5499" Type="http://schemas.openxmlformats.org/officeDocument/2006/relationships/hyperlink" Target="https://twitter.com/aclu" TargetMode="External"/><Relationship Id="rId108" Type="http://schemas.openxmlformats.org/officeDocument/2006/relationships/hyperlink" Target="https://pbs.twimg.com/profile_banners/2777400420/1409272495" TargetMode="External"/><Relationship Id="rId315" Type="http://schemas.openxmlformats.org/officeDocument/2006/relationships/hyperlink" Target="https://twitter.com/alcardfan" TargetMode="External"/><Relationship Id="rId522" Type="http://schemas.openxmlformats.org/officeDocument/2006/relationships/hyperlink" Target="https://pbs.twimg.com/profile_banners/22288097/1397157223" TargetMode="External"/><Relationship Id="rId1152" Type="http://schemas.openxmlformats.org/officeDocument/2006/relationships/hyperlink" Target="https://pbs.twimg.com/profile_banners/18686907/1485952472" TargetMode="External"/><Relationship Id="rId2203" Type="http://schemas.openxmlformats.org/officeDocument/2006/relationships/hyperlink" Target="https://twitter.com/tonyxavee" TargetMode="External"/><Relationship Id="rId2410" Type="http://schemas.openxmlformats.org/officeDocument/2006/relationships/hyperlink" Target="https://twitter.com/beautybind" TargetMode="External"/><Relationship Id="rId5359" Type="http://schemas.openxmlformats.org/officeDocument/2006/relationships/hyperlink" Target="https://twitter.com/indyvoices" TargetMode="External"/><Relationship Id="rId5566" Type="http://schemas.openxmlformats.org/officeDocument/2006/relationships/hyperlink" Target="https://twitter.com/grootsmatter" TargetMode="External"/><Relationship Id="rId5773" Type="http://schemas.openxmlformats.org/officeDocument/2006/relationships/hyperlink" Target="https://twitter.com/honoflife" TargetMode="External"/><Relationship Id="rId1012" Type="http://schemas.openxmlformats.org/officeDocument/2006/relationships/hyperlink" Target="http://t.co/hCAUl8CCog" TargetMode="External"/><Relationship Id="rId4168" Type="http://schemas.openxmlformats.org/officeDocument/2006/relationships/hyperlink" Target="http://abs.twimg.com/images/themes/theme1/bg.png" TargetMode="External"/><Relationship Id="rId4375" Type="http://schemas.openxmlformats.org/officeDocument/2006/relationships/hyperlink" Target="http://abs.twimg.com/images/themes/theme1/bg.png" TargetMode="External"/><Relationship Id="rId5219" Type="http://schemas.openxmlformats.org/officeDocument/2006/relationships/hyperlink" Target="http://pbs.twimg.com/profile_images/668842810142011392/4P3UBMi-_normal.jpg" TargetMode="External"/><Relationship Id="rId5426" Type="http://schemas.openxmlformats.org/officeDocument/2006/relationships/hyperlink" Target="https://twitter.com/movingus4ward" TargetMode="External"/><Relationship Id="rId5980" Type="http://schemas.openxmlformats.org/officeDocument/2006/relationships/hyperlink" Target="https://twitter.com/satanshottie" TargetMode="External"/><Relationship Id="rId1969" Type="http://schemas.openxmlformats.org/officeDocument/2006/relationships/hyperlink" Target="http://pbs.twimg.com/profile_images/822432996791898112/ZsnKNKwU_normal.jpg" TargetMode="External"/><Relationship Id="rId3184" Type="http://schemas.openxmlformats.org/officeDocument/2006/relationships/hyperlink" Target="https://pbs.twimg.com/profile_banners/710088641243123712/1458185936" TargetMode="External"/><Relationship Id="rId4028" Type="http://schemas.openxmlformats.org/officeDocument/2006/relationships/hyperlink" Target="http://abs.twimg.com/images/themes/theme14/bg.gif" TargetMode="External"/><Relationship Id="rId4235" Type="http://schemas.openxmlformats.org/officeDocument/2006/relationships/hyperlink" Target="http://pbs.twimg.com/profile_background_images/462739396215599104/5KriqSa_.jpeg" TargetMode="External"/><Relationship Id="rId4582" Type="http://schemas.openxmlformats.org/officeDocument/2006/relationships/hyperlink" Target="http://pbs.twimg.com/profile_images/828656710189457408/FIveJWJJ_normal.jpg" TargetMode="External"/><Relationship Id="rId5633" Type="http://schemas.openxmlformats.org/officeDocument/2006/relationships/hyperlink" Target="https://twitter.com/sunsetpalms1988" TargetMode="External"/><Relationship Id="rId5840" Type="http://schemas.openxmlformats.org/officeDocument/2006/relationships/hyperlink" Target="https://twitter.com/occuworld" TargetMode="External"/><Relationship Id="rId1829" Type="http://schemas.openxmlformats.org/officeDocument/2006/relationships/hyperlink" Target="http://pbs.twimg.com/profile_images/3688103897/6c7584a294614c4b8e6314a2c63e4288_normal.jpeg" TargetMode="External"/><Relationship Id="rId3391" Type="http://schemas.openxmlformats.org/officeDocument/2006/relationships/hyperlink" Target="https://pbs.twimg.com/profile_banners/25589776/1457735258" TargetMode="External"/><Relationship Id="rId4442" Type="http://schemas.openxmlformats.org/officeDocument/2006/relationships/hyperlink" Target="http://pbs.twimg.com/profile_images/825902319078404096/hXQZR6cb_normal.jpg" TargetMode="External"/><Relationship Id="rId5700" Type="http://schemas.openxmlformats.org/officeDocument/2006/relationships/hyperlink" Target="https://twitter.com/tdougnews" TargetMode="External"/><Relationship Id="rId3044" Type="http://schemas.openxmlformats.org/officeDocument/2006/relationships/hyperlink" Target="https://pbs.twimg.com/profile_banners/2950214992/1480210824" TargetMode="External"/><Relationship Id="rId3251" Type="http://schemas.openxmlformats.org/officeDocument/2006/relationships/hyperlink" Target="https://pbs.twimg.com/profile_banners/535666682/1484867776" TargetMode="External"/><Relationship Id="rId4302" Type="http://schemas.openxmlformats.org/officeDocument/2006/relationships/hyperlink" Target="http://abs.twimg.com/images/themes/theme14/bg.gif" TargetMode="External"/><Relationship Id="rId172" Type="http://schemas.openxmlformats.org/officeDocument/2006/relationships/hyperlink" Target="http://pbs.twimg.com/profile_background_images/8781784/frank-r-1.jpg" TargetMode="External"/><Relationship Id="rId2060" Type="http://schemas.openxmlformats.org/officeDocument/2006/relationships/hyperlink" Target="http://pbs.twimg.com/profile_images/797527119483916288/KbHQIORH_normal.jpg" TargetMode="External"/><Relationship Id="rId3111" Type="http://schemas.openxmlformats.org/officeDocument/2006/relationships/hyperlink" Target="https://pbs.twimg.com/profile_banners/19038210/1361830411" TargetMode="External"/><Relationship Id="rId989" Type="http://schemas.openxmlformats.org/officeDocument/2006/relationships/hyperlink" Target="https://t.co/86lHmVKA7y" TargetMode="External"/><Relationship Id="rId2877" Type="http://schemas.openxmlformats.org/officeDocument/2006/relationships/hyperlink" Target="https://t.co/Th4F4LlUyq" TargetMode="External"/><Relationship Id="rId5076" Type="http://schemas.openxmlformats.org/officeDocument/2006/relationships/hyperlink" Target="http://pbs.twimg.com/profile_images/705977972830945280/qRAyHYnR_normal.jpg" TargetMode="External"/><Relationship Id="rId5283" Type="http://schemas.openxmlformats.org/officeDocument/2006/relationships/hyperlink" Target="http://pbs.twimg.com/profile_images/734681691743195136/WPm3-b9L_normal.jpg" TargetMode="External"/><Relationship Id="rId5490" Type="http://schemas.openxmlformats.org/officeDocument/2006/relationships/hyperlink" Target="https://twitter.com/psycreflections" TargetMode="External"/><Relationship Id="rId6127" Type="http://schemas.openxmlformats.org/officeDocument/2006/relationships/hyperlink" Target="https://twitter.com/4ever_mperfect" TargetMode="External"/><Relationship Id="rId849" Type="http://schemas.openxmlformats.org/officeDocument/2006/relationships/hyperlink" Target="https://twitter.com/visionary_mike" TargetMode="External"/><Relationship Id="rId1479" Type="http://schemas.openxmlformats.org/officeDocument/2006/relationships/hyperlink" Target="http://abs.twimg.com/images/themes/theme1/bg.png" TargetMode="External"/><Relationship Id="rId1686" Type="http://schemas.openxmlformats.org/officeDocument/2006/relationships/hyperlink" Target="http://pbs.twimg.com/profile_background_images/832884118/3e51d7f855a77e4c8b6ed2c783bba51a.jpeg" TargetMode="External"/><Relationship Id="rId3928" Type="http://schemas.openxmlformats.org/officeDocument/2006/relationships/hyperlink" Target="http://abs.twimg.com/images/themes/theme5/bg.gif" TargetMode="External"/><Relationship Id="rId4092" Type="http://schemas.openxmlformats.org/officeDocument/2006/relationships/hyperlink" Target="http://abs.twimg.com/images/themes/theme10/bg.gif" TargetMode="External"/><Relationship Id="rId5143" Type="http://schemas.openxmlformats.org/officeDocument/2006/relationships/hyperlink" Target="http://pbs.twimg.com/profile_images/828497754280312832/__C9WXhx_normal.jpg" TargetMode="External"/><Relationship Id="rId5350" Type="http://schemas.openxmlformats.org/officeDocument/2006/relationships/hyperlink" Target="https://twitter.com/lisawestbrook64" TargetMode="External"/><Relationship Id="rId1339" Type="http://schemas.openxmlformats.org/officeDocument/2006/relationships/hyperlink" Target="https://pbs.twimg.com/profile_banners/818941136/1352795245" TargetMode="External"/><Relationship Id="rId1893" Type="http://schemas.openxmlformats.org/officeDocument/2006/relationships/hyperlink" Target="http://pbs.twimg.com/profile_images/661975314218790912/kxw3UMcj_normal.jpg" TargetMode="External"/><Relationship Id="rId2737" Type="http://schemas.openxmlformats.org/officeDocument/2006/relationships/hyperlink" Target="https://t.co/582dPsjhZ3" TargetMode="External"/><Relationship Id="rId2944" Type="http://schemas.openxmlformats.org/officeDocument/2006/relationships/hyperlink" Target="https://pbs.twimg.com/profile_banners/373564351/1445384407" TargetMode="External"/><Relationship Id="rId5003" Type="http://schemas.openxmlformats.org/officeDocument/2006/relationships/hyperlink" Target="http://pbs.twimg.com/profile_images/444616670137425920/fbh-IiuJ_normal.png" TargetMode="External"/><Relationship Id="rId5210" Type="http://schemas.openxmlformats.org/officeDocument/2006/relationships/hyperlink" Target="http://pbs.twimg.com/profile_images/796719859518369792/XyuGMexG_normal.jpg" TargetMode="External"/><Relationship Id="rId709" Type="http://schemas.openxmlformats.org/officeDocument/2006/relationships/hyperlink" Target="http://pbs.twimg.com/profile_images/458559715320934400/MXy05Iij_normal.jpeg" TargetMode="External"/><Relationship Id="rId916" Type="http://schemas.openxmlformats.org/officeDocument/2006/relationships/hyperlink" Target="https://twitter.com/marac00per" TargetMode="External"/><Relationship Id="rId1546" Type="http://schemas.openxmlformats.org/officeDocument/2006/relationships/hyperlink" Target="http://pbs.twimg.com/profile_background_images/369725224/x021fe0d15a6724f9897179bc7054a19.jpg" TargetMode="External"/><Relationship Id="rId1753" Type="http://schemas.openxmlformats.org/officeDocument/2006/relationships/hyperlink" Target="http://abs.twimg.com/images/themes/theme1/bg.png" TargetMode="External"/><Relationship Id="rId1960" Type="http://schemas.openxmlformats.org/officeDocument/2006/relationships/hyperlink" Target="http://pbs.twimg.com/profile_images/628933351869526016/VECKuB8U_normal.jpg" TargetMode="External"/><Relationship Id="rId2804" Type="http://schemas.openxmlformats.org/officeDocument/2006/relationships/hyperlink" Target="https://t.co/DfGG92SeI7" TargetMode="External"/><Relationship Id="rId45" Type="http://schemas.openxmlformats.org/officeDocument/2006/relationships/hyperlink" Target="https://pbs.twimg.com/profile_banners/1583359764/1482243476" TargetMode="External"/><Relationship Id="rId1406" Type="http://schemas.openxmlformats.org/officeDocument/2006/relationships/hyperlink" Target="https://pbs.twimg.com/profile_banners/2174783507/1400888244" TargetMode="External"/><Relationship Id="rId1613" Type="http://schemas.openxmlformats.org/officeDocument/2006/relationships/hyperlink" Target="http://abs.twimg.com/images/themes/theme1/bg.png" TargetMode="External"/><Relationship Id="rId1820" Type="http://schemas.openxmlformats.org/officeDocument/2006/relationships/hyperlink" Target="http://pbs.twimg.com/profile_images/443033125124198400/I3u-9cWC_normal.jpeg" TargetMode="External"/><Relationship Id="rId4769" Type="http://schemas.openxmlformats.org/officeDocument/2006/relationships/hyperlink" Target="http://pbs.twimg.com/profile_images/525521098947850241/VlCPc5Pe_normal.jpeg" TargetMode="External"/><Relationship Id="rId4976" Type="http://schemas.openxmlformats.org/officeDocument/2006/relationships/hyperlink" Target="http://pbs.twimg.com/profile_images/751473026206543873/MbcT579W_normal.jpg" TargetMode="External"/><Relationship Id="rId3578" Type="http://schemas.openxmlformats.org/officeDocument/2006/relationships/hyperlink" Target="https://pbs.twimg.com/profile_banners/2464894184/1398532929" TargetMode="External"/><Relationship Id="rId3785" Type="http://schemas.openxmlformats.org/officeDocument/2006/relationships/hyperlink" Target="http://pbs.twimg.com/profile_background_images/378800000075199213/82c449a304660a6d265c5c99b34d09b3.png" TargetMode="External"/><Relationship Id="rId3992" Type="http://schemas.openxmlformats.org/officeDocument/2006/relationships/hyperlink" Target="http://pbs.twimg.com/profile_background_images/197521343/C9721849-101.jpg" TargetMode="External"/><Relationship Id="rId4629" Type="http://schemas.openxmlformats.org/officeDocument/2006/relationships/hyperlink" Target="http://pbs.twimg.com/profile_images/756181343319396352/04_r_rR6_normal.jpg" TargetMode="External"/><Relationship Id="rId4836" Type="http://schemas.openxmlformats.org/officeDocument/2006/relationships/hyperlink" Target="http://pbs.twimg.com/profile_images/820945936415277056/zv2zSqr3_normal.jpg" TargetMode="External"/><Relationship Id="rId6191" Type="http://schemas.openxmlformats.org/officeDocument/2006/relationships/hyperlink" Target="https://twitter.com/dwaters59" TargetMode="External"/><Relationship Id="rId499" Type="http://schemas.openxmlformats.org/officeDocument/2006/relationships/hyperlink" Target="https://pbs.twimg.com/profile_banners/89109298/1465807389" TargetMode="External"/><Relationship Id="rId2387" Type="http://schemas.openxmlformats.org/officeDocument/2006/relationships/hyperlink" Target="https://twitter.com/tdixie25" TargetMode="External"/><Relationship Id="rId2594" Type="http://schemas.openxmlformats.org/officeDocument/2006/relationships/hyperlink" Target="https://t.co/R5krRJVitw" TargetMode="External"/><Relationship Id="rId3438" Type="http://schemas.openxmlformats.org/officeDocument/2006/relationships/hyperlink" Target="https://pbs.twimg.com/profile_banners/2961927963/1442907124" TargetMode="External"/><Relationship Id="rId3645" Type="http://schemas.openxmlformats.org/officeDocument/2006/relationships/hyperlink" Target="https://pbs.twimg.com/profile_banners/168919083/1483725454" TargetMode="External"/><Relationship Id="rId3852" Type="http://schemas.openxmlformats.org/officeDocument/2006/relationships/hyperlink" Target="http://abs.twimg.com/images/themes/theme1/bg.png" TargetMode="External"/><Relationship Id="rId6051" Type="http://schemas.openxmlformats.org/officeDocument/2006/relationships/hyperlink" Target="https://twitter.com/jacklucas5" TargetMode="External"/><Relationship Id="rId359" Type="http://schemas.openxmlformats.org/officeDocument/2006/relationships/hyperlink" Target="https://t.co/NsqxNUlcj3" TargetMode="External"/><Relationship Id="rId566" Type="http://schemas.openxmlformats.org/officeDocument/2006/relationships/hyperlink" Target="http://abs.twimg.com/images/themes/theme17/bg.gif" TargetMode="External"/><Relationship Id="rId773" Type="http://schemas.openxmlformats.org/officeDocument/2006/relationships/hyperlink" Target="http://pbs.twimg.com/profile_images/743539028943900672/s_zeKLSe_normal.jpg" TargetMode="External"/><Relationship Id="rId1196" Type="http://schemas.openxmlformats.org/officeDocument/2006/relationships/hyperlink" Target="https://pbs.twimg.com/profile_banners/109945090/1486504994" TargetMode="External"/><Relationship Id="rId2247" Type="http://schemas.openxmlformats.org/officeDocument/2006/relationships/hyperlink" Target="https://twitter.com/patricklineber1" TargetMode="External"/><Relationship Id="rId2454" Type="http://schemas.openxmlformats.org/officeDocument/2006/relationships/hyperlink" Target="https://twitter.com/gabrielamb72" TargetMode="External"/><Relationship Id="rId3505" Type="http://schemas.openxmlformats.org/officeDocument/2006/relationships/hyperlink" Target="https://pbs.twimg.com/profile_banners/1732167816/1478990852" TargetMode="External"/><Relationship Id="rId4903" Type="http://schemas.openxmlformats.org/officeDocument/2006/relationships/hyperlink" Target="http://pbs.twimg.com/profile_images/771542231853375489/tcdBNyZB_normal.jpg" TargetMode="External"/><Relationship Id="rId219" Type="http://schemas.openxmlformats.org/officeDocument/2006/relationships/hyperlink" Target="http://pbs.twimg.com/profile_images/789291290445963265/xLJ0sGae_normal.jpg" TargetMode="External"/><Relationship Id="rId426" Type="http://schemas.openxmlformats.org/officeDocument/2006/relationships/hyperlink" Target="https://pbs.twimg.com/profile_banners/14511951/1485959596" TargetMode="External"/><Relationship Id="rId633" Type="http://schemas.openxmlformats.org/officeDocument/2006/relationships/hyperlink" Target="http://abs.twimg.com/images/themes/theme1/bg.png" TargetMode="External"/><Relationship Id="rId980" Type="http://schemas.openxmlformats.org/officeDocument/2006/relationships/hyperlink" Target="https://t.co/L3O5tfkxKm" TargetMode="External"/><Relationship Id="rId1056" Type="http://schemas.openxmlformats.org/officeDocument/2006/relationships/hyperlink" Target="https://t.co/JrjrTH8MSq" TargetMode="External"/><Relationship Id="rId1263" Type="http://schemas.openxmlformats.org/officeDocument/2006/relationships/hyperlink" Target="https://pbs.twimg.com/profile_banners/13850422/1485027439" TargetMode="External"/><Relationship Id="rId2107" Type="http://schemas.openxmlformats.org/officeDocument/2006/relationships/hyperlink" Target="http://pbs.twimg.com/profile_images/688820202797142017/RNLGKfZV_normal.jpg" TargetMode="External"/><Relationship Id="rId2314" Type="http://schemas.openxmlformats.org/officeDocument/2006/relationships/hyperlink" Target="https://twitter.com/riegerreport" TargetMode="External"/><Relationship Id="rId2661" Type="http://schemas.openxmlformats.org/officeDocument/2006/relationships/hyperlink" Target="https://t.co/EfD8tQY2IK" TargetMode="External"/><Relationship Id="rId3712" Type="http://schemas.openxmlformats.org/officeDocument/2006/relationships/hyperlink" Target="http://abs.twimg.com/images/themes/theme6/bg.gif" TargetMode="External"/><Relationship Id="rId840" Type="http://schemas.openxmlformats.org/officeDocument/2006/relationships/hyperlink" Target="https://twitter.com/catvix" TargetMode="External"/><Relationship Id="rId1470" Type="http://schemas.openxmlformats.org/officeDocument/2006/relationships/hyperlink" Target="http://abs.twimg.com/images/themes/theme1/bg.png" TargetMode="External"/><Relationship Id="rId2521" Type="http://schemas.openxmlformats.org/officeDocument/2006/relationships/hyperlink" Target="https://twitter.com/doughboyhtx_" TargetMode="External"/><Relationship Id="rId4279" Type="http://schemas.openxmlformats.org/officeDocument/2006/relationships/hyperlink" Target="http://abs.twimg.com/images/themes/theme1/bg.png" TargetMode="External"/><Relationship Id="rId5677" Type="http://schemas.openxmlformats.org/officeDocument/2006/relationships/hyperlink" Target="https://twitter.com/eylemunver2" TargetMode="External"/><Relationship Id="rId5884" Type="http://schemas.openxmlformats.org/officeDocument/2006/relationships/hyperlink" Target="https://twitter.com/chitownbarb" TargetMode="External"/><Relationship Id="rId700" Type="http://schemas.openxmlformats.org/officeDocument/2006/relationships/hyperlink" Target="http://pbs.twimg.com/profile_images/1725115089/121_normal.JPG" TargetMode="External"/><Relationship Id="rId1123" Type="http://schemas.openxmlformats.org/officeDocument/2006/relationships/hyperlink" Target="https://t.co/AcDRWv4hM4" TargetMode="External"/><Relationship Id="rId1330" Type="http://schemas.openxmlformats.org/officeDocument/2006/relationships/hyperlink" Target="https://pbs.twimg.com/profile_banners/244261780/1468551906" TargetMode="External"/><Relationship Id="rId3088" Type="http://schemas.openxmlformats.org/officeDocument/2006/relationships/hyperlink" Target="https://pbs.twimg.com/profile_banners/2970033471/1441562338" TargetMode="External"/><Relationship Id="rId4486" Type="http://schemas.openxmlformats.org/officeDocument/2006/relationships/hyperlink" Target="http://pbs.twimg.com/profile_images/827021122914906113/7yb_cQUB_normal.jpg" TargetMode="External"/><Relationship Id="rId4693" Type="http://schemas.openxmlformats.org/officeDocument/2006/relationships/hyperlink" Target="http://pbs.twimg.com/profile_images/632194867918163968/fZtGr19H_normal.png" TargetMode="External"/><Relationship Id="rId5537" Type="http://schemas.openxmlformats.org/officeDocument/2006/relationships/hyperlink" Target="https://twitter.com/imperioushadow" TargetMode="External"/><Relationship Id="rId5744" Type="http://schemas.openxmlformats.org/officeDocument/2006/relationships/hyperlink" Target="https://twitter.com/medpierre" TargetMode="External"/><Relationship Id="rId5951" Type="http://schemas.openxmlformats.org/officeDocument/2006/relationships/hyperlink" Target="https://twitter.com/psicodomecq" TargetMode="External"/><Relationship Id="rId3295" Type="http://schemas.openxmlformats.org/officeDocument/2006/relationships/hyperlink" Target="https://pbs.twimg.com/profile_banners/2450291/1485775285" TargetMode="External"/><Relationship Id="rId4139" Type="http://schemas.openxmlformats.org/officeDocument/2006/relationships/hyperlink" Target="http://abs.twimg.com/images/themes/theme1/bg.png" TargetMode="External"/><Relationship Id="rId4346" Type="http://schemas.openxmlformats.org/officeDocument/2006/relationships/hyperlink" Target="http://abs.twimg.com/images/themes/theme1/bg.png" TargetMode="External"/><Relationship Id="rId4553" Type="http://schemas.openxmlformats.org/officeDocument/2006/relationships/hyperlink" Target="http://pbs.twimg.com/profile_images/730534195844554752/g6pnq39f_normal.jpg" TargetMode="External"/><Relationship Id="rId4760" Type="http://schemas.openxmlformats.org/officeDocument/2006/relationships/hyperlink" Target="http://pbs.twimg.com/profile_images/814169225619271680/URibbvwv_normal.jpg" TargetMode="External"/><Relationship Id="rId5604" Type="http://schemas.openxmlformats.org/officeDocument/2006/relationships/hyperlink" Target="https://twitter.com/caspar_lee" TargetMode="External"/><Relationship Id="rId5811" Type="http://schemas.openxmlformats.org/officeDocument/2006/relationships/hyperlink" Target="https://twitter.com/n0namae" TargetMode="External"/><Relationship Id="rId3155" Type="http://schemas.openxmlformats.org/officeDocument/2006/relationships/hyperlink" Target="https://pbs.twimg.com/profile_banners/11856032/1475157537" TargetMode="External"/><Relationship Id="rId3362" Type="http://schemas.openxmlformats.org/officeDocument/2006/relationships/hyperlink" Target="https://pbs.twimg.com/profile_banners/4309726763/1483504427" TargetMode="External"/><Relationship Id="rId4206" Type="http://schemas.openxmlformats.org/officeDocument/2006/relationships/hyperlink" Target="http://abs.twimg.com/images/themes/theme13/bg.gif" TargetMode="External"/><Relationship Id="rId4413" Type="http://schemas.openxmlformats.org/officeDocument/2006/relationships/hyperlink" Target="http://abs.twimg.com/images/themes/theme1/bg.png" TargetMode="External"/><Relationship Id="rId4620" Type="http://schemas.openxmlformats.org/officeDocument/2006/relationships/hyperlink" Target="http://pbs.twimg.com/profile_images/1733310716/ShaunFacebookPhoto2_normal.jpg" TargetMode="External"/><Relationship Id="rId283" Type="http://schemas.openxmlformats.org/officeDocument/2006/relationships/hyperlink" Target="https://twitter.com/volodimirpolya5" TargetMode="External"/><Relationship Id="rId490" Type="http://schemas.openxmlformats.org/officeDocument/2006/relationships/hyperlink" Target="https://pbs.twimg.com/profile_banners/3135241/1463065502" TargetMode="External"/><Relationship Id="rId2171" Type="http://schemas.openxmlformats.org/officeDocument/2006/relationships/hyperlink" Target="http://pbs.twimg.com/profile_images/788346704764428289/FH9iLY3X_normal.jpg" TargetMode="External"/><Relationship Id="rId3015" Type="http://schemas.openxmlformats.org/officeDocument/2006/relationships/hyperlink" Target="https://pbs.twimg.com/profile_banners/3110311053/1483103249" TargetMode="External"/><Relationship Id="rId3222" Type="http://schemas.openxmlformats.org/officeDocument/2006/relationships/hyperlink" Target="https://pbs.twimg.com/profile_banners/2485624838/1455645973" TargetMode="External"/><Relationship Id="rId143" Type="http://schemas.openxmlformats.org/officeDocument/2006/relationships/hyperlink" Target="http://abs.twimg.com/images/themes/theme5/bg.gif" TargetMode="External"/><Relationship Id="rId350" Type="http://schemas.openxmlformats.org/officeDocument/2006/relationships/hyperlink" Target="https://t.co/Xk5VAY92RN" TargetMode="External"/><Relationship Id="rId2031" Type="http://schemas.openxmlformats.org/officeDocument/2006/relationships/hyperlink" Target="http://pbs.twimg.com/profile_images/591741162634915841/J765rlut_normal.jpg" TargetMode="External"/><Relationship Id="rId5187" Type="http://schemas.openxmlformats.org/officeDocument/2006/relationships/hyperlink" Target="http://pbs.twimg.com/profile_images/818556198848851969/2YgBl5q7_normal.jpg" TargetMode="External"/><Relationship Id="rId5394" Type="http://schemas.openxmlformats.org/officeDocument/2006/relationships/hyperlink" Target="https://twitter.com/daryafightsback" TargetMode="External"/><Relationship Id="rId6238" Type="http://schemas.openxmlformats.org/officeDocument/2006/relationships/hyperlink" Target="https://twitter.com/erickerick5" TargetMode="External"/><Relationship Id="rId9" Type="http://schemas.openxmlformats.org/officeDocument/2006/relationships/hyperlink" Target="https://t.co/lBNHilkGbc" TargetMode="External"/><Relationship Id="rId210" Type="http://schemas.openxmlformats.org/officeDocument/2006/relationships/hyperlink" Target="http://pbs.twimg.com/profile_images/828256742261792768/nCJIXQBl_normal.jpg" TargetMode="External"/><Relationship Id="rId2988" Type="http://schemas.openxmlformats.org/officeDocument/2006/relationships/hyperlink" Target="https://pbs.twimg.com/profile_banners/20944649/1398211064" TargetMode="External"/><Relationship Id="rId5047" Type="http://schemas.openxmlformats.org/officeDocument/2006/relationships/hyperlink" Target="http://pbs.twimg.com/profile_images/827173992536670208/CUiUi12O_normal.jpg" TargetMode="External"/><Relationship Id="rId5254" Type="http://schemas.openxmlformats.org/officeDocument/2006/relationships/hyperlink" Target="http://pbs.twimg.com/profile_images/557330752934006784/5YLNWChg_normal.jpeg" TargetMode="External"/><Relationship Id="rId1797" Type="http://schemas.openxmlformats.org/officeDocument/2006/relationships/hyperlink" Target="http://pbs.twimg.com/profile_background_images/378800000169991055/UqLgFQRb.png" TargetMode="External"/><Relationship Id="rId2848" Type="http://schemas.openxmlformats.org/officeDocument/2006/relationships/hyperlink" Target="https://t.co/PiG6wa3emw" TargetMode="External"/><Relationship Id="rId5461" Type="http://schemas.openxmlformats.org/officeDocument/2006/relationships/hyperlink" Target="https://twitter.com/pacoandujar" TargetMode="External"/><Relationship Id="rId89" Type="http://schemas.openxmlformats.org/officeDocument/2006/relationships/hyperlink" Target="https://pbs.twimg.com/profile_banners/750282011160481792/1469620568" TargetMode="External"/><Relationship Id="rId1657" Type="http://schemas.openxmlformats.org/officeDocument/2006/relationships/hyperlink" Target="http://pbs.twimg.com/profile_background_images/527769039/Roz_8_fxd.jpg" TargetMode="External"/><Relationship Id="rId1864" Type="http://schemas.openxmlformats.org/officeDocument/2006/relationships/hyperlink" Target="http://pbs.twimg.com/profile_images/826287473420558337/Oo30SurE_normal.jpg" TargetMode="External"/><Relationship Id="rId2708" Type="http://schemas.openxmlformats.org/officeDocument/2006/relationships/hyperlink" Target="https://t.co/kOvOioN1tz" TargetMode="External"/><Relationship Id="rId2915" Type="http://schemas.openxmlformats.org/officeDocument/2006/relationships/hyperlink" Target="https://t.co/fCpYr5y9Hx" TargetMode="External"/><Relationship Id="rId4063" Type="http://schemas.openxmlformats.org/officeDocument/2006/relationships/hyperlink" Target="http://pbs.twimg.com/profile_background_images/596922670316326912/fF_lBlx_.jpg" TargetMode="External"/><Relationship Id="rId4270" Type="http://schemas.openxmlformats.org/officeDocument/2006/relationships/hyperlink" Target="http://abs.twimg.com/images/themes/theme1/bg.png" TargetMode="External"/><Relationship Id="rId5114" Type="http://schemas.openxmlformats.org/officeDocument/2006/relationships/hyperlink" Target="http://pbs.twimg.com/profile_images/798156881915219968/ckDNVqEG_normal.jpg" TargetMode="External"/><Relationship Id="rId5321" Type="http://schemas.openxmlformats.org/officeDocument/2006/relationships/hyperlink" Target="http://pbs.twimg.com/profile_images/247195135/becker_normal.GIF" TargetMode="External"/><Relationship Id="rId1517" Type="http://schemas.openxmlformats.org/officeDocument/2006/relationships/hyperlink" Target="http://pbs.twimg.com/profile_background_images/435897008/the_core_1.jpg" TargetMode="External"/><Relationship Id="rId1724" Type="http://schemas.openxmlformats.org/officeDocument/2006/relationships/hyperlink" Target="http://abs.twimg.com/images/themes/theme1/bg.png" TargetMode="External"/><Relationship Id="rId4130" Type="http://schemas.openxmlformats.org/officeDocument/2006/relationships/hyperlink" Target="http://pbs.twimg.com/profile_background_images/641372980/hibbiqq7yirpjbilkjse.jpeg" TargetMode="External"/><Relationship Id="rId16" Type="http://schemas.openxmlformats.org/officeDocument/2006/relationships/hyperlink" Target="http://t.co/YdF8K4TjoA" TargetMode="External"/><Relationship Id="rId1931" Type="http://schemas.openxmlformats.org/officeDocument/2006/relationships/hyperlink" Target="http://pbs.twimg.com/profile_images/729593272029454337/GnkNE29q_normal.jpg" TargetMode="External"/><Relationship Id="rId3689" Type="http://schemas.openxmlformats.org/officeDocument/2006/relationships/hyperlink" Target="http://pbs.twimg.com/profile_background_images/192486337/Tayrona-national-park.jpg" TargetMode="External"/><Relationship Id="rId3896" Type="http://schemas.openxmlformats.org/officeDocument/2006/relationships/hyperlink" Target="http://abs.twimg.com/images/themes/theme1/bg.png" TargetMode="External"/><Relationship Id="rId6095" Type="http://schemas.openxmlformats.org/officeDocument/2006/relationships/hyperlink" Target="https://twitter.com/pro_clup_st" TargetMode="External"/><Relationship Id="rId2498" Type="http://schemas.openxmlformats.org/officeDocument/2006/relationships/hyperlink" Target="https://twitter.com/lectric_eye" TargetMode="External"/><Relationship Id="rId3549" Type="http://schemas.openxmlformats.org/officeDocument/2006/relationships/hyperlink" Target="https://pbs.twimg.com/profile_banners/774628898491527168/1482607988" TargetMode="External"/><Relationship Id="rId4947" Type="http://schemas.openxmlformats.org/officeDocument/2006/relationships/hyperlink" Target="http://pbs.twimg.com/profile_images/818263949086957568/POL1XMXP_normal.jpg" TargetMode="External"/><Relationship Id="rId6162" Type="http://schemas.openxmlformats.org/officeDocument/2006/relationships/hyperlink" Target="https://twitter.com/yes_truth_hurts" TargetMode="External"/><Relationship Id="rId677" Type="http://schemas.openxmlformats.org/officeDocument/2006/relationships/hyperlink" Target="http://pbs.twimg.com/profile_images/826612566499717120/ZMBlCAak_normal.jpg" TargetMode="External"/><Relationship Id="rId2358" Type="http://schemas.openxmlformats.org/officeDocument/2006/relationships/hyperlink" Target="https://twitter.com/sethmacfarlane" TargetMode="External"/><Relationship Id="rId3756" Type="http://schemas.openxmlformats.org/officeDocument/2006/relationships/hyperlink" Target="http://abs.twimg.com/images/themes/theme1/bg.png" TargetMode="External"/><Relationship Id="rId3963" Type="http://schemas.openxmlformats.org/officeDocument/2006/relationships/hyperlink" Target="http://pbs.twimg.com/profile_background_images/378800000180840343/GTe7kCoA.png" TargetMode="External"/><Relationship Id="rId4807" Type="http://schemas.openxmlformats.org/officeDocument/2006/relationships/hyperlink" Target="http://pbs.twimg.com/profile_images/594856719869747200/hJpux5pS_normal.jpg" TargetMode="External"/><Relationship Id="rId6022" Type="http://schemas.openxmlformats.org/officeDocument/2006/relationships/hyperlink" Target="https://twitter.com/erikafb" TargetMode="External"/><Relationship Id="rId884" Type="http://schemas.openxmlformats.org/officeDocument/2006/relationships/hyperlink" Target="https://twitter.com/wales_news_" TargetMode="External"/><Relationship Id="rId2565" Type="http://schemas.openxmlformats.org/officeDocument/2006/relationships/hyperlink" Target="https://twitter.com/tyron_triston" TargetMode="External"/><Relationship Id="rId2772" Type="http://schemas.openxmlformats.org/officeDocument/2006/relationships/hyperlink" Target="http://t.co/GgBLIaFDw5" TargetMode="External"/><Relationship Id="rId3409" Type="http://schemas.openxmlformats.org/officeDocument/2006/relationships/hyperlink" Target="https://pbs.twimg.com/profile_banners/1457392165/1436627538" TargetMode="External"/><Relationship Id="rId3616" Type="http://schemas.openxmlformats.org/officeDocument/2006/relationships/hyperlink" Target="https://pbs.twimg.com/profile_banners/2751164206/1410661198" TargetMode="External"/><Relationship Id="rId3823" Type="http://schemas.openxmlformats.org/officeDocument/2006/relationships/hyperlink" Target="http://abs.twimg.com/images/themes/theme1/bg.png" TargetMode="External"/><Relationship Id="rId537" Type="http://schemas.openxmlformats.org/officeDocument/2006/relationships/hyperlink" Target="http://abs.twimg.com/images/themes/theme1/bg.png" TargetMode="External"/><Relationship Id="rId744" Type="http://schemas.openxmlformats.org/officeDocument/2006/relationships/hyperlink" Target="http://pbs.twimg.com/profile_images/823251458229436416/QCHJJ_Ce_normal.jpg" TargetMode="External"/><Relationship Id="rId951" Type="http://schemas.openxmlformats.org/officeDocument/2006/relationships/hyperlink" Target="https://twitter.com/repelizaturing" TargetMode="External"/><Relationship Id="rId1167" Type="http://schemas.openxmlformats.org/officeDocument/2006/relationships/hyperlink" Target="https://pbs.twimg.com/profile_banners/125567504/1421853109" TargetMode="External"/><Relationship Id="rId1374" Type="http://schemas.openxmlformats.org/officeDocument/2006/relationships/hyperlink" Target="https://pbs.twimg.com/profile_banners/2970416386/1476667633" TargetMode="External"/><Relationship Id="rId1581" Type="http://schemas.openxmlformats.org/officeDocument/2006/relationships/hyperlink" Target="http://pbs.twimg.com/profile_background_images/591311847145406464/NVCpyjyz.png" TargetMode="External"/><Relationship Id="rId2218" Type="http://schemas.openxmlformats.org/officeDocument/2006/relationships/hyperlink" Target="https://twitter.com/incorrigan" TargetMode="External"/><Relationship Id="rId2425" Type="http://schemas.openxmlformats.org/officeDocument/2006/relationships/hyperlink" Target="https://twitter.com/geliefig" TargetMode="External"/><Relationship Id="rId2632" Type="http://schemas.openxmlformats.org/officeDocument/2006/relationships/hyperlink" Target="https://t.co/ZYSqRmuAw6" TargetMode="External"/><Relationship Id="rId5788" Type="http://schemas.openxmlformats.org/officeDocument/2006/relationships/hyperlink" Target="https://twitter.com/mrconnies" TargetMode="External"/><Relationship Id="rId5995" Type="http://schemas.openxmlformats.org/officeDocument/2006/relationships/hyperlink" Target="https://twitter.com/aidanhenri" TargetMode="External"/><Relationship Id="rId80" Type="http://schemas.openxmlformats.org/officeDocument/2006/relationships/hyperlink" Target="https://pbs.twimg.com/profile_banners/608241675/1434009960" TargetMode="External"/><Relationship Id="rId604" Type="http://schemas.openxmlformats.org/officeDocument/2006/relationships/hyperlink" Target="http://abs.twimg.com/images/themes/theme1/bg.png" TargetMode="External"/><Relationship Id="rId811" Type="http://schemas.openxmlformats.org/officeDocument/2006/relationships/hyperlink" Target="http://pbs.twimg.com/profile_images/617333751744303106/8MnmBlbf_normal.jpg" TargetMode="External"/><Relationship Id="rId1027" Type="http://schemas.openxmlformats.org/officeDocument/2006/relationships/hyperlink" Target="http://t.co/F4QAq8Q26O" TargetMode="External"/><Relationship Id="rId1234" Type="http://schemas.openxmlformats.org/officeDocument/2006/relationships/hyperlink" Target="https://pbs.twimg.com/profile_banners/390624950/1361028702" TargetMode="External"/><Relationship Id="rId1441" Type="http://schemas.openxmlformats.org/officeDocument/2006/relationships/hyperlink" Target="https://pbs.twimg.com/profile_banners/4375701262/1485378866" TargetMode="External"/><Relationship Id="rId4597" Type="http://schemas.openxmlformats.org/officeDocument/2006/relationships/hyperlink" Target="http://pbs.twimg.com/profile_images/3193761738/e053482a061b7a2bb5e059de5542fa2a_normal.jpeg" TargetMode="External"/><Relationship Id="rId5648" Type="http://schemas.openxmlformats.org/officeDocument/2006/relationships/hyperlink" Target="https://twitter.com/anthraxxxx" TargetMode="External"/><Relationship Id="rId5855" Type="http://schemas.openxmlformats.org/officeDocument/2006/relationships/hyperlink" Target="https://twitter.com/the_otter_queen" TargetMode="External"/><Relationship Id="rId1301" Type="http://schemas.openxmlformats.org/officeDocument/2006/relationships/hyperlink" Target="https://pbs.twimg.com/profile_banners/469852538/1475702134" TargetMode="External"/><Relationship Id="rId3199" Type="http://schemas.openxmlformats.org/officeDocument/2006/relationships/hyperlink" Target="https://pbs.twimg.com/profile_banners/262037597/1484017698" TargetMode="External"/><Relationship Id="rId4457" Type="http://schemas.openxmlformats.org/officeDocument/2006/relationships/hyperlink" Target="http://pbs.twimg.com/profile_images/819338549929517057/_Ufptf13_normal.jpg" TargetMode="External"/><Relationship Id="rId4664" Type="http://schemas.openxmlformats.org/officeDocument/2006/relationships/hyperlink" Target="http://pbs.twimg.com/profile_images/800056623922225152/_Sg7ObkN_normal.jpg" TargetMode="External"/><Relationship Id="rId5508" Type="http://schemas.openxmlformats.org/officeDocument/2006/relationships/hyperlink" Target="https://twitter.com/lordxmen2k" TargetMode="External"/><Relationship Id="rId5715" Type="http://schemas.openxmlformats.org/officeDocument/2006/relationships/hyperlink" Target="https://twitter.com/_administrator" TargetMode="External"/><Relationship Id="rId3059" Type="http://schemas.openxmlformats.org/officeDocument/2006/relationships/hyperlink" Target="https://pbs.twimg.com/profile_banners/13393052/1485811411" TargetMode="External"/><Relationship Id="rId3266" Type="http://schemas.openxmlformats.org/officeDocument/2006/relationships/hyperlink" Target="https://pbs.twimg.com/profile_banners/2170022313/1486699275" TargetMode="External"/><Relationship Id="rId3473" Type="http://schemas.openxmlformats.org/officeDocument/2006/relationships/hyperlink" Target="https://pbs.twimg.com/profile_banners/177531723/1397124454" TargetMode="External"/><Relationship Id="rId4317" Type="http://schemas.openxmlformats.org/officeDocument/2006/relationships/hyperlink" Target="http://pbs.twimg.com/profile_background_images/700485604/f1286ebf2ba48ac53c246515c5cb412d.jpeg" TargetMode="External"/><Relationship Id="rId4524" Type="http://schemas.openxmlformats.org/officeDocument/2006/relationships/hyperlink" Target="http://pbs.twimg.com/profile_images/802598920375431168/IAP0z91B_normal.jpg" TargetMode="External"/><Relationship Id="rId4871" Type="http://schemas.openxmlformats.org/officeDocument/2006/relationships/hyperlink" Target="http://pbs.twimg.com/profile_images/829210591415910400/Zb9XFhKD_normal.jpg" TargetMode="External"/><Relationship Id="rId5922" Type="http://schemas.openxmlformats.org/officeDocument/2006/relationships/hyperlink" Target="https://twitter.com/pgkroeger" TargetMode="External"/><Relationship Id="rId187" Type="http://schemas.openxmlformats.org/officeDocument/2006/relationships/hyperlink" Target="http://pbs.twimg.com/profile_images/828245052178710529/Bt7Rr7Cr_normal.jpg" TargetMode="External"/><Relationship Id="rId394" Type="http://schemas.openxmlformats.org/officeDocument/2006/relationships/hyperlink" Target="https://t.co/RgNdZjIveq" TargetMode="External"/><Relationship Id="rId2075" Type="http://schemas.openxmlformats.org/officeDocument/2006/relationships/hyperlink" Target="http://pbs.twimg.com/profile_images/798875208673349633/gJqSr0jA_normal.jpg" TargetMode="External"/><Relationship Id="rId2282" Type="http://schemas.openxmlformats.org/officeDocument/2006/relationships/hyperlink" Target="https://twitter.com/stefpreissner" TargetMode="External"/><Relationship Id="rId3126" Type="http://schemas.openxmlformats.org/officeDocument/2006/relationships/hyperlink" Target="https://pbs.twimg.com/profile_banners/478164218/1470305829" TargetMode="External"/><Relationship Id="rId3680" Type="http://schemas.openxmlformats.org/officeDocument/2006/relationships/hyperlink" Target="http://abs.twimg.com/images/themes/theme1/bg.png" TargetMode="External"/><Relationship Id="rId4731" Type="http://schemas.openxmlformats.org/officeDocument/2006/relationships/hyperlink" Target="http://pbs.twimg.com/profile_images/638892996411330560/YIks_T3Y_normal.jpg" TargetMode="External"/><Relationship Id="rId254" Type="http://schemas.openxmlformats.org/officeDocument/2006/relationships/hyperlink" Target="http://pbs.twimg.com/profile_images/705285891959336960/lT4LKQyH_normal.jpg" TargetMode="External"/><Relationship Id="rId1091" Type="http://schemas.openxmlformats.org/officeDocument/2006/relationships/hyperlink" Target="https://t.co/c53pnmnuIT" TargetMode="External"/><Relationship Id="rId3333" Type="http://schemas.openxmlformats.org/officeDocument/2006/relationships/hyperlink" Target="https://pbs.twimg.com/profile_banners/3079134285/1485733715" TargetMode="External"/><Relationship Id="rId3540" Type="http://schemas.openxmlformats.org/officeDocument/2006/relationships/hyperlink" Target="https://pbs.twimg.com/profile_banners/1448078324/1369251724" TargetMode="External"/><Relationship Id="rId5298" Type="http://schemas.openxmlformats.org/officeDocument/2006/relationships/hyperlink" Target="http://pbs.twimg.com/profile_images/3538450639/e65f3c031f53569eb032b8713789efdc_normal.png" TargetMode="External"/><Relationship Id="rId114" Type="http://schemas.openxmlformats.org/officeDocument/2006/relationships/hyperlink" Target="http://pbs.twimg.com/profile_background_images/460768894961987584/0KAocGke.jpeg" TargetMode="External"/><Relationship Id="rId461" Type="http://schemas.openxmlformats.org/officeDocument/2006/relationships/hyperlink" Target="https://pbs.twimg.com/profile_banners/756606593626624000/1476317461" TargetMode="External"/><Relationship Id="rId2142" Type="http://schemas.openxmlformats.org/officeDocument/2006/relationships/hyperlink" Target="http://pbs.twimg.com/profile_images/586177815365586944/OBVcgBwr_normal.jpg" TargetMode="External"/><Relationship Id="rId3400" Type="http://schemas.openxmlformats.org/officeDocument/2006/relationships/hyperlink" Target="https://pbs.twimg.com/profile_banners/432809973/1374997052" TargetMode="External"/><Relationship Id="rId321" Type="http://schemas.openxmlformats.org/officeDocument/2006/relationships/hyperlink" Target="https://twitter.com/behindthemask45" TargetMode="External"/><Relationship Id="rId2002" Type="http://schemas.openxmlformats.org/officeDocument/2006/relationships/hyperlink" Target="http://pbs.twimg.com/profile_images/781264419133227008/NrDbInkC_normal.jpg" TargetMode="External"/><Relationship Id="rId2959" Type="http://schemas.openxmlformats.org/officeDocument/2006/relationships/hyperlink" Target="https://pbs.twimg.com/profile_banners/533347033/1406907737" TargetMode="External"/><Relationship Id="rId5158" Type="http://schemas.openxmlformats.org/officeDocument/2006/relationships/hyperlink" Target="http://pbs.twimg.com/profile_images/1703850351/nof.io_normal.png" TargetMode="External"/><Relationship Id="rId5365" Type="http://schemas.openxmlformats.org/officeDocument/2006/relationships/hyperlink" Target="https://twitter.com/upstaging" TargetMode="External"/><Relationship Id="rId5572" Type="http://schemas.openxmlformats.org/officeDocument/2006/relationships/hyperlink" Target="https://twitter.com/gnuman1979" TargetMode="External"/><Relationship Id="rId6209" Type="http://schemas.openxmlformats.org/officeDocument/2006/relationships/hyperlink" Target="https://twitter.com/meatballwizard" TargetMode="External"/><Relationship Id="rId1768" Type="http://schemas.openxmlformats.org/officeDocument/2006/relationships/hyperlink" Target="http://abs.twimg.com/images/themes/theme1/bg.png" TargetMode="External"/><Relationship Id="rId2819" Type="http://schemas.openxmlformats.org/officeDocument/2006/relationships/hyperlink" Target="https://t.co/kkYDMRaC4g" TargetMode="External"/><Relationship Id="rId4174" Type="http://schemas.openxmlformats.org/officeDocument/2006/relationships/hyperlink" Target="http://abs.twimg.com/images/themes/theme1/bg.png" TargetMode="External"/><Relationship Id="rId4381" Type="http://schemas.openxmlformats.org/officeDocument/2006/relationships/hyperlink" Target="http://abs.twimg.com/images/themes/theme1/bg.png" TargetMode="External"/><Relationship Id="rId5018" Type="http://schemas.openxmlformats.org/officeDocument/2006/relationships/hyperlink" Target="http://pbs.twimg.com/profile_images/780442546535301120/P8FcTr0n_normal.jpg" TargetMode="External"/><Relationship Id="rId5225" Type="http://schemas.openxmlformats.org/officeDocument/2006/relationships/hyperlink" Target="http://pbs.twimg.com/profile_images/826555732493479936/LFxy5dYt_normal.jpg" TargetMode="External"/><Relationship Id="rId5432" Type="http://schemas.openxmlformats.org/officeDocument/2006/relationships/hyperlink" Target="https://twitter.com/katymkowal14125" TargetMode="External"/><Relationship Id="rId1628" Type="http://schemas.openxmlformats.org/officeDocument/2006/relationships/hyperlink" Target="http://abs.twimg.com/images/themes/theme1/bg.png" TargetMode="External"/><Relationship Id="rId1975" Type="http://schemas.openxmlformats.org/officeDocument/2006/relationships/hyperlink" Target="http://pbs.twimg.com/profile_images/821415205762727936/2bz39v88_normal.jpg" TargetMode="External"/><Relationship Id="rId3190" Type="http://schemas.openxmlformats.org/officeDocument/2006/relationships/hyperlink" Target="https://pbs.twimg.com/profile_banners/24061402/1422807347" TargetMode="External"/><Relationship Id="rId4034" Type="http://schemas.openxmlformats.org/officeDocument/2006/relationships/hyperlink" Target="http://pbs.twimg.com/profile_background_images/175934326/7373_twitter_bg.jpg" TargetMode="External"/><Relationship Id="rId4241" Type="http://schemas.openxmlformats.org/officeDocument/2006/relationships/hyperlink" Target="http://abs.twimg.com/images/themes/theme1/bg.png" TargetMode="External"/><Relationship Id="rId1835" Type="http://schemas.openxmlformats.org/officeDocument/2006/relationships/hyperlink" Target="http://pbs.twimg.com/profile_images/759624317411794946/1jR6lB98_normal.jpg" TargetMode="External"/><Relationship Id="rId3050" Type="http://schemas.openxmlformats.org/officeDocument/2006/relationships/hyperlink" Target="https://pbs.twimg.com/profile_banners/68070892/1398278431" TargetMode="External"/><Relationship Id="rId4101" Type="http://schemas.openxmlformats.org/officeDocument/2006/relationships/hyperlink" Target="http://abs.twimg.com/images/themes/theme12/bg.gif" TargetMode="External"/><Relationship Id="rId1902" Type="http://schemas.openxmlformats.org/officeDocument/2006/relationships/hyperlink" Target="http://pbs.twimg.com/profile_images/702143811712057344/lwe2Ugqb_normal.jpg" TargetMode="External"/><Relationship Id="rId6066" Type="http://schemas.openxmlformats.org/officeDocument/2006/relationships/hyperlink" Target="https://twitter.com/randysosua" TargetMode="External"/><Relationship Id="rId3867" Type="http://schemas.openxmlformats.org/officeDocument/2006/relationships/hyperlink" Target="http://pbs.twimg.com/profile_background_images/2402295/logo_npr_125.gif" TargetMode="External"/><Relationship Id="rId4918" Type="http://schemas.openxmlformats.org/officeDocument/2006/relationships/hyperlink" Target="http://pbs.twimg.com/profile_images/596924901241425921/Jb4Jme8w_normal.jpg" TargetMode="External"/><Relationship Id="rId788" Type="http://schemas.openxmlformats.org/officeDocument/2006/relationships/hyperlink" Target="http://pbs.twimg.com/profile_images/822876632478318592/0_ZTvhK1_normal.jpg" TargetMode="External"/><Relationship Id="rId995" Type="http://schemas.openxmlformats.org/officeDocument/2006/relationships/hyperlink" Target="https://t.co/i6ZHSKA0de" TargetMode="External"/><Relationship Id="rId2469" Type="http://schemas.openxmlformats.org/officeDocument/2006/relationships/hyperlink" Target="https://twitter.com/rosie" TargetMode="External"/><Relationship Id="rId2676" Type="http://schemas.openxmlformats.org/officeDocument/2006/relationships/hyperlink" Target="http://t.co/BX9JKXRO7f" TargetMode="External"/><Relationship Id="rId2883" Type="http://schemas.openxmlformats.org/officeDocument/2006/relationships/hyperlink" Target="http://t.co/CBN8xMuk6h" TargetMode="External"/><Relationship Id="rId3727" Type="http://schemas.openxmlformats.org/officeDocument/2006/relationships/hyperlink" Target="http://abs.twimg.com/images/themes/theme14/bg.gif" TargetMode="External"/><Relationship Id="rId3934" Type="http://schemas.openxmlformats.org/officeDocument/2006/relationships/hyperlink" Target="http://abs.twimg.com/images/themes/theme17/bg.gif" TargetMode="External"/><Relationship Id="rId5082" Type="http://schemas.openxmlformats.org/officeDocument/2006/relationships/hyperlink" Target="http://pbs.twimg.com/profile_images/755457831092883456/uBjiwl4G_normal.jpg" TargetMode="External"/><Relationship Id="rId6133" Type="http://schemas.openxmlformats.org/officeDocument/2006/relationships/hyperlink" Target="https://twitter.com/joslinvk" TargetMode="External"/><Relationship Id="rId648" Type="http://schemas.openxmlformats.org/officeDocument/2006/relationships/hyperlink" Target="http://pbs.twimg.com/profile_background_images/378800000152127341/z4u8ZaBI.png" TargetMode="External"/><Relationship Id="rId855" Type="http://schemas.openxmlformats.org/officeDocument/2006/relationships/hyperlink" Target="https://twitter.com/sussibianco" TargetMode="External"/><Relationship Id="rId1278" Type="http://schemas.openxmlformats.org/officeDocument/2006/relationships/hyperlink" Target="https://pbs.twimg.com/profile_banners/22165295/1398998773" TargetMode="External"/><Relationship Id="rId1485" Type="http://schemas.openxmlformats.org/officeDocument/2006/relationships/hyperlink" Target="http://abs.twimg.com/images/themes/theme1/bg.png" TargetMode="External"/><Relationship Id="rId1692" Type="http://schemas.openxmlformats.org/officeDocument/2006/relationships/hyperlink" Target="http://abs.twimg.com/images/themes/theme10/bg.gif" TargetMode="External"/><Relationship Id="rId2329" Type="http://schemas.openxmlformats.org/officeDocument/2006/relationships/hyperlink" Target="https://twitter.com/sschwen" TargetMode="External"/><Relationship Id="rId2536" Type="http://schemas.openxmlformats.org/officeDocument/2006/relationships/hyperlink" Target="https://twitter.com/umexiquense" TargetMode="External"/><Relationship Id="rId2743" Type="http://schemas.openxmlformats.org/officeDocument/2006/relationships/hyperlink" Target="http://t.co/dLjTnB5Y8B" TargetMode="External"/><Relationship Id="rId5899" Type="http://schemas.openxmlformats.org/officeDocument/2006/relationships/hyperlink" Target="https://twitter.com/extinctsymbol" TargetMode="External"/><Relationship Id="rId6200" Type="http://schemas.openxmlformats.org/officeDocument/2006/relationships/hyperlink" Target="https://twitter.com/amaanibee" TargetMode="External"/><Relationship Id="rId508" Type="http://schemas.openxmlformats.org/officeDocument/2006/relationships/hyperlink" Target="https://pbs.twimg.com/profile_banners/30739842/1484162300" TargetMode="External"/><Relationship Id="rId715" Type="http://schemas.openxmlformats.org/officeDocument/2006/relationships/hyperlink" Target="http://pbs.twimg.com/profile_images/787526545917083648/sbfzjvhB_normal.jpg" TargetMode="External"/><Relationship Id="rId922" Type="http://schemas.openxmlformats.org/officeDocument/2006/relationships/hyperlink" Target="https://twitter.com/euphoniusnuts" TargetMode="External"/><Relationship Id="rId1138" Type="http://schemas.openxmlformats.org/officeDocument/2006/relationships/hyperlink" Target="http://t.co/UotkRSAy" TargetMode="External"/><Relationship Id="rId1345" Type="http://schemas.openxmlformats.org/officeDocument/2006/relationships/hyperlink" Target="https://pbs.twimg.com/profile_banners/759218015019859973/1484600809" TargetMode="External"/><Relationship Id="rId1552" Type="http://schemas.openxmlformats.org/officeDocument/2006/relationships/hyperlink" Target="http://abs.twimg.com/images/themes/theme1/bg.png" TargetMode="External"/><Relationship Id="rId2603" Type="http://schemas.openxmlformats.org/officeDocument/2006/relationships/hyperlink" Target="https://t.co/wbs2v1XIcN" TargetMode="External"/><Relationship Id="rId2950" Type="http://schemas.openxmlformats.org/officeDocument/2006/relationships/hyperlink" Target="https://pbs.twimg.com/profile_banners/309759426/1483468144" TargetMode="External"/><Relationship Id="rId5759" Type="http://schemas.openxmlformats.org/officeDocument/2006/relationships/hyperlink" Target="https://twitter.com/shadygrandes" TargetMode="External"/><Relationship Id="rId1205" Type="http://schemas.openxmlformats.org/officeDocument/2006/relationships/hyperlink" Target="https://pbs.twimg.com/profile_banners/3364596989/1458507702" TargetMode="External"/><Relationship Id="rId2810" Type="http://schemas.openxmlformats.org/officeDocument/2006/relationships/hyperlink" Target="https://t.co/3t58yh8k0a" TargetMode="External"/><Relationship Id="rId4568" Type="http://schemas.openxmlformats.org/officeDocument/2006/relationships/hyperlink" Target="http://pbs.twimg.com/profile_images/2561119200/h5dq7iov8mlulfu03eku_normal.jpeg" TargetMode="External"/><Relationship Id="rId5966" Type="http://schemas.openxmlformats.org/officeDocument/2006/relationships/hyperlink" Target="https://twitter.com/valitariff" TargetMode="External"/><Relationship Id="rId51" Type="http://schemas.openxmlformats.org/officeDocument/2006/relationships/hyperlink" Target="https://pbs.twimg.com/profile_banners/4847608206/1483610023" TargetMode="External"/><Relationship Id="rId1412" Type="http://schemas.openxmlformats.org/officeDocument/2006/relationships/hyperlink" Target="https://pbs.twimg.com/profile_banners/2322411559/1480869567" TargetMode="External"/><Relationship Id="rId3377" Type="http://schemas.openxmlformats.org/officeDocument/2006/relationships/hyperlink" Target="https://pbs.twimg.com/profile_banners/69704167/1410134346" TargetMode="External"/><Relationship Id="rId4775" Type="http://schemas.openxmlformats.org/officeDocument/2006/relationships/hyperlink" Target="http://pbs.twimg.com/profile_images/821119637815459840/MTKHkrGN_normal.jpg" TargetMode="External"/><Relationship Id="rId4982" Type="http://schemas.openxmlformats.org/officeDocument/2006/relationships/hyperlink" Target="http://pbs.twimg.com/profile_images/758507111852703745/cLOCfwn6_normal.jpg" TargetMode="External"/><Relationship Id="rId5619" Type="http://schemas.openxmlformats.org/officeDocument/2006/relationships/hyperlink" Target="https://twitter.com/werhere2stay" TargetMode="External"/><Relationship Id="rId5826" Type="http://schemas.openxmlformats.org/officeDocument/2006/relationships/hyperlink" Target="https://twitter.com/smerdyakovlou" TargetMode="External"/><Relationship Id="rId298" Type="http://schemas.openxmlformats.org/officeDocument/2006/relationships/hyperlink" Target="https://twitter.com/hasansari7" TargetMode="External"/><Relationship Id="rId3584" Type="http://schemas.openxmlformats.org/officeDocument/2006/relationships/hyperlink" Target="https://pbs.twimg.com/profile_banners/806975369597292544/1486565760" TargetMode="External"/><Relationship Id="rId3791" Type="http://schemas.openxmlformats.org/officeDocument/2006/relationships/hyperlink" Target="http://pbs.twimg.com/profile_background_images/378800000029255321/946d55fb0e6f44ce4120bc44354fc08b.png" TargetMode="External"/><Relationship Id="rId4428" Type="http://schemas.openxmlformats.org/officeDocument/2006/relationships/hyperlink" Target="http://abs.twimg.com/images/themes/theme1/bg.png" TargetMode="External"/><Relationship Id="rId4635" Type="http://schemas.openxmlformats.org/officeDocument/2006/relationships/hyperlink" Target="http://pbs.twimg.com/profile_images/826474421032513538/wA7yOSzc_normal.jpg" TargetMode="External"/><Relationship Id="rId4842" Type="http://schemas.openxmlformats.org/officeDocument/2006/relationships/hyperlink" Target="http://pbs.twimg.com/profile_images/806544521530142720/U-MiKhLY_normal.jpg" TargetMode="External"/><Relationship Id="rId158" Type="http://schemas.openxmlformats.org/officeDocument/2006/relationships/hyperlink" Target="http://abs.twimg.com/images/themes/theme1/bg.png" TargetMode="External"/><Relationship Id="rId2186" Type="http://schemas.openxmlformats.org/officeDocument/2006/relationships/hyperlink" Target="http://pbs.twimg.com/profile_images/777789848363077633/tyFwa6dp_normal.jpg" TargetMode="External"/><Relationship Id="rId2393" Type="http://schemas.openxmlformats.org/officeDocument/2006/relationships/hyperlink" Target="https://twitter.com/publimbi" TargetMode="External"/><Relationship Id="rId3237" Type="http://schemas.openxmlformats.org/officeDocument/2006/relationships/hyperlink" Target="https://pbs.twimg.com/profile_banners/19046286/1415241529" TargetMode="External"/><Relationship Id="rId3444" Type="http://schemas.openxmlformats.org/officeDocument/2006/relationships/hyperlink" Target="https://pbs.twimg.com/profile_banners/143098879/1457153165" TargetMode="External"/><Relationship Id="rId3651" Type="http://schemas.openxmlformats.org/officeDocument/2006/relationships/hyperlink" Target="https://pbs.twimg.com/profile_banners/824759674247475201/1486266680" TargetMode="External"/><Relationship Id="rId4702" Type="http://schemas.openxmlformats.org/officeDocument/2006/relationships/hyperlink" Target="http://pbs.twimg.com/profile_images/794266582746857474/9QArN6lQ_normal.jpg" TargetMode="External"/><Relationship Id="rId365" Type="http://schemas.openxmlformats.org/officeDocument/2006/relationships/hyperlink" Target="https://t.co/eyyMJE2ezv" TargetMode="External"/><Relationship Id="rId572" Type="http://schemas.openxmlformats.org/officeDocument/2006/relationships/hyperlink" Target="http://abs.twimg.com/images/themes/theme1/bg.png" TargetMode="External"/><Relationship Id="rId2046" Type="http://schemas.openxmlformats.org/officeDocument/2006/relationships/hyperlink" Target="http://pbs.twimg.com/profile_images/825896433190629376/Dl9-jSfM_normal.jpg" TargetMode="External"/><Relationship Id="rId2253" Type="http://schemas.openxmlformats.org/officeDocument/2006/relationships/hyperlink" Target="https://twitter.com/cbolinches" TargetMode="External"/><Relationship Id="rId2460" Type="http://schemas.openxmlformats.org/officeDocument/2006/relationships/hyperlink" Target="https://twitter.com/megannic0l" TargetMode="External"/><Relationship Id="rId3304" Type="http://schemas.openxmlformats.org/officeDocument/2006/relationships/hyperlink" Target="https://pbs.twimg.com/profile_banners/2440433451/1486166771" TargetMode="External"/><Relationship Id="rId3511" Type="http://schemas.openxmlformats.org/officeDocument/2006/relationships/hyperlink" Target="https://pbs.twimg.com/profile_banners/753982005994459138/1468602886" TargetMode="External"/><Relationship Id="rId225" Type="http://schemas.openxmlformats.org/officeDocument/2006/relationships/hyperlink" Target="http://abs.twimg.com/sticky/default_profile_images/default_profile_5_normal.png" TargetMode="External"/><Relationship Id="rId432" Type="http://schemas.openxmlformats.org/officeDocument/2006/relationships/hyperlink" Target="https://pbs.twimg.com/profile_banners/824433789699026944/1485728523" TargetMode="External"/><Relationship Id="rId1062" Type="http://schemas.openxmlformats.org/officeDocument/2006/relationships/hyperlink" Target="https://t.co/rHnnAgNlNl" TargetMode="External"/><Relationship Id="rId2113" Type="http://schemas.openxmlformats.org/officeDocument/2006/relationships/hyperlink" Target="http://pbs.twimg.com/profile_images/628205228228243456/iMirBN-Q_normal.png" TargetMode="External"/><Relationship Id="rId2320" Type="http://schemas.openxmlformats.org/officeDocument/2006/relationships/hyperlink" Target="https://twitter.com/thedirtyvegan" TargetMode="External"/><Relationship Id="rId5269" Type="http://schemas.openxmlformats.org/officeDocument/2006/relationships/hyperlink" Target="http://pbs.twimg.com/profile_images/2157089347/9f721942-1cfc-41a2-8544-7d7a176917e3_normal.png" TargetMode="External"/><Relationship Id="rId5476" Type="http://schemas.openxmlformats.org/officeDocument/2006/relationships/hyperlink" Target="https://twitter.com/akhtarkhushboo1" TargetMode="External"/><Relationship Id="rId5683" Type="http://schemas.openxmlformats.org/officeDocument/2006/relationships/hyperlink" Target="https://twitter.com/boshidobrown" TargetMode="External"/><Relationship Id="rId4078" Type="http://schemas.openxmlformats.org/officeDocument/2006/relationships/hyperlink" Target="http://pbs.twimg.com/profile_background_images/378800000157202665/WCoGOClO.jpeg" TargetMode="External"/><Relationship Id="rId4285" Type="http://schemas.openxmlformats.org/officeDocument/2006/relationships/hyperlink" Target="http://abs.twimg.com/images/themes/theme1/bg.png" TargetMode="External"/><Relationship Id="rId4492" Type="http://schemas.openxmlformats.org/officeDocument/2006/relationships/hyperlink" Target="http://pbs.twimg.com/profile_images/2184874565/dhon_normal.jpg" TargetMode="External"/><Relationship Id="rId5129" Type="http://schemas.openxmlformats.org/officeDocument/2006/relationships/hyperlink" Target="http://abs.twimg.com/sticky/default_profile_images/default_profile_6_normal.png" TargetMode="External"/><Relationship Id="rId5336" Type="http://schemas.openxmlformats.org/officeDocument/2006/relationships/hyperlink" Target="http://pbs.twimg.com/profile_images/716594249538478080/F1uyZqZK_normal.jpg" TargetMode="External"/><Relationship Id="rId5543" Type="http://schemas.openxmlformats.org/officeDocument/2006/relationships/hyperlink" Target="https://twitter.com/maresa76" TargetMode="External"/><Relationship Id="rId5890" Type="http://schemas.openxmlformats.org/officeDocument/2006/relationships/hyperlink" Target="https://twitter.com/ep_actualidad" TargetMode="External"/><Relationship Id="rId1879" Type="http://schemas.openxmlformats.org/officeDocument/2006/relationships/hyperlink" Target="http://pbs.twimg.com/profile_images/494289624227774465/j1XzgInO_normal.png" TargetMode="External"/><Relationship Id="rId3094" Type="http://schemas.openxmlformats.org/officeDocument/2006/relationships/hyperlink" Target="https://pbs.twimg.com/profile_banners/362473815/1368118304" TargetMode="External"/><Relationship Id="rId4145" Type="http://schemas.openxmlformats.org/officeDocument/2006/relationships/hyperlink" Target="http://abs.twimg.com/images/themes/theme1/bg.png" TargetMode="External"/><Relationship Id="rId5750" Type="http://schemas.openxmlformats.org/officeDocument/2006/relationships/hyperlink" Target="https://twitter.com/critikcotidiana" TargetMode="External"/><Relationship Id="rId1739" Type="http://schemas.openxmlformats.org/officeDocument/2006/relationships/hyperlink" Target="http://abs.twimg.com/images/themes/theme1/bg.png" TargetMode="External"/><Relationship Id="rId1946" Type="http://schemas.openxmlformats.org/officeDocument/2006/relationships/hyperlink" Target="http://pbs.twimg.com/profile_images/2387839175/wkc5b68ezb3t84ne9dt1_normal.jpeg" TargetMode="External"/><Relationship Id="rId4005" Type="http://schemas.openxmlformats.org/officeDocument/2006/relationships/hyperlink" Target="http://pbs.twimg.com/profile_background_images/463688704217710594/wy_-gC_L.jpeg" TargetMode="External"/><Relationship Id="rId4352" Type="http://schemas.openxmlformats.org/officeDocument/2006/relationships/hyperlink" Target="http://abs.twimg.com/images/themes/theme1/bg.png" TargetMode="External"/><Relationship Id="rId5403" Type="http://schemas.openxmlformats.org/officeDocument/2006/relationships/hyperlink" Target="https://twitter.com/jackfowler" TargetMode="External"/><Relationship Id="rId5610" Type="http://schemas.openxmlformats.org/officeDocument/2006/relationships/hyperlink" Target="https://twitter.com/menacetosc" TargetMode="External"/><Relationship Id="rId1806" Type="http://schemas.openxmlformats.org/officeDocument/2006/relationships/hyperlink" Target="http://pbs.twimg.com/profile_images/378800000790909193/9d5dfe27307c4da74d40d62b2445b1b0_normal.jpeg" TargetMode="External"/><Relationship Id="rId3161" Type="http://schemas.openxmlformats.org/officeDocument/2006/relationships/hyperlink" Target="https://pbs.twimg.com/profile_banners/112619385/1425004535" TargetMode="External"/><Relationship Id="rId4212" Type="http://schemas.openxmlformats.org/officeDocument/2006/relationships/hyperlink" Target="http://abs.twimg.com/images/themes/theme1/bg.png" TargetMode="External"/><Relationship Id="rId3021" Type="http://schemas.openxmlformats.org/officeDocument/2006/relationships/hyperlink" Target="https://pbs.twimg.com/profile_banners/197394898/1485551855" TargetMode="External"/><Relationship Id="rId3978" Type="http://schemas.openxmlformats.org/officeDocument/2006/relationships/hyperlink" Target="http://pbs.twimg.com/profile_background_images/661374193557110784/6UnEH2IE.jpg" TargetMode="External"/><Relationship Id="rId6177" Type="http://schemas.openxmlformats.org/officeDocument/2006/relationships/hyperlink" Target="https://twitter.com/stockmknews" TargetMode="External"/><Relationship Id="rId899" Type="http://schemas.openxmlformats.org/officeDocument/2006/relationships/hyperlink" Target="https://twitter.com/planetscape" TargetMode="External"/><Relationship Id="rId2787" Type="http://schemas.openxmlformats.org/officeDocument/2006/relationships/hyperlink" Target="http://t.co/jKtNqoJ2Wo" TargetMode="External"/><Relationship Id="rId3838" Type="http://schemas.openxmlformats.org/officeDocument/2006/relationships/hyperlink" Target="http://abs.twimg.com/images/themes/theme18/bg.gif" TargetMode="External"/><Relationship Id="rId5193" Type="http://schemas.openxmlformats.org/officeDocument/2006/relationships/hyperlink" Target="http://pbs.twimg.com/profile_images/2138389350/MBF_Twitter_Prof_normal.jpg" TargetMode="External"/><Relationship Id="rId6037" Type="http://schemas.openxmlformats.org/officeDocument/2006/relationships/hyperlink" Target="https://twitter.com/u_wanna_eh" TargetMode="External"/><Relationship Id="rId6244" Type="http://schemas.openxmlformats.org/officeDocument/2006/relationships/hyperlink" Target="https://twitter.com/warpfactor13" TargetMode="External"/><Relationship Id="rId759" Type="http://schemas.openxmlformats.org/officeDocument/2006/relationships/hyperlink" Target="http://pbs.twimg.com/profile_images/794280814850674688/ogEItUvD_normal.jpg" TargetMode="External"/><Relationship Id="rId966" Type="http://schemas.openxmlformats.org/officeDocument/2006/relationships/hyperlink" Target="http://t.co/CUxaEar4on" TargetMode="External"/><Relationship Id="rId1389" Type="http://schemas.openxmlformats.org/officeDocument/2006/relationships/hyperlink" Target="https://pbs.twimg.com/profile_banners/3258975497/1485347338" TargetMode="External"/><Relationship Id="rId1596" Type="http://schemas.openxmlformats.org/officeDocument/2006/relationships/hyperlink" Target="http://abs.twimg.com/images/themes/theme14/bg.gif" TargetMode="External"/><Relationship Id="rId2647" Type="http://schemas.openxmlformats.org/officeDocument/2006/relationships/hyperlink" Target="https://t.co/xUDQtl1olt" TargetMode="External"/><Relationship Id="rId2994" Type="http://schemas.openxmlformats.org/officeDocument/2006/relationships/hyperlink" Target="https://pbs.twimg.com/profile_banners/71627462/1353863672" TargetMode="External"/><Relationship Id="rId5053" Type="http://schemas.openxmlformats.org/officeDocument/2006/relationships/hyperlink" Target="http://pbs.twimg.com/profile_images/825416570943979520/xVzwM0oe_normal.jpg" TargetMode="External"/><Relationship Id="rId5260" Type="http://schemas.openxmlformats.org/officeDocument/2006/relationships/hyperlink" Target="http://pbs.twimg.com/profile_images/808756406711160832/2b10hKMo_normal.jpg" TargetMode="External"/><Relationship Id="rId6104" Type="http://schemas.openxmlformats.org/officeDocument/2006/relationships/hyperlink" Target="https://twitter.com/vlvldzouis" TargetMode="External"/><Relationship Id="rId619" Type="http://schemas.openxmlformats.org/officeDocument/2006/relationships/hyperlink" Target="http://abs.twimg.com/images/themes/theme1/bg.png" TargetMode="External"/><Relationship Id="rId1249" Type="http://schemas.openxmlformats.org/officeDocument/2006/relationships/hyperlink" Target="https://pbs.twimg.com/profile_banners/28739612/1462783305" TargetMode="External"/><Relationship Id="rId2854" Type="http://schemas.openxmlformats.org/officeDocument/2006/relationships/hyperlink" Target="https://t.co/xW8M8qX133" TargetMode="External"/><Relationship Id="rId3905" Type="http://schemas.openxmlformats.org/officeDocument/2006/relationships/hyperlink" Target="http://abs.twimg.com/images/themes/theme1/bg.png" TargetMode="External"/><Relationship Id="rId5120" Type="http://schemas.openxmlformats.org/officeDocument/2006/relationships/hyperlink" Target="http://pbs.twimg.com/profile_images/1579038715/600px-Estrella_roja_alada_svg_normal.png" TargetMode="External"/><Relationship Id="rId95" Type="http://schemas.openxmlformats.org/officeDocument/2006/relationships/hyperlink" Target="https://pbs.twimg.com/profile_banners/2846868083/1414424965" TargetMode="External"/><Relationship Id="rId826" Type="http://schemas.openxmlformats.org/officeDocument/2006/relationships/hyperlink" Target="https://twitter.com/logicalvulcan" TargetMode="External"/><Relationship Id="rId1109" Type="http://schemas.openxmlformats.org/officeDocument/2006/relationships/hyperlink" Target="https://t.co/yd54GP3NvC" TargetMode="External"/><Relationship Id="rId1456" Type="http://schemas.openxmlformats.org/officeDocument/2006/relationships/hyperlink" Target="http://pbs.twimg.com/profile_background_images/461004151711752192/ijhShlA5.jpeg" TargetMode="External"/><Relationship Id="rId1663" Type="http://schemas.openxmlformats.org/officeDocument/2006/relationships/hyperlink" Target="http://pbs.twimg.com/profile_background_images/525452414187347968/nZbtNw3a.jpeg" TargetMode="External"/><Relationship Id="rId1870" Type="http://schemas.openxmlformats.org/officeDocument/2006/relationships/hyperlink" Target="http://pbs.twimg.com/profile_images/809042709465985029/2TNZfSFJ_normal.jpg" TargetMode="External"/><Relationship Id="rId2507" Type="http://schemas.openxmlformats.org/officeDocument/2006/relationships/hyperlink" Target="https://twitter.com/cesaralaire" TargetMode="External"/><Relationship Id="rId2714" Type="http://schemas.openxmlformats.org/officeDocument/2006/relationships/hyperlink" Target="https://t.co/YSnC3kY5xe" TargetMode="External"/><Relationship Id="rId2921" Type="http://schemas.openxmlformats.org/officeDocument/2006/relationships/hyperlink" Target="http://t.co/vcJpTFNMMK" TargetMode="External"/><Relationship Id="rId1316" Type="http://schemas.openxmlformats.org/officeDocument/2006/relationships/hyperlink" Target="https://pbs.twimg.com/profile_banners/1415671/1477645287" TargetMode="External"/><Relationship Id="rId1523" Type="http://schemas.openxmlformats.org/officeDocument/2006/relationships/hyperlink" Target="http://pbs.twimg.com/profile_background_images/234732899/ft-twitter-back.gif" TargetMode="External"/><Relationship Id="rId1730" Type="http://schemas.openxmlformats.org/officeDocument/2006/relationships/hyperlink" Target="http://abs.twimg.com/images/themes/theme4/bg.gif" TargetMode="External"/><Relationship Id="rId4679" Type="http://schemas.openxmlformats.org/officeDocument/2006/relationships/hyperlink" Target="http://pbs.twimg.com/profile_images/819647720709390336/xeEyJCcI_normal.jpg" TargetMode="External"/><Relationship Id="rId4886" Type="http://schemas.openxmlformats.org/officeDocument/2006/relationships/hyperlink" Target="http://pbs.twimg.com/profile_images/646892285783752705/HslsmcH6_normal.jpg" TargetMode="External"/><Relationship Id="rId5937" Type="http://schemas.openxmlformats.org/officeDocument/2006/relationships/hyperlink" Target="https://twitter.com/blackmorpheus07" TargetMode="External"/><Relationship Id="rId22" Type="http://schemas.openxmlformats.org/officeDocument/2006/relationships/hyperlink" Target="http://t.co/V58Lv39sxO" TargetMode="External"/><Relationship Id="rId3488" Type="http://schemas.openxmlformats.org/officeDocument/2006/relationships/hyperlink" Target="https://pbs.twimg.com/profile_banners/29398579/1454123515" TargetMode="External"/><Relationship Id="rId3695" Type="http://schemas.openxmlformats.org/officeDocument/2006/relationships/hyperlink" Target="http://abs.twimg.com/images/themes/theme1/bg.png" TargetMode="External"/><Relationship Id="rId4539" Type="http://schemas.openxmlformats.org/officeDocument/2006/relationships/hyperlink" Target="http://pbs.twimg.com/profile_images/800545206537830400/l4ci8wBo_normal.jpg" TargetMode="External"/><Relationship Id="rId4746" Type="http://schemas.openxmlformats.org/officeDocument/2006/relationships/hyperlink" Target="http://pbs.twimg.com/profile_images/806155128436850688/_R6LvtSA_normal.jpg" TargetMode="External"/><Relationship Id="rId4953" Type="http://schemas.openxmlformats.org/officeDocument/2006/relationships/hyperlink" Target="http://pbs.twimg.com/profile_images/764408936258740224/Yk-e3Slq_normal.jpg" TargetMode="External"/><Relationship Id="rId2297" Type="http://schemas.openxmlformats.org/officeDocument/2006/relationships/hyperlink" Target="https://twitter.com/realmelanatrump" TargetMode="External"/><Relationship Id="rId3348" Type="http://schemas.openxmlformats.org/officeDocument/2006/relationships/hyperlink" Target="https://pbs.twimg.com/profile_banners/2962175596/1420469214" TargetMode="External"/><Relationship Id="rId3555" Type="http://schemas.openxmlformats.org/officeDocument/2006/relationships/hyperlink" Target="https://pbs.twimg.com/profile_banners/2239601983/1479000057" TargetMode="External"/><Relationship Id="rId3762" Type="http://schemas.openxmlformats.org/officeDocument/2006/relationships/hyperlink" Target="http://abs.twimg.com/images/themes/theme1/bg.png" TargetMode="External"/><Relationship Id="rId4606" Type="http://schemas.openxmlformats.org/officeDocument/2006/relationships/hyperlink" Target="http://pbs.twimg.com/profile_images/1819472327/bluesquare_normal.png" TargetMode="External"/><Relationship Id="rId4813" Type="http://schemas.openxmlformats.org/officeDocument/2006/relationships/hyperlink" Target="http://abs.twimg.com/sticky/default_profile_images/default_profile_6_normal.png" TargetMode="External"/><Relationship Id="rId269" Type="http://schemas.openxmlformats.org/officeDocument/2006/relationships/hyperlink" Target="https://twitter.com/g7mvzp4isj88cn2" TargetMode="External"/><Relationship Id="rId476" Type="http://schemas.openxmlformats.org/officeDocument/2006/relationships/hyperlink" Target="https://pbs.twimg.com/profile_banners/800375946775707653/1480084048" TargetMode="External"/><Relationship Id="rId683" Type="http://schemas.openxmlformats.org/officeDocument/2006/relationships/hyperlink" Target="http://pbs.twimg.com/profile_images/722199003845304320/s2zwEoao_normal.jpg" TargetMode="External"/><Relationship Id="rId890" Type="http://schemas.openxmlformats.org/officeDocument/2006/relationships/hyperlink" Target="https://twitter.com/scipionista" TargetMode="External"/><Relationship Id="rId2157" Type="http://schemas.openxmlformats.org/officeDocument/2006/relationships/hyperlink" Target="http://pbs.twimg.com/profile_images/748001843243008000/ek0SyZKk_normal.jpg" TargetMode="External"/><Relationship Id="rId2364" Type="http://schemas.openxmlformats.org/officeDocument/2006/relationships/hyperlink" Target="https://twitter.com/segunhassan_" TargetMode="External"/><Relationship Id="rId2571" Type="http://schemas.openxmlformats.org/officeDocument/2006/relationships/hyperlink" Target="https://twitter.com/cdu" TargetMode="External"/><Relationship Id="rId3208" Type="http://schemas.openxmlformats.org/officeDocument/2006/relationships/hyperlink" Target="https://pbs.twimg.com/profile_banners/14902100/1444930076" TargetMode="External"/><Relationship Id="rId3415" Type="http://schemas.openxmlformats.org/officeDocument/2006/relationships/hyperlink" Target="https://pbs.twimg.com/profile_banners/496429994/1468267200" TargetMode="External"/><Relationship Id="rId129" Type="http://schemas.openxmlformats.org/officeDocument/2006/relationships/hyperlink" Target="http://pbs.twimg.com/profile_background_images/446202976919506944/1mASoftX.jpeg" TargetMode="External"/><Relationship Id="rId336" Type="http://schemas.openxmlformats.org/officeDocument/2006/relationships/hyperlink" Target="https://twitter.com/ibtimes_india" TargetMode="External"/><Relationship Id="rId543" Type="http://schemas.openxmlformats.org/officeDocument/2006/relationships/hyperlink" Target="http://abs.twimg.com/images/themes/theme1/bg.png" TargetMode="External"/><Relationship Id="rId1173" Type="http://schemas.openxmlformats.org/officeDocument/2006/relationships/hyperlink" Target="https://pbs.twimg.com/profile_banners/3241954824/1478853913" TargetMode="External"/><Relationship Id="rId1380" Type="http://schemas.openxmlformats.org/officeDocument/2006/relationships/hyperlink" Target="https://pbs.twimg.com/profile_banners/800537835556118528/1479699022" TargetMode="External"/><Relationship Id="rId2017" Type="http://schemas.openxmlformats.org/officeDocument/2006/relationships/hyperlink" Target="http://pbs.twimg.com/profile_images/610745944963837954/4JaqcM3__normal.jpg" TargetMode="External"/><Relationship Id="rId2224" Type="http://schemas.openxmlformats.org/officeDocument/2006/relationships/hyperlink" Target="https://twitter.com/senjohnmccain" TargetMode="External"/><Relationship Id="rId3622" Type="http://schemas.openxmlformats.org/officeDocument/2006/relationships/hyperlink" Target="https://pbs.twimg.com/profile_banners/227091033/1450559987" TargetMode="External"/><Relationship Id="rId5587" Type="http://schemas.openxmlformats.org/officeDocument/2006/relationships/hyperlink" Target="https://twitter.com/sporty109" TargetMode="External"/><Relationship Id="rId403" Type="http://schemas.openxmlformats.org/officeDocument/2006/relationships/hyperlink" Target="https://t.co/knAYWME0vM" TargetMode="External"/><Relationship Id="rId750" Type="http://schemas.openxmlformats.org/officeDocument/2006/relationships/hyperlink" Target="http://pbs.twimg.com/profile_images/816593589455175681/H-htHwBt_normal.jpg" TargetMode="External"/><Relationship Id="rId1033" Type="http://schemas.openxmlformats.org/officeDocument/2006/relationships/hyperlink" Target="https://t.co/DTekvySVmV" TargetMode="External"/><Relationship Id="rId2431" Type="http://schemas.openxmlformats.org/officeDocument/2006/relationships/hyperlink" Target="https://twitter.com/somexlcan" TargetMode="External"/><Relationship Id="rId4189" Type="http://schemas.openxmlformats.org/officeDocument/2006/relationships/hyperlink" Target="http://abs.twimg.com/images/themes/theme1/bg.png" TargetMode="External"/><Relationship Id="rId5794" Type="http://schemas.openxmlformats.org/officeDocument/2006/relationships/hyperlink" Target="https://twitter.com/crisrice" TargetMode="External"/><Relationship Id="rId610" Type="http://schemas.openxmlformats.org/officeDocument/2006/relationships/hyperlink" Target="http://abs.twimg.com/images/themes/theme1/bg.png" TargetMode="External"/><Relationship Id="rId1240" Type="http://schemas.openxmlformats.org/officeDocument/2006/relationships/hyperlink" Target="https://pbs.twimg.com/profile_banners/24606439/1483660875" TargetMode="External"/><Relationship Id="rId4049" Type="http://schemas.openxmlformats.org/officeDocument/2006/relationships/hyperlink" Target="http://pbs.twimg.com/profile_background_images/710898384/6dbb6c2833b63986cd406990ef63fb9c.jpeg" TargetMode="External"/><Relationship Id="rId4396" Type="http://schemas.openxmlformats.org/officeDocument/2006/relationships/hyperlink" Target="http://pbs.twimg.com/profile_background_images/472671909/x96e3dace79c4f452b595b15a64dd861.jpg" TargetMode="External"/><Relationship Id="rId5447" Type="http://schemas.openxmlformats.org/officeDocument/2006/relationships/hyperlink" Target="https://twitter.com/closerange44" TargetMode="External"/><Relationship Id="rId5654" Type="http://schemas.openxmlformats.org/officeDocument/2006/relationships/hyperlink" Target="https://twitter.com/teenagecloseted" TargetMode="External"/><Relationship Id="rId5861" Type="http://schemas.openxmlformats.org/officeDocument/2006/relationships/hyperlink" Target="https://twitter.com/faz_top" TargetMode="External"/><Relationship Id="rId1100" Type="http://schemas.openxmlformats.org/officeDocument/2006/relationships/hyperlink" Target="https://t.co/I0oTTHw1uF" TargetMode="External"/><Relationship Id="rId4256" Type="http://schemas.openxmlformats.org/officeDocument/2006/relationships/hyperlink" Target="http://abs.twimg.com/images/themes/theme1/bg.png" TargetMode="External"/><Relationship Id="rId4463" Type="http://schemas.openxmlformats.org/officeDocument/2006/relationships/hyperlink" Target="http://pbs.twimg.com/profile_images/378800000167026460/bbe47f6a0dce867f5e58d2ccba739f05_normal.jpeg" TargetMode="External"/><Relationship Id="rId4670" Type="http://schemas.openxmlformats.org/officeDocument/2006/relationships/hyperlink" Target="http://pbs.twimg.com/profile_images/690362059062669312/xaGRok6C_normal.jpg" TargetMode="External"/><Relationship Id="rId5307" Type="http://schemas.openxmlformats.org/officeDocument/2006/relationships/hyperlink" Target="http://pbs.twimg.com/profile_images/597881237177507840/iz3gRK5W_normal.jpg" TargetMode="External"/><Relationship Id="rId5514" Type="http://schemas.openxmlformats.org/officeDocument/2006/relationships/hyperlink" Target="https://twitter.com/anthonypetrosky" TargetMode="External"/><Relationship Id="rId5721" Type="http://schemas.openxmlformats.org/officeDocument/2006/relationships/hyperlink" Target="https://twitter.com/foxnewspolitics" TargetMode="External"/><Relationship Id="rId1917" Type="http://schemas.openxmlformats.org/officeDocument/2006/relationships/hyperlink" Target="http://pbs.twimg.com/profile_images/828581030592405504/eWL4U6AY_normal.jpg" TargetMode="External"/><Relationship Id="rId3065" Type="http://schemas.openxmlformats.org/officeDocument/2006/relationships/hyperlink" Target="https://pbs.twimg.com/profile_banners/1161837134/1486099694" TargetMode="External"/><Relationship Id="rId3272" Type="http://schemas.openxmlformats.org/officeDocument/2006/relationships/hyperlink" Target="https://pbs.twimg.com/profile_banners/801408010329452544/1485736202" TargetMode="External"/><Relationship Id="rId4116" Type="http://schemas.openxmlformats.org/officeDocument/2006/relationships/hyperlink" Target="http://abs.twimg.com/images/themes/theme14/bg.gif" TargetMode="External"/><Relationship Id="rId4323" Type="http://schemas.openxmlformats.org/officeDocument/2006/relationships/hyperlink" Target="http://abs.twimg.com/images/themes/theme1/bg.png" TargetMode="External"/><Relationship Id="rId4530" Type="http://schemas.openxmlformats.org/officeDocument/2006/relationships/hyperlink" Target="http://pbs.twimg.com/profile_images/821468870175170560/VwUss6z1_normal.jpg" TargetMode="External"/><Relationship Id="rId193" Type="http://schemas.openxmlformats.org/officeDocument/2006/relationships/hyperlink" Target="http://pbs.twimg.com/profile_images/517445607611314176/oFHTaarn_normal.jpeg" TargetMode="External"/><Relationship Id="rId2081" Type="http://schemas.openxmlformats.org/officeDocument/2006/relationships/hyperlink" Target="http://pbs.twimg.com/profile_images/378800000655425311/4602dabc4d4461d0e24f17d96f096287_normal.jpeg" TargetMode="External"/><Relationship Id="rId3132" Type="http://schemas.openxmlformats.org/officeDocument/2006/relationships/hyperlink" Target="https://pbs.twimg.com/profile_banners/81683900/1479732310" TargetMode="External"/><Relationship Id="rId260" Type="http://schemas.openxmlformats.org/officeDocument/2006/relationships/hyperlink" Target="http://pbs.twimg.com/profile_images/2517736715/x7xrbcgwmksd6exu50pz_normal.jpeg" TargetMode="External"/><Relationship Id="rId5097" Type="http://schemas.openxmlformats.org/officeDocument/2006/relationships/hyperlink" Target="http://pbs.twimg.com/profile_images/700056729606868993/iYgAqod9_normal.jpg" TargetMode="External"/><Relationship Id="rId6148" Type="http://schemas.openxmlformats.org/officeDocument/2006/relationships/hyperlink" Target="https://twitter.com/esthersandra" TargetMode="External"/><Relationship Id="rId120" Type="http://schemas.openxmlformats.org/officeDocument/2006/relationships/hyperlink" Target="http://abs.twimg.com/images/themes/theme9/bg.gif" TargetMode="External"/><Relationship Id="rId2898" Type="http://schemas.openxmlformats.org/officeDocument/2006/relationships/hyperlink" Target="https://t.co/tLlUX95cln" TargetMode="External"/><Relationship Id="rId3949" Type="http://schemas.openxmlformats.org/officeDocument/2006/relationships/hyperlink" Target="http://pbs.twimg.com/profile_background_images/532348866528419840/1cLRAN1q.jpeg" TargetMode="External"/><Relationship Id="rId5164" Type="http://schemas.openxmlformats.org/officeDocument/2006/relationships/hyperlink" Target="http://pbs.twimg.com/profile_images/460507711013019648/uXk8O57Q_normal.jpeg" TargetMode="External"/><Relationship Id="rId6008" Type="http://schemas.openxmlformats.org/officeDocument/2006/relationships/hyperlink" Target="https://twitter.com/little_cobain_" TargetMode="External"/><Relationship Id="rId6215" Type="http://schemas.openxmlformats.org/officeDocument/2006/relationships/hyperlink" Target="https://twitter.com/alfawisk" TargetMode="External"/><Relationship Id="rId2758" Type="http://schemas.openxmlformats.org/officeDocument/2006/relationships/hyperlink" Target="https://t.co/ytrosw43t9" TargetMode="External"/><Relationship Id="rId2965" Type="http://schemas.openxmlformats.org/officeDocument/2006/relationships/hyperlink" Target="https://pbs.twimg.com/profile_banners/22625029/1402705771" TargetMode="External"/><Relationship Id="rId3809" Type="http://schemas.openxmlformats.org/officeDocument/2006/relationships/hyperlink" Target="http://abs.twimg.com/images/themes/theme1/bg.png" TargetMode="External"/><Relationship Id="rId5024" Type="http://schemas.openxmlformats.org/officeDocument/2006/relationships/hyperlink" Target="http://pbs.twimg.com/profile_images/684062911434637312/mNVkkO9Z_normal.jpg" TargetMode="External"/><Relationship Id="rId5371" Type="http://schemas.openxmlformats.org/officeDocument/2006/relationships/hyperlink" Target="https://twitter.com/karethdreams" TargetMode="External"/><Relationship Id="rId937" Type="http://schemas.openxmlformats.org/officeDocument/2006/relationships/hyperlink" Target="https://twitter.com/mklmcgee" TargetMode="External"/><Relationship Id="rId1567" Type="http://schemas.openxmlformats.org/officeDocument/2006/relationships/hyperlink" Target="http://pbs.twimg.com/profile_background_images/83559628/twitterBGLibs.jpg" TargetMode="External"/><Relationship Id="rId1774" Type="http://schemas.openxmlformats.org/officeDocument/2006/relationships/hyperlink" Target="http://abs.twimg.com/images/themes/theme1/bg.png" TargetMode="External"/><Relationship Id="rId1981" Type="http://schemas.openxmlformats.org/officeDocument/2006/relationships/hyperlink" Target="http://pbs.twimg.com/profile_images/510044547716370432/2I4YzYhe_normal.jpeg" TargetMode="External"/><Relationship Id="rId2618" Type="http://schemas.openxmlformats.org/officeDocument/2006/relationships/hyperlink" Target="http://t.co/LUjFvQF9Cn" TargetMode="External"/><Relationship Id="rId2825" Type="http://schemas.openxmlformats.org/officeDocument/2006/relationships/hyperlink" Target="https://t.co/TVCayTbZqJ" TargetMode="External"/><Relationship Id="rId4180" Type="http://schemas.openxmlformats.org/officeDocument/2006/relationships/hyperlink" Target="http://pbs.twimg.com/profile_background_images/449137740269891584/trjH6m3J.png" TargetMode="External"/><Relationship Id="rId5231" Type="http://schemas.openxmlformats.org/officeDocument/2006/relationships/hyperlink" Target="http://pbs.twimg.com/profile_images/583251311010922496/FDAG6VE2_normal.jpg" TargetMode="External"/><Relationship Id="rId66" Type="http://schemas.openxmlformats.org/officeDocument/2006/relationships/hyperlink" Target="https://pbs.twimg.com/profile_banners/2453803956/1397950064" TargetMode="External"/><Relationship Id="rId1427" Type="http://schemas.openxmlformats.org/officeDocument/2006/relationships/hyperlink" Target="https://pbs.twimg.com/profile_banners/236670101/1348834209" TargetMode="External"/><Relationship Id="rId1634" Type="http://schemas.openxmlformats.org/officeDocument/2006/relationships/hyperlink" Target="http://abs.twimg.com/images/themes/theme1/bg.png" TargetMode="External"/><Relationship Id="rId1841" Type="http://schemas.openxmlformats.org/officeDocument/2006/relationships/hyperlink" Target="http://pbs.twimg.com/profile_images/701617779699363840/M08rKwi4_normal.jpg" TargetMode="External"/><Relationship Id="rId4040" Type="http://schemas.openxmlformats.org/officeDocument/2006/relationships/hyperlink" Target="http://pbs.twimg.com/profile_background_images/623820576558313472/DhXkL4PU.jpg" TargetMode="External"/><Relationship Id="rId4997" Type="http://schemas.openxmlformats.org/officeDocument/2006/relationships/hyperlink" Target="http://pbs.twimg.com/profile_images/797871771231854592/6g80CnUe_normal.jpg" TargetMode="External"/><Relationship Id="rId3599" Type="http://schemas.openxmlformats.org/officeDocument/2006/relationships/hyperlink" Target="https://pbs.twimg.com/profile_banners/100248020/1467044248" TargetMode="External"/><Relationship Id="rId4857" Type="http://schemas.openxmlformats.org/officeDocument/2006/relationships/hyperlink" Target="http://pbs.twimg.com/profile_images/658398877607972864/7kk4BQgH_normal.png" TargetMode="External"/><Relationship Id="rId1701" Type="http://schemas.openxmlformats.org/officeDocument/2006/relationships/hyperlink" Target="http://abs.twimg.com/images/themes/theme6/bg.gif" TargetMode="External"/><Relationship Id="rId3459" Type="http://schemas.openxmlformats.org/officeDocument/2006/relationships/hyperlink" Target="https://pbs.twimg.com/profile_banners/800506766123364352/1486354218" TargetMode="External"/><Relationship Id="rId3666" Type="http://schemas.openxmlformats.org/officeDocument/2006/relationships/hyperlink" Target="http://pbs.twimg.com/profile_background_images/458759883962085376/f8-ENOmO.png" TargetMode="External"/><Relationship Id="rId5908" Type="http://schemas.openxmlformats.org/officeDocument/2006/relationships/hyperlink" Target="https://twitter.com/glointhedark48" TargetMode="External"/><Relationship Id="rId6072" Type="http://schemas.openxmlformats.org/officeDocument/2006/relationships/hyperlink" Target="https://twitter.com/y0ts3r" TargetMode="External"/><Relationship Id="rId587" Type="http://schemas.openxmlformats.org/officeDocument/2006/relationships/hyperlink" Target="http://abs.twimg.com/images/themes/theme9/bg.gif" TargetMode="External"/><Relationship Id="rId2268" Type="http://schemas.openxmlformats.org/officeDocument/2006/relationships/hyperlink" Target="https://twitter.com/anthonyleahy" TargetMode="External"/><Relationship Id="rId3319" Type="http://schemas.openxmlformats.org/officeDocument/2006/relationships/hyperlink" Target="https://pbs.twimg.com/profile_banners/723236063297286144/1486242965" TargetMode="External"/><Relationship Id="rId3873" Type="http://schemas.openxmlformats.org/officeDocument/2006/relationships/hyperlink" Target="http://abs.twimg.com/images/themes/theme1/bg.png" TargetMode="External"/><Relationship Id="rId4717" Type="http://schemas.openxmlformats.org/officeDocument/2006/relationships/hyperlink" Target="http://pbs.twimg.com/profile_images/743410094315048960/155IRhtF_normal.jpg" TargetMode="External"/><Relationship Id="rId4924" Type="http://schemas.openxmlformats.org/officeDocument/2006/relationships/hyperlink" Target="http://pbs.twimg.com/profile_images/378800000414135081/d6f4e9f279b9e18b8203d15c2cbcee20_normal.png" TargetMode="External"/><Relationship Id="rId447" Type="http://schemas.openxmlformats.org/officeDocument/2006/relationships/hyperlink" Target="https://pbs.twimg.com/profile_banners/82689705/1439302495" TargetMode="External"/><Relationship Id="rId794" Type="http://schemas.openxmlformats.org/officeDocument/2006/relationships/hyperlink" Target="http://pbs.twimg.com/profile_images/822983715848646656/as6Y-sWX_normal.jpg" TargetMode="External"/><Relationship Id="rId1077" Type="http://schemas.openxmlformats.org/officeDocument/2006/relationships/hyperlink" Target="http://t.co/IaghNW8Xm2" TargetMode="External"/><Relationship Id="rId2128" Type="http://schemas.openxmlformats.org/officeDocument/2006/relationships/hyperlink" Target="http://pbs.twimg.com/profile_images/472873271113695233/4V5byYH-_normal.jpeg" TargetMode="External"/><Relationship Id="rId2475" Type="http://schemas.openxmlformats.org/officeDocument/2006/relationships/hyperlink" Target="https://twitter.com/woodslight1" TargetMode="External"/><Relationship Id="rId2682" Type="http://schemas.openxmlformats.org/officeDocument/2006/relationships/hyperlink" Target="https://t.co/126FmLv69r" TargetMode="External"/><Relationship Id="rId3526" Type="http://schemas.openxmlformats.org/officeDocument/2006/relationships/hyperlink" Target="https://pbs.twimg.com/profile_banners/342744080/1445612090" TargetMode="External"/><Relationship Id="rId3733" Type="http://schemas.openxmlformats.org/officeDocument/2006/relationships/hyperlink" Target="http://abs.twimg.com/images/themes/theme18/bg.gif" TargetMode="External"/><Relationship Id="rId3940" Type="http://schemas.openxmlformats.org/officeDocument/2006/relationships/hyperlink" Target="http://pbs.twimg.com/profile_background_images/196246275/KO1971YankeeStadium.jpg" TargetMode="External"/><Relationship Id="rId654" Type="http://schemas.openxmlformats.org/officeDocument/2006/relationships/hyperlink" Target="http://abs.twimg.com/images/themes/theme1/bg.png" TargetMode="External"/><Relationship Id="rId861" Type="http://schemas.openxmlformats.org/officeDocument/2006/relationships/hyperlink" Target="https://twitter.com/pattyyanez" TargetMode="External"/><Relationship Id="rId1284" Type="http://schemas.openxmlformats.org/officeDocument/2006/relationships/hyperlink" Target="https://pbs.twimg.com/profile_banners/3093539577/1473817641" TargetMode="External"/><Relationship Id="rId1491" Type="http://schemas.openxmlformats.org/officeDocument/2006/relationships/hyperlink" Target="http://abs.twimg.com/images/themes/theme1/bg.png" TargetMode="External"/><Relationship Id="rId2335" Type="http://schemas.openxmlformats.org/officeDocument/2006/relationships/hyperlink" Target="https://twitter.com/todayshow" TargetMode="External"/><Relationship Id="rId2542" Type="http://schemas.openxmlformats.org/officeDocument/2006/relationships/hyperlink" Target="https://twitter.com/thegayhumanist" TargetMode="External"/><Relationship Id="rId3800" Type="http://schemas.openxmlformats.org/officeDocument/2006/relationships/hyperlink" Target="http://pbs.twimg.com/profile_background_images/464437503/wp-capitol.png" TargetMode="External"/><Relationship Id="rId5698" Type="http://schemas.openxmlformats.org/officeDocument/2006/relationships/hyperlink" Target="https://twitter.com/muelann" TargetMode="External"/><Relationship Id="rId307" Type="http://schemas.openxmlformats.org/officeDocument/2006/relationships/hyperlink" Target="https://twitter.com/newmarketseo" TargetMode="External"/><Relationship Id="rId514" Type="http://schemas.openxmlformats.org/officeDocument/2006/relationships/hyperlink" Target="https://pbs.twimg.com/profile_banners/742143/1485172490" TargetMode="External"/><Relationship Id="rId721" Type="http://schemas.openxmlformats.org/officeDocument/2006/relationships/hyperlink" Target="http://pbs.twimg.com/profile_images/1177862730/25169_413646906564_750241564_5184729_3802537_n_normal.jpg" TargetMode="External"/><Relationship Id="rId1144" Type="http://schemas.openxmlformats.org/officeDocument/2006/relationships/hyperlink" Target="https://pbs.twimg.com/profile_banners/448077114/1398416867" TargetMode="External"/><Relationship Id="rId1351" Type="http://schemas.openxmlformats.org/officeDocument/2006/relationships/hyperlink" Target="https://pbs.twimg.com/profile_banners/17257498/1479927039" TargetMode="External"/><Relationship Id="rId2402" Type="http://schemas.openxmlformats.org/officeDocument/2006/relationships/hyperlink" Target="https://twitter.com/joshbloch" TargetMode="External"/><Relationship Id="rId5558" Type="http://schemas.openxmlformats.org/officeDocument/2006/relationships/hyperlink" Target="https://twitter.com/tkurdi" TargetMode="External"/><Relationship Id="rId5765" Type="http://schemas.openxmlformats.org/officeDocument/2006/relationships/hyperlink" Target="https://twitter.com/anne_sinclair" TargetMode="External"/><Relationship Id="rId5972" Type="http://schemas.openxmlformats.org/officeDocument/2006/relationships/hyperlink" Target="https://twitter.com/_naiara1" TargetMode="External"/><Relationship Id="rId1004" Type="http://schemas.openxmlformats.org/officeDocument/2006/relationships/hyperlink" Target="http://t.co/4NL8YJgDdb" TargetMode="External"/><Relationship Id="rId1211" Type="http://schemas.openxmlformats.org/officeDocument/2006/relationships/hyperlink" Target="https://pbs.twimg.com/profile_banners/771529979846766592/1473253551" TargetMode="External"/><Relationship Id="rId4367" Type="http://schemas.openxmlformats.org/officeDocument/2006/relationships/hyperlink" Target="http://pbs.twimg.com/profile_background_images/544322097833467904/1fjpNCr9.jpeg" TargetMode="External"/><Relationship Id="rId4574" Type="http://schemas.openxmlformats.org/officeDocument/2006/relationships/hyperlink" Target="http://pbs.twimg.com/profile_images/378800000320453954/9b6ebba801de5731618cc5e81950c4d8_normal.png" TargetMode="External"/><Relationship Id="rId4781" Type="http://schemas.openxmlformats.org/officeDocument/2006/relationships/hyperlink" Target="http://pbs.twimg.com/profile_images/769859274596028416/4VTLZ1u5_normal.jpg" TargetMode="External"/><Relationship Id="rId5418" Type="http://schemas.openxmlformats.org/officeDocument/2006/relationships/hyperlink" Target="https://twitter.com/jennmcallister" TargetMode="External"/><Relationship Id="rId5625" Type="http://schemas.openxmlformats.org/officeDocument/2006/relationships/hyperlink" Target="https://twitter.com/timesofislambad" TargetMode="External"/><Relationship Id="rId5832" Type="http://schemas.openxmlformats.org/officeDocument/2006/relationships/hyperlink" Target="https://twitter.com/leanne862" TargetMode="External"/><Relationship Id="rId3176" Type="http://schemas.openxmlformats.org/officeDocument/2006/relationships/hyperlink" Target="https://pbs.twimg.com/profile_banners/968442505/1452426148" TargetMode="External"/><Relationship Id="rId3383" Type="http://schemas.openxmlformats.org/officeDocument/2006/relationships/hyperlink" Target="https://pbs.twimg.com/profile_banners/4905540336/1469894644" TargetMode="External"/><Relationship Id="rId3590" Type="http://schemas.openxmlformats.org/officeDocument/2006/relationships/hyperlink" Target="https://pbs.twimg.com/profile_banners/2527814234/1474309798" TargetMode="External"/><Relationship Id="rId4227" Type="http://schemas.openxmlformats.org/officeDocument/2006/relationships/hyperlink" Target="http://pbs.twimg.com/profile_background_images/378800000105500811/80aba721475dc23e4cf04dc40e7ec45a.png" TargetMode="External"/><Relationship Id="rId4434" Type="http://schemas.openxmlformats.org/officeDocument/2006/relationships/hyperlink" Target="http://pbs.twimg.com/profile_background_images/36183890/nvpaisley_twitter.br.jpg" TargetMode="External"/><Relationship Id="rId2192" Type="http://schemas.openxmlformats.org/officeDocument/2006/relationships/hyperlink" Target="https://twitter.com/andrewasiacoach" TargetMode="External"/><Relationship Id="rId3036" Type="http://schemas.openxmlformats.org/officeDocument/2006/relationships/hyperlink" Target="https://pbs.twimg.com/profile_banners/15700729/1426893290" TargetMode="External"/><Relationship Id="rId3243" Type="http://schemas.openxmlformats.org/officeDocument/2006/relationships/hyperlink" Target="https://pbs.twimg.com/profile_banners/435790657/1467648847" TargetMode="External"/><Relationship Id="rId4641" Type="http://schemas.openxmlformats.org/officeDocument/2006/relationships/hyperlink" Target="http://pbs.twimg.com/profile_images/822661552960577538/fxR-w73p_normal.jpg" TargetMode="External"/><Relationship Id="rId164" Type="http://schemas.openxmlformats.org/officeDocument/2006/relationships/hyperlink" Target="http://abs.twimg.com/images/themes/theme1/bg.png" TargetMode="External"/><Relationship Id="rId371" Type="http://schemas.openxmlformats.org/officeDocument/2006/relationships/hyperlink" Target="https://t.co/DPzWZ42N71" TargetMode="External"/><Relationship Id="rId2052" Type="http://schemas.openxmlformats.org/officeDocument/2006/relationships/hyperlink" Target="http://pbs.twimg.com/profile_images/560874307396452353/JPewud1J_normal.jpeg" TargetMode="External"/><Relationship Id="rId3450" Type="http://schemas.openxmlformats.org/officeDocument/2006/relationships/hyperlink" Target="https://pbs.twimg.com/profile_banners/300497193/1439564538" TargetMode="External"/><Relationship Id="rId4501" Type="http://schemas.openxmlformats.org/officeDocument/2006/relationships/hyperlink" Target="http://pbs.twimg.com/profile_images/1616148200/bobsimpson1_normal.png" TargetMode="External"/><Relationship Id="rId3103" Type="http://schemas.openxmlformats.org/officeDocument/2006/relationships/hyperlink" Target="https://pbs.twimg.com/profile_banners/469194846/1458237305" TargetMode="External"/><Relationship Id="rId3310" Type="http://schemas.openxmlformats.org/officeDocument/2006/relationships/hyperlink" Target="https://pbs.twimg.com/profile_banners/600467609/1398391374" TargetMode="External"/><Relationship Id="rId5068" Type="http://schemas.openxmlformats.org/officeDocument/2006/relationships/hyperlink" Target="http://pbs.twimg.com/profile_images/552077819686043648/Tq6htv27_normal.jpeg" TargetMode="External"/><Relationship Id="rId231" Type="http://schemas.openxmlformats.org/officeDocument/2006/relationships/hyperlink" Target="http://pbs.twimg.com/profile_images/518486041095712768/6pjAI-uT_normal.jpeg" TargetMode="External"/><Relationship Id="rId2869" Type="http://schemas.openxmlformats.org/officeDocument/2006/relationships/hyperlink" Target="https://t.co/VboWjuxZiW" TargetMode="External"/><Relationship Id="rId5275" Type="http://schemas.openxmlformats.org/officeDocument/2006/relationships/hyperlink" Target="http://pbs.twimg.com/profile_images/496066000/hn.logo.twitter_normal.JPG" TargetMode="External"/><Relationship Id="rId5482" Type="http://schemas.openxmlformats.org/officeDocument/2006/relationships/hyperlink" Target="https://twitter.com/tx_1" TargetMode="External"/><Relationship Id="rId6119" Type="http://schemas.openxmlformats.org/officeDocument/2006/relationships/hyperlink" Target="https://twitter.com/brentj_douglass" TargetMode="External"/><Relationship Id="rId1678" Type="http://schemas.openxmlformats.org/officeDocument/2006/relationships/hyperlink" Target="http://pbs.twimg.com/profile_background_images/154614484/The_Harowing._VIS_4.jpg" TargetMode="External"/><Relationship Id="rId1885" Type="http://schemas.openxmlformats.org/officeDocument/2006/relationships/hyperlink" Target="http://pbs.twimg.com/profile_images/780438015093067776/d0dj2rtQ_normal.jpg" TargetMode="External"/><Relationship Id="rId2729" Type="http://schemas.openxmlformats.org/officeDocument/2006/relationships/hyperlink" Target="https://t.co/3uGeT3jTA6" TargetMode="External"/><Relationship Id="rId2936" Type="http://schemas.openxmlformats.org/officeDocument/2006/relationships/hyperlink" Target="https://t.co/ZbhiKDb1d1" TargetMode="External"/><Relationship Id="rId4084" Type="http://schemas.openxmlformats.org/officeDocument/2006/relationships/hyperlink" Target="http://pbs.twimg.com/profile_background_images/303067696/aurora_kuenzli.jpg" TargetMode="External"/><Relationship Id="rId4291" Type="http://schemas.openxmlformats.org/officeDocument/2006/relationships/hyperlink" Target="http://abs.twimg.com/images/themes/theme1/bg.png" TargetMode="External"/><Relationship Id="rId5135" Type="http://schemas.openxmlformats.org/officeDocument/2006/relationships/hyperlink" Target="http://pbs.twimg.com/profile_images/2426019820/vkhokaxvqsbbmrrajfyc_normal.jpeg" TargetMode="External"/><Relationship Id="rId5342" Type="http://schemas.openxmlformats.org/officeDocument/2006/relationships/hyperlink" Target="http://pbs.twimg.com/profile_images/827686656127930369/jMgvooFj_normal.jpg" TargetMode="External"/><Relationship Id="rId908" Type="http://schemas.openxmlformats.org/officeDocument/2006/relationships/hyperlink" Target="https://twitter.com/globeandmail" TargetMode="External"/><Relationship Id="rId1538" Type="http://schemas.openxmlformats.org/officeDocument/2006/relationships/hyperlink" Target="http://abs.twimg.com/images/themes/theme5/bg.gif" TargetMode="External"/><Relationship Id="rId4151" Type="http://schemas.openxmlformats.org/officeDocument/2006/relationships/hyperlink" Target="http://abs.twimg.com/images/themes/theme1/bg.png" TargetMode="External"/><Relationship Id="rId5202" Type="http://schemas.openxmlformats.org/officeDocument/2006/relationships/hyperlink" Target="http://pbs.twimg.com/profile_images/809875508540407808/sZhwGwNk_normal.jpg" TargetMode="External"/><Relationship Id="rId1745" Type="http://schemas.openxmlformats.org/officeDocument/2006/relationships/hyperlink" Target="http://abs.twimg.com/images/themes/theme1/bg.png" TargetMode="External"/><Relationship Id="rId1952" Type="http://schemas.openxmlformats.org/officeDocument/2006/relationships/hyperlink" Target="http://pbs.twimg.com/profile_images/821102659599888384/Qopd27p1_normal.jpg" TargetMode="External"/><Relationship Id="rId4011" Type="http://schemas.openxmlformats.org/officeDocument/2006/relationships/hyperlink" Target="http://abs.twimg.com/images/themes/theme10/bg.gif" TargetMode="External"/><Relationship Id="rId37" Type="http://schemas.openxmlformats.org/officeDocument/2006/relationships/hyperlink" Target="https://t.co/1azLywp9zh" TargetMode="External"/><Relationship Id="rId1605" Type="http://schemas.openxmlformats.org/officeDocument/2006/relationships/hyperlink" Target="http://abs.twimg.com/images/themes/theme1/bg.png" TargetMode="External"/><Relationship Id="rId1812" Type="http://schemas.openxmlformats.org/officeDocument/2006/relationships/hyperlink" Target="http://pbs.twimg.com/profile_images/824654284461633536/YQpzLsCd_normal.jpg" TargetMode="External"/><Relationship Id="rId4968" Type="http://schemas.openxmlformats.org/officeDocument/2006/relationships/hyperlink" Target="http://pbs.twimg.com/profile_images/816245510478643200/GXhQ8BpS_normal.jpg" TargetMode="External"/><Relationship Id="rId6183" Type="http://schemas.openxmlformats.org/officeDocument/2006/relationships/hyperlink" Target="https://twitter.com/leshasselhikes" TargetMode="External"/><Relationship Id="rId3777" Type="http://schemas.openxmlformats.org/officeDocument/2006/relationships/hyperlink" Target="http://pbs.twimg.com/profile_background_images/668954186/29be81979fe0f01da495e292d723b609.png" TargetMode="External"/><Relationship Id="rId3984" Type="http://schemas.openxmlformats.org/officeDocument/2006/relationships/hyperlink" Target="http://pbs.twimg.com/profile_background_images/404210535/alientoystory.jpg" TargetMode="External"/><Relationship Id="rId4828" Type="http://schemas.openxmlformats.org/officeDocument/2006/relationships/hyperlink" Target="http://pbs.twimg.com/profile_images/799946404491915264/OalTdtDl_normal.jpg" TargetMode="External"/><Relationship Id="rId698" Type="http://schemas.openxmlformats.org/officeDocument/2006/relationships/hyperlink" Target="http://pbs.twimg.com/profile_images/826637169527775232/_L9Dalyo_normal.jpg" TargetMode="External"/><Relationship Id="rId2379" Type="http://schemas.openxmlformats.org/officeDocument/2006/relationships/hyperlink" Target="https://twitter.com/irbfuk" TargetMode="External"/><Relationship Id="rId2586" Type="http://schemas.openxmlformats.org/officeDocument/2006/relationships/hyperlink" Target="https://t.co/o0CAm0qH3i" TargetMode="External"/><Relationship Id="rId2793" Type="http://schemas.openxmlformats.org/officeDocument/2006/relationships/hyperlink" Target="https://t.co/ukrXcloEn9" TargetMode="External"/><Relationship Id="rId3637" Type="http://schemas.openxmlformats.org/officeDocument/2006/relationships/hyperlink" Target="https://pbs.twimg.com/profile_banners/2862107589/1478159703" TargetMode="External"/><Relationship Id="rId3844" Type="http://schemas.openxmlformats.org/officeDocument/2006/relationships/hyperlink" Target="http://pbs.twimg.com/profile_background_images/446606774565494784/9LUj8A5j.jpeg" TargetMode="External"/><Relationship Id="rId6043" Type="http://schemas.openxmlformats.org/officeDocument/2006/relationships/hyperlink" Target="https://twitter.com/slobbymcslob" TargetMode="External"/><Relationship Id="rId6250" Type="http://schemas.openxmlformats.org/officeDocument/2006/relationships/vmlDrawing" Target="../drawings/vmlDrawing2.vml"/><Relationship Id="rId558" Type="http://schemas.openxmlformats.org/officeDocument/2006/relationships/hyperlink" Target="http://abs.twimg.com/images/themes/theme6/bg.gif" TargetMode="External"/><Relationship Id="rId765" Type="http://schemas.openxmlformats.org/officeDocument/2006/relationships/hyperlink" Target="http://pbs.twimg.com/profile_images/461530451916492801/oXnjtNIJ_normal.jpeg" TargetMode="External"/><Relationship Id="rId972" Type="http://schemas.openxmlformats.org/officeDocument/2006/relationships/hyperlink" Target="https://t.co/YTDW5brfWK" TargetMode="External"/><Relationship Id="rId1188" Type="http://schemas.openxmlformats.org/officeDocument/2006/relationships/hyperlink" Target="https://pbs.twimg.com/profile_banners/10228272/1482343181" TargetMode="External"/><Relationship Id="rId1395" Type="http://schemas.openxmlformats.org/officeDocument/2006/relationships/hyperlink" Target="https://pbs.twimg.com/profile_banners/24927248/1412604257" TargetMode="External"/><Relationship Id="rId2239" Type="http://schemas.openxmlformats.org/officeDocument/2006/relationships/hyperlink" Target="https://twitter.com/irodon" TargetMode="External"/><Relationship Id="rId2446" Type="http://schemas.openxmlformats.org/officeDocument/2006/relationships/hyperlink" Target="https://twitter.com/n_poindexter" TargetMode="External"/><Relationship Id="rId2653" Type="http://schemas.openxmlformats.org/officeDocument/2006/relationships/hyperlink" Target="https://t.co/nyQjrbZy1F" TargetMode="External"/><Relationship Id="rId2860" Type="http://schemas.openxmlformats.org/officeDocument/2006/relationships/hyperlink" Target="https://t.co/uACfvZYSLt" TargetMode="External"/><Relationship Id="rId3704" Type="http://schemas.openxmlformats.org/officeDocument/2006/relationships/hyperlink" Target="http://abs.twimg.com/images/themes/theme1/bg.png" TargetMode="External"/><Relationship Id="rId6110" Type="http://schemas.openxmlformats.org/officeDocument/2006/relationships/hyperlink" Target="https://twitter.com/katumariam" TargetMode="External"/><Relationship Id="rId418" Type="http://schemas.openxmlformats.org/officeDocument/2006/relationships/hyperlink" Target="https://t.co/GhhR6PLfem" TargetMode="External"/><Relationship Id="rId625" Type="http://schemas.openxmlformats.org/officeDocument/2006/relationships/hyperlink" Target="http://abs.twimg.com/images/themes/theme18/bg.gif" TargetMode="External"/><Relationship Id="rId832" Type="http://schemas.openxmlformats.org/officeDocument/2006/relationships/hyperlink" Target="https://twitter.com/klayvolk" TargetMode="External"/><Relationship Id="rId1048" Type="http://schemas.openxmlformats.org/officeDocument/2006/relationships/hyperlink" Target="http://t.co/l2SCfBgIcM" TargetMode="External"/><Relationship Id="rId1255" Type="http://schemas.openxmlformats.org/officeDocument/2006/relationships/hyperlink" Target="https://pbs.twimg.com/profile_banners/3348140542/1463282497" TargetMode="External"/><Relationship Id="rId1462" Type="http://schemas.openxmlformats.org/officeDocument/2006/relationships/hyperlink" Target="http://abs.twimg.com/images/themes/theme1/bg.png" TargetMode="External"/><Relationship Id="rId2306" Type="http://schemas.openxmlformats.org/officeDocument/2006/relationships/hyperlink" Target="https://twitter.com/kattpackallday" TargetMode="External"/><Relationship Id="rId2513" Type="http://schemas.openxmlformats.org/officeDocument/2006/relationships/hyperlink" Target="https://twitter.com/worldfnature" TargetMode="External"/><Relationship Id="rId3911" Type="http://schemas.openxmlformats.org/officeDocument/2006/relationships/hyperlink" Target="http://abs.twimg.com/images/themes/theme1/bg.png" TargetMode="External"/><Relationship Id="rId5669" Type="http://schemas.openxmlformats.org/officeDocument/2006/relationships/hyperlink" Target="https://twitter.com/sarinablkhrtnj" TargetMode="External"/><Relationship Id="rId5876" Type="http://schemas.openxmlformats.org/officeDocument/2006/relationships/hyperlink" Target="https://twitter.com/ogpterodactyl" TargetMode="External"/><Relationship Id="rId1115" Type="http://schemas.openxmlformats.org/officeDocument/2006/relationships/hyperlink" Target="https://t.co/oFOUR64Bgn" TargetMode="External"/><Relationship Id="rId1322" Type="http://schemas.openxmlformats.org/officeDocument/2006/relationships/hyperlink" Target="https://pbs.twimg.com/profile_banners/77331284/1472947089" TargetMode="External"/><Relationship Id="rId2720" Type="http://schemas.openxmlformats.org/officeDocument/2006/relationships/hyperlink" Target="http://t.co/7YhT2Wesq3" TargetMode="External"/><Relationship Id="rId4478" Type="http://schemas.openxmlformats.org/officeDocument/2006/relationships/hyperlink" Target="http://pbs.twimg.com/profile_images/828021110335746049/Z4PtQ06f_normal.jpg" TargetMode="External"/><Relationship Id="rId5529" Type="http://schemas.openxmlformats.org/officeDocument/2006/relationships/hyperlink" Target="https://twitter.com/sosezadrienne" TargetMode="External"/><Relationship Id="rId3287" Type="http://schemas.openxmlformats.org/officeDocument/2006/relationships/hyperlink" Target="https://pbs.twimg.com/profile_banners/1714966116/1484834879" TargetMode="External"/><Relationship Id="rId4338" Type="http://schemas.openxmlformats.org/officeDocument/2006/relationships/hyperlink" Target="http://pbs.twimg.com/profile_background_images/513725445/_____V_l__yy.jpg" TargetMode="External"/><Relationship Id="rId4685" Type="http://schemas.openxmlformats.org/officeDocument/2006/relationships/hyperlink" Target="http://pbs.twimg.com/profile_images/767030056220753920/S9pVlso__normal.jpg" TargetMode="External"/><Relationship Id="rId4892" Type="http://schemas.openxmlformats.org/officeDocument/2006/relationships/hyperlink" Target="http://pbs.twimg.com/profile_images/825953146677686276/6SZTyFSf_normal.jpg" TargetMode="External"/><Relationship Id="rId5736" Type="http://schemas.openxmlformats.org/officeDocument/2006/relationships/hyperlink" Target="https://twitter.com/honey89052" TargetMode="External"/><Relationship Id="rId5943" Type="http://schemas.openxmlformats.org/officeDocument/2006/relationships/hyperlink" Target="https://twitter.com/greg_jenner" TargetMode="External"/><Relationship Id="rId2096" Type="http://schemas.openxmlformats.org/officeDocument/2006/relationships/hyperlink" Target="http://pbs.twimg.com/profile_images/681846249578979328/3XUEp4lT_normal.png" TargetMode="External"/><Relationship Id="rId3494" Type="http://schemas.openxmlformats.org/officeDocument/2006/relationships/hyperlink" Target="https://pbs.twimg.com/profile_banners/415274173/1443255167" TargetMode="External"/><Relationship Id="rId4545" Type="http://schemas.openxmlformats.org/officeDocument/2006/relationships/hyperlink" Target="http://pbs.twimg.com/profile_images/828169157602586626/tPSh6nx2_normal.jpg" TargetMode="External"/><Relationship Id="rId4752" Type="http://schemas.openxmlformats.org/officeDocument/2006/relationships/hyperlink" Target="http://pbs.twimg.com/profile_images/502179549279711233/k7OQ4JVO_normal.jpeg" TargetMode="External"/><Relationship Id="rId5803" Type="http://schemas.openxmlformats.org/officeDocument/2006/relationships/hyperlink" Target="https://twitter.com/_sckid_" TargetMode="External"/><Relationship Id="rId3147" Type="http://schemas.openxmlformats.org/officeDocument/2006/relationships/hyperlink" Target="https://pbs.twimg.com/profile_banners/168792710/1486727589" TargetMode="External"/><Relationship Id="rId3354" Type="http://schemas.openxmlformats.org/officeDocument/2006/relationships/hyperlink" Target="https://pbs.twimg.com/profile_banners/814623799635230720/1483057552" TargetMode="External"/><Relationship Id="rId3561" Type="http://schemas.openxmlformats.org/officeDocument/2006/relationships/hyperlink" Target="https://pbs.twimg.com/profile_banners/570957881/1485085911" TargetMode="External"/><Relationship Id="rId4405" Type="http://schemas.openxmlformats.org/officeDocument/2006/relationships/hyperlink" Target="http://abs.twimg.com/images/themes/theme1/bg.png" TargetMode="External"/><Relationship Id="rId4612" Type="http://schemas.openxmlformats.org/officeDocument/2006/relationships/hyperlink" Target="http://pbs.twimg.com/profile_images/747200486613278720/sN7qCkwl_normal.jpg" TargetMode="External"/><Relationship Id="rId275" Type="http://schemas.openxmlformats.org/officeDocument/2006/relationships/hyperlink" Target="https://twitter.com/lyndnns" TargetMode="External"/><Relationship Id="rId482" Type="http://schemas.openxmlformats.org/officeDocument/2006/relationships/hyperlink" Target="https://pbs.twimg.com/profile_banners/721096014027829248/1486368166" TargetMode="External"/><Relationship Id="rId2163" Type="http://schemas.openxmlformats.org/officeDocument/2006/relationships/hyperlink" Target="http://pbs.twimg.com/profile_images/600852864651677696/zbgy4_c9_normal.jpg" TargetMode="External"/><Relationship Id="rId2370" Type="http://schemas.openxmlformats.org/officeDocument/2006/relationships/hyperlink" Target="https://twitter.com/rfi_vi" TargetMode="External"/><Relationship Id="rId3007" Type="http://schemas.openxmlformats.org/officeDocument/2006/relationships/hyperlink" Target="https://pbs.twimg.com/profile_banners/17624202/1465816619" TargetMode="External"/><Relationship Id="rId3214" Type="http://schemas.openxmlformats.org/officeDocument/2006/relationships/hyperlink" Target="https://pbs.twimg.com/profile_banners/47703797/1424242284" TargetMode="External"/><Relationship Id="rId3421" Type="http://schemas.openxmlformats.org/officeDocument/2006/relationships/hyperlink" Target="https://pbs.twimg.com/profile_banners/883607436/1417873572" TargetMode="External"/><Relationship Id="rId135" Type="http://schemas.openxmlformats.org/officeDocument/2006/relationships/hyperlink" Target="http://pbs.twimg.com/profile_background_images/484006734701146112/psdlGAdx.jpeg" TargetMode="External"/><Relationship Id="rId342" Type="http://schemas.openxmlformats.org/officeDocument/2006/relationships/hyperlink" Target="https://twitter.com/mktgdeportivo" TargetMode="External"/><Relationship Id="rId2023" Type="http://schemas.openxmlformats.org/officeDocument/2006/relationships/hyperlink" Target="http://pbs.twimg.com/profile_images/825359303926165504/lIT4boYU_normal.jpg" TargetMode="External"/><Relationship Id="rId2230" Type="http://schemas.openxmlformats.org/officeDocument/2006/relationships/hyperlink" Target="https://twitter.com/dailymail" TargetMode="External"/><Relationship Id="rId5179" Type="http://schemas.openxmlformats.org/officeDocument/2006/relationships/hyperlink" Target="http://pbs.twimg.com/profile_images/829497045669052419/QQ76OWS7_normal.jpg" TargetMode="External"/><Relationship Id="rId5386" Type="http://schemas.openxmlformats.org/officeDocument/2006/relationships/hyperlink" Target="https://twitter.com/roeld_" TargetMode="External"/><Relationship Id="rId5593" Type="http://schemas.openxmlformats.org/officeDocument/2006/relationships/hyperlink" Target="https://twitter.com/fatihtezcan" TargetMode="External"/><Relationship Id="rId202" Type="http://schemas.openxmlformats.org/officeDocument/2006/relationships/hyperlink" Target="http://pbs.twimg.com/profile_images/2162200758/Politics_Nation_Twitter_Icon_3.3_normal.jpg" TargetMode="External"/><Relationship Id="rId4195" Type="http://schemas.openxmlformats.org/officeDocument/2006/relationships/hyperlink" Target="http://pbs.twimg.com/profile_background_images/378800000180902222/jZMKA-eK.jpeg" TargetMode="External"/><Relationship Id="rId5039" Type="http://schemas.openxmlformats.org/officeDocument/2006/relationships/hyperlink" Target="http://pbs.twimg.com/profile_images/731863874266365952/O2kGoIKS_normal.jpg" TargetMode="External"/><Relationship Id="rId5246" Type="http://schemas.openxmlformats.org/officeDocument/2006/relationships/hyperlink" Target="http://pbs.twimg.com/profile_images/1304582304/davehead_normal.jpg" TargetMode="External"/><Relationship Id="rId5453" Type="http://schemas.openxmlformats.org/officeDocument/2006/relationships/hyperlink" Target="https://twitter.com/newyorker" TargetMode="External"/><Relationship Id="rId1789" Type="http://schemas.openxmlformats.org/officeDocument/2006/relationships/hyperlink" Target="http://pbs.twimg.com/profile_background_images/736339684/948f072cc2da4e3a5e9f2ebfb3b1a0e7.png" TargetMode="External"/><Relationship Id="rId1996" Type="http://schemas.openxmlformats.org/officeDocument/2006/relationships/hyperlink" Target="http://pbs.twimg.com/profile_images/1864458028/IMG_2074_normal.jpeg" TargetMode="External"/><Relationship Id="rId4055" Type="http://schemas.openxmlformats.org/officeDocument/2006/relationships/hyperlink" Target="http://abs.twimg.com/images/themes/theme1/bg.png" TargetMode="External"/><Relationship Id="rId4262" Type="http://schemas.openxmlformats.org/officeDocument/2006/relationships/hyperlink" Target="http://pbs.twimg.com/profile_background_images/574241422548692992/EhCop-lK.jpeg" TargetMode="External"/><Relationship Id="rId5106" Type="http://schemas.openxmlformats.org/officeDocument/2006/relationships/hyperlink" Target="http://pbs.twimg.com/profile_images/2810196457/364e45b577d213eeed1d1a76d13b65a4_normal.jpeg" TargetMode="External"/><Relationship Id="rId5660" Type="http://schemas.openxmlformats.org/officeDocument/2006/relationships/hyperlink" Target="https://twitter.com/lauren_hughes" TargetMode="External"/><Relationship Id="rId1649" Type="http://schemas.openxmlformats.org/officeDocument/2006/relationships/hyperlink" Target="http://abs.twimg.com/images/themes/theme10/bg.gif" TargetMode="External"/><Relationship Id="rId1856" Type="http://schemas.openxmlformats.org/officeDocument/2006/relationships/hyperlink" Target="http://pbs.twimg.com/profile_images/644654761900273664/f6uws34E_normal.jpg" TargetMode="External"/><Relationship Id="rId2907" Type="http://schemas.openxmlformats.org/officeDocument/2006/relationships/hyperlink" Target="http://t.co/OzIDbvlDQq" TargetMode="External"/><Relationship Id="rId3071" Type="http://schemas.openxmlformats.org/officeDocument/2006/relationships/hyperlink" Target="https://pbs.twimg.com/profile_banners/2645583898/1403833007" TargetMode="External"/><Relationship Id="rId5313" Type="http://schemas.openxmlformats.org/officeDocument/2006/relationships/hyperlink" Target="http://pbs.twimg.com/profile_images/780861855912828928/q3iDkZXE_normal.jpg" TargetMode="External"/><Relationship Id="rId5520" Type="http://schemas.openxmlformats.org/officeDocument/2006/relationships/hyperlink" Target="https://twitter.com/jacqui703" TargetMode="External"/><Relationship Id="rId1509" Type="http://schemas.openxmlformats.org/officeDocument/2006/relationships/hyperlink" Target="http://abs.twimg.com/images/themes/theme5/bg.gif" TargetMode="External"/><Relationship Id="rId1716" Type="http://schemas.openxmlformats.org/officeDocument/2006/relationships/hyperlink" Target="http://abs.twimg.com/images/themes/theme1/bg.png" TargetMode="External"/><Relationship Id="rId1923" Type="http://schemas.openxmlformats.org/officeDocument/2006/relationships/hyperlink" Target="http://pbs.twimg.com/profile_images/821715349016035328/KblME3LP_normal.jpg" TargetMode="External"/><Relationship Id="rId4122" Type="http://schemas.openxmlformats.org/officeDocument/2006/relationships/hyperlink" Target="http://abs.twimg.com/images/themes/theme10/bg.gif" TargetMode="External"/><Relationship Id="rId3888" Type="http://schemas.openxmlformats.org/officeDocument/2006/relationships/hyperlink" Target="http://abs.twimg.com/images/themes/theme1/bg.png" TargetMode="External"/><Relationship Id="rId4939" Type="http://schemas.openxmlformats.org/officeDocument/2006/relationships/hyperlink" Target="http://pbs.twimg.com/profile_images/808298445383593984/3uFWTwpV_normal.jpg" TargetMode="External"/><Relationship Id="rId6087" Type="http://schemas.openxmlformats.org/officeDocument/2006/relationships/hyperlink" Target="https://twitter.com/nicolechaidez" TargetMode="External"/><Relationship Id="rId2697" Type="http://schemas.openxmlformats.org/officeDocument/2006/relationships/hyperlink" Target="https://t.co/b78gFxPxSY" TargetMode="External"/><Relationship Id="rId3748" Type="http://schemas.openxmlformats.org/officeDocument/2006/relationships/hyperlink" Target="http://abs.twimg.com/images/themes/theme1/bg.png" TargetMode="External"/><Relationship Id="rId6154" Type="http://schemas.openxmlformats.org/officeDocument/2006/relationships/hyperlink" Target="https://twitter.com/bricklesss" TargetMode="External"/><Relationship Id="rId669" Type="http://schemas.openxmlformats.org/officeDocument/2006/relationships/hyperlink" Target="http://pbs.twimg.com/profile_images/2750003003/92f0d53371f30805a34ffed75494a2ea_normal.jpeg" TargetMode="External"/><Relationship Id="rId876" Type="http://schemas.openxmlformats.org/officeDocument/2006/relationships/hyperlink" Target="https://twitter.com/spammagnetbot" TargetMode="External"/><Relationship Id="rId1299" Type="http://schemas.openxmlformats.org/officeDocument/2006/relationships/hyperlink" Target="https://pbs.twimg.com/profile_banners/2975195890/1483475256" TargetMode="External"/><Relationship Id="rId2557" Type="http://schemas.openxmlformats.org/officeDocument/2006/relationships/hyperlink" Target="https://twitter.com/_bracilian" TargetMode="External"/><Relationship Id="rId3608" Type="http://schemas.openxmlformats.org/officeDocument/2006/relationships/hyperlink" Target="https://pbs.twimg.com/profile_banners/102913189/1472643276" TargetMode="External"/><Relationship Id="rId3955" Type="http://schemas.openxmlformats.org/officeDocument/2006/relationships/hyperlink" Target="http://abs.twimg.com/images/themes/theme1/bg.png" TargetMode="External"/><Relationship Id="rId5170" Type="http://schemas.openxmlformats.org/officeDocument/2006/relationships/hyperlink" Target="http://pbs.twimg.com/profile_images/617984704743018496/YqS8ZiLl_normal.jpg" TargetMode="External"/><Relationship Id="rId6014" Type="http://schemas.openxmlformats.org/officeDocument/2006/relationships/hyperlink" Target="https://twitter.com/chelsgottldawg" TargetMode="External"/><Relationship Id="rId6221" Type="http://schemas.openxmlformats.org/officeDocument/2006/relationships/hyperlink" Target="https://twitter.com/maggienyt" TargetMode="External"/><Relationship Id="rId529" Type="http://schemas.openxmlformats.org/officeDocument/2006/relationships/hyperlink" Target="https://pbs.twimg.com/profile_banners/464777626/1468194801" TargetMode="External"/><Relationship Id="rId736" Type="http://schemas.openxmlformats.org/officeDocument/2006/relationships/hyperlink" Target="http://pbs.twimg.com/profile_images/802157321811939328/MXgrK9mp_normal.jpg" TargetMode="External"/><Relationship Id="rId1159" Type="http://schemas.openxmlformats.org/officeDocument/2006/relationships/hyperlink" Target="https://pbs.twimg.com/profile_banners/2209976167/1429120534" TargetMode="External"/><Relationship Id="rId1366" Type="http://schemas.openxmlformats.org/officeDocument/2006/relationships/hyperlink" Target="https://pbs.twimg.com/profile_banners/19802846/1482215615" TargetMode="External"/><Relationship Id="rId2417" Type="http://schemas.openxmlformats.org/officeDocument/2006/relationships/hyperlink" Target="https://twitter.com/kemptont" TargetMode="External"/><Relationship Id="rId2764" Type="http://schemas.openxmlformats.org/officeDocument/2006/relationships/hyperlink" Target="http://t.co/SqhmH4DFph" TargetMode="External"/><Relationship Id="rId2971" Type="http://schemas.openxmlformats.org/officeDocument/2006/relationships/hyperlink" Target="https://pbs.twimg.com/profile_banners/4794949590/1485812548" TargetMode="External"/><Relationship Id="rId3815" Type="http://schemas.openxmlformats.org/officeDocument/2006/relationships/hyperlink" Target="http://abs.twimg.com/images/themes/theme1/bg.png" TargetMode="External"/><Relationship Id="rId5030" Type="http://schemas.openxmlformats.org/officeDocument/2006/relationships/hyperlink" Target="http://pbs.twimg.com/profile_images/814901822318120960/R3Zwsctt_normal.jpg" TargetMode="External"/><Relationship Id="rId943" Type="http://schemas.openxmlformats.org/officeDocument/2006/relationships/hyperlink" Target="https://twitter.com/itvnews" TargetMode="External"/><Relationship Id="rId1019" Type="http://schemas.openxmlformats.org/officeDocument/2006/relationships/hyperlink" Target="https://t.co/eNCWp5g1ib" TargetMode="External"/><Relationship Id="rId1573" Type="http://schemas.openxmlformats.org/officeDocument/2006/relationships/hyperlink" Target="http://pbs.twimg.com/profile_background_images/626175556179001345/kZrSu86x.png" TargetMode="External"/><Relationship Id="rId1780" Type="http://schemas.openxmlformats.org/officeDocument/2006/relationships/hyperlink" Target="http://abs.twimg.com/images/themes/theme1/bg.png" TargetMode="External"/><Relationship Id="rId2624" Type="http://schemas.openxmlformats.org/officeDocument/2006/relationships/hyperlink" Target="http://t.co/h1XnOhgsVq" TargetMode="External"/><Relationship Id="rId2831" Type="http://schemas.openxmlformats.org/officeDocument/2006/relationships/hyperlink" Target="https://t.co/MCGcn4Gl7o" TargetMode="External"/><Relationship Id="rId5987" Type="http://schemas.openxmlformats.org/officeDocument/2006/relationships/hyperlink" Target="https://twitter.com/davecannella" TargetMode="External"/><Relationship Id="rId72" Type="http://schemas.openxmlformats.org/officeDocument/2006/relationships/hyperlink" Target="https://pbs.twimg.com/profile_banners/83871133/1479867509" TargetMode="External"/><Relationship Id="rId803" Type="http://schemas.openxmlformats.org/officeDocument/2006/relationships/hyperlink" Target="http://pbs.twimg.com/profile_images/482214485810110466/-_2oISEo_normal.jpeg" TargetMode="External"/><Relationship Id="rId1226" Type="http://schemas.openxmlformats.org/officeDocument/2006/relationships/hyperlink" Target="https://pbs.twimg.com/profile_banners/796254083531374592/1479256056" TargetMode="External"/><Relationship Id="rId1433" Type="http://schemas.openxmlformats.org/officeDocument/2006/relationships/hyperlink" Target="https://pbs.twimg.com/profile_banners/155398590/1439654011" TargetMode="External"/><Relationship Id="rId1640" Type="http://schemas.openxmlformats.org/officeDocument/2006/relationships/hyperlink" Target="http://pbs.twimg.com/profile_background_images/101883160/topBanner3G.jpg" TargetMode="External"/><Relationship Id="rId4589" Type="http://schemas.openxmlformats.org/officeDocument/2006/relationships/hyperlink" Target="http://pbs.twimg.com/profile_images/822988962444607489/6cd-Qnj1_normal.jpg" TargetMode="External"/><Relationship Id="rId4796" Type="http://schemas.openxmlformats.org/officeDocument/2006/relationships/hyperlink" Target="http://pbs.twimg.com/profile_images/526550432387051520/ZNwpeK7a_normal.jpeg" TargetMode="External"/><Relationship Id="rId5847" Type="http://schemas.openxmlformats.org/officeDocument/2006/relationships/hyperlink" Target="https://twitter.com/espiegel8" TargetMode="External"/><Relationship Id="rId1500" Type="http://schemas.openxmlformats.org/officeDocument/2006/relationships/hyperlink" Target="http://abs.twimg.com/images/themes/theme11/bg.gif" TargetMode="External"/><Relationship Id="rId3398" Type="http://schemas.openxmlformats.org/officeDocument/2006/relationships/hyperlink" Target="https://pbs.twimg.com/profile_banners/114332280/1486654070" TargetMode="External"/><Relationship Id="rId4449" Type="http://schemas.openxmlformats.org/officeDocument/2006/relationships/hyperlink" Target="http://pbs.twimg.com/profile_images/824764766942011394/ASBzPZMz_normal.jpg" TargetMode="External"/><Relationship Id="rId4656" Type="http://schemas.openxmlformats.org/officeDocument/2006/relationships/hyperlink" Target="http://pbs.twimg.com/profile_images/829592473794027520/gKjysl0m_normal.jpg" TargetMode="External"/><Relationship Id="rId4863" Type="http://schemas.openxmlformats.org/officeDocument/2006/relationships/hyperlink" Target="http://pbs.twimg.com/profile_images/424135641274654720/SFajxS6A_normal.jpeg" TargetMode="External"/><Relationship Id="rId5707" Type="http://schemas.openxmlformats.org/officeDocument/2006/relationships/hyperlink" Target="https://twitter.com/williamisworldw" TargetMode="External"/><Relationship Id="rId5914" Type="http://schemas.openxmlformats.org/officeDocument/2006/relationships/hyperlink" Target="https://twitter.com/tropicalmelanin" TargetMode="External"/><Relationship Id="rId3258" Type="http://schemas.openxmlformats.org/officeDocument/2006/relationships/hyperlink" Target="https://pbs.twimg.com/profile_banners/730004800042045440/1462985573" TargetMode="External"/><Relationship Id="rId3465" Type="http://schemas.openxmlformats.org/officeDocument/2006/relationships/hyperlink" Target="https://pbs.twimg.com/profile_banners/350856732/1400174537" TargetMode="External"/><Relationship Id="rId3672" Type="http://schemas.openxmlformats.org/officeDocument/2006/relationships/hyperlink" Target="http://abs.twimg.com/images/themes/theme1/bg.png" TargetMode="External"/><Relationship Id="rId4309" Type="http://schemas.openxmlformats.org/officeDocument/2006/relationships/hyperlink" Target="http://abs.twimg.com/images/themes/theme1/bg.png" TargetMode="External"/><Relationship Id="rId4516" Type="http://schemas.openxmlformats.org/officeDocument/2006/relationships/hyperlink" Target="http://pbs.twimg.com/profile_images/611640788984791040/VNHVhMXc_normal.jpg" TargetMode="External"/><Relationship Id="rId4723" Type="http://schemas.openxmlformats.org/officeDocument/2006/relationships/hyperlink" Target="http://pbs.twimg.com/profile_images/725518568691888130/_ClkDZ0d_normal.jpg" TargetMode="External"/><Relationship Id="rId179" Type="http://schemas.openxmlformats.org/officeDocument/2006/relationships/hyperlink" Target="http://pbs.twimg.com/profile_images/690930242895114240/OtS92d8A_normal.jpg" TargetMode="External"/><Relationship Id="rId386" Type="http://schemas.openxmlformats.org/officeDocument/2006/relationships/hyperlink" Target="http://t.co/4uIHiSoW8z" TargetMode="External"/><Relationship Id="rId593" Type="http://schemas.openxmlformats.org/officeDocument/2006/relationships/hyperlink" Target="http://abs.twimg.com/images/themes/theme15/bg.png" TargetMode="External"/><Relationship Id="rId2067" Type="http://schemas.openxmlformats.org/officeDocument/2006/relationships/hyperlink" Target="http://pbs.twimg.com/profile_images/344513261572705939/3ad1defb996f10dafe70c658ff14a298_normal.jpeg" TargetMode="External"/><Relationship Id="rId2274" Type="http://schemas.openxmlformats.org/officeDocument/2006/relationships/hyperlink" Target="https://twitter.com/astralspider" TargetMode="External"/><Relationship Id="rId2481" Type="http://schemas.openxmlformats.org/officeDocument/2006/relationships/hyperlink" Target="https://twitter.com/mezpocalypsenow" TargetMode="External"/><Relationship Id="rId3118" Type="http://schemas.openxmlformats.org/officeDocument/2006/relationships/hyperlink" Target="https://pbs.twimg.com/profile_banners/257715213/1353178727" TargetMode="External"/><Relationship Id="rId3325" Type="http://schemas.openxmlformats.org/officeDocument/2006/relationships/hyperlink" Target="https://pbs.twimg.com/profile_banners/3244305970/1447251222" TargetMode="External"/><Relationship Id="rId3532" Type="http://schemas.openxmlformats.org/officeDocument/2006/relationships/hyperlink" Target="https://pbs.twimg.com/profile_banners/2675289906/1468271319" TargetMode="External"/><Relationship Id="rId4930" Type="http://schemas.openxmlformats.org/officeDocument/2006/relationships/hyperlink" Target="http://pbs.twimg.com/profile_images/765463017211437056/b-HfQGN6_normal.jpg" TargetMode="External"/><Relationship Id="rId246" Type="http://schemas.openxmlformats.org/officeDocument/2006/relationships/hyperlink" Target="http://pbs.twimg.com/profile_images/601677775427211264/ynYScUG0_normal.jpg" TargetMode="External"/><Relationship Id="rId453" Type="http://schemas.openxmlformats.org/officeDocument/2006/relationships/hyperlink" Target="https://pbs.twimg.com/profile_banners/23566038/1485887960" TargetMode="External"/><Relationship Id="rId660" Type="http://schemas.openxmlformats.org/officeDocument/2006/relationships/hyperlink" Target="http://abs.twimg.com/images/themes/theme1/bg.png" TargetMode="External"/><Relationship Id="rId1083" Type="http://schemas.openxmlformats.org/officeDocument/2006/relationships/hyperlink" Target="http://t.co/UGcvTByIqN" TargetMode="External"/><Relationship Id="rId1290" Type="http://schemas.openxmlformats.org/officeDocument/2006/relationships/hyperlink" Target="https://pbs.twimg.com/profile_banners/20208261/1447042670" TargetMode="External"/><Relationship Id="rId2134" Type="http://schemas.openxmlformats.org/officeDocument/2006/relationships/hyperlink" Target="http://pbs.twimg.com/profile_images/1623980445/image_normal.jpg" TargetMode="External"/><Relationship Id="rId2341" Type="http://schemas.openxmlformats.org/officeDocument/2006/relationships/hyperlink" Target="https://twitter.com/pgfflinda" TargetMode="External"/><Relationship Id="rId5497" Type="http://schemas.openxmlformats.org/officeDocument/2006/relationships/hyperlink" Target="https://twitter.com/makhan360" TargetMode="External"/><Relationship Id="rId106" Type="http://schemas.openxmlformats.org/officeDocument/2006/relationships/hyperlink" Target="https://pbs.twimg.com/profile_banners/813286/1484945688" TargetMode="External"/><Relationship Id="rId313" Type="http://schemas.openxmlformats.org/officeDocument/2006/relationships/hyperlink" Target="https://twitter.com/lydiavanborg" TargetMode="External"/><Relationship Id="rId1150" Type="http://schemas.openxmlformats.org/officeDocument/2006/relationships/hyperlink" Target="https://pbs.twimg.com/profile_banners/2457476774/1478911930" TargetMode="External"/><Relationship Id="rId4099" Type="http://schemas.openxmlformats.org/officeDocument/2006/relationships/hyperlink" Target="http://abs.twimg.com/images/themes/theme5/bg.gif" TargetMode="External"/><Relationship Id="rId5357" Type="http://schemas.openxmlformats.org/officeDocument/2006/relationships/hyperlink" Target="https://twitter.com/comet_layth" TargetMode="External"/><Relationship Id="rId520" Type="http://schemas.openxmlformats.org/officeDocument/2006/relationships/hyperlink" Target="https://pbs.twimg.com/profile_banners/880260085/1486292671" TargetMode="External"/><Relationship Id="rId2201" Type="http://schemas.openxmlformats.org/officeDocument/2006/relationships/hyperlink" Target="https://twitter.com/davidfrum" TargetMode="External"/><Relationship Id="rId5564" Type="http://schemas.openxmlformats.org/officeDocument/2006/relationships/hyperlink" Target="https://twitter.com/missykillion" TargetMode="External"/><Relationship Id="rId5771" Type="http://schemas.openxmlformats.org/officeDocument/2006/relationships/hyperlink" Target="https://twitter.com/jeeery692" TargetMode="External"/><Relationship Id="rId1010" Type="http://schemas.openxmlformats.org/officeDocument/2006/relationships/hyperlink" Target="https://t.co/pTD6Vxrex2" TargetMode="External"/><Relationship Id="rId1967" Type="http://schemas.openxmlformats.org/officeDocument/2006/relationships/hyperlink" Target="http://pbs.twimg.com/profile_images/590267262399074304/kwZ3mPAg_normal.jpg" TargetMode="External"/><Relationship Id="rId4166" Type="http://schemas.openxmlformats.org/officeDocument/2006/relationships/hyperlink" Target="http://pbs.twimg.com/profile_background_images/448191305/Star.jpg" TargetMode="External"/><Relationship Id="rId4373" Type="http://schemas.openxmlformats.org/officeDocument/2006/relationships/hyperlink" Target="http://abs.twimg.com/images/themes/theme1/bg.png" TargetMode="External"/><Relationship Id="rId4580" Type="http://schemas.openxmlformats.org/officeDocument/2006/relationships/hyperlink" Target="http://pbs.twimg.com/profile_images/826840484568035333/bKNwxwMb_normal.jpg" TargetMode="External"/><Relationship Id="rId5217" Type="http://schemas.openxmlformats.org/officeDocument/2006/relationships/hyperlink" Target="http://pbs.twimg.com/profile_images/770949410842869760/LY4yMgBJ_normal.jpg" TargetMode="External"/><Relationship Id="rId5424" Type="http://schemas.openxmlformats.org/officeDocument/2006/relationships/hyperlink" Target="https://twitter.com/900amwurd" TargetMode="External"/><Relationship Id="rId5631" Type="http://schemas.openxmlformats.org/officeDocument/2006/relationships/hyperlink" Target="https://twitter.com/lehuffpost" TargetMode="External"/><Relationship Id="rId4026" Type="http://schemas.openxmlformats.org/officeDocument/2006/relationships/hyperlink" Target="http://pbs.twimg.com/profile_background_images/525921067001327617/uFNZD6J9.jpeg" TargetMode="External"/><Relationship Id="rId4440" Type="http://schemas.openxmlformats.org/officeDocument/2006/relationships/hyperlink" Target="http://pbs.twimg.com/profile_images/767965928445227008/SQYnBzP0_normal.jpg" TargetMode="External"/><Relationship Id="rId3042" Type="http://schemas.openxmlformats.org/officeDocument/2006/relationships/hyperlink" Target="https://pbs.twimg.com/profile_banners/829513375344427008/1486606580" TargetMode="External"/><Relationship Id="rId6198" Type="http://schemas.openxmlformats.org/officeDocument/2006/relationships/hyperlink" Target="https://twitter.com/judefrances" TargetMode="External"/><Relationship Id="rId3859" Type="http://schemas.openxmlformats.org/officeDocument/2006/relationships/hyperlink" Target="http://abs.twimg.com/images/themes/theme1/bg.png" TargetMode="External"/><Relationship Id="rId5281" Type="http://schemas.openxmlformats.org/officeDocument/2006/relationships/hyperlink" Target="http://pbs.twimg.com/profile_images/763533646045118465/D-UZeZHX_normal.jpg" TargetMode="External"/><Relationship Id="rId2875" Type="http://schemas.openxmlformats.org/officeDocument/2006/relationships/hyperlink" Target="https://t.co/jqYz58n8n9" TargetMode="External"/><Relationship Id="rId3926" Type="http://schemas.openxmlformats.org/officeDocument/2006/relationships/hyperlink" Target="http://abs.twimg.com/images/themes/theme9/bg.gif" TargetMode="External"/><Relationship Id="rId847" Type="http://schemas.openxmlformats.org/officeDocument/2006/relationships/hyperlink" Target="https://twitter.com/jmbarnet" TargetMode="External"/><Relationship Id="rId1477" Type="http://schemas.openxmlformats.org/officeDocument/2006/relationships/hyperlink" Target="http://abs.twimg.com/images/themes/theme1/bg.png" TargetMode="External"/><Relationship Id="rId1891" Type="http://schemas.openxmlformats.org/officeDocument/2006/relationships/hyperlink" Target="http://pbs.twimg.com/profile_images/800335797383667713/95iI7lt4_normal.jpg" TargetMode="External"/><Relationship Id="rId2528" Type="http://schemas.openxmlformats.org/officeDocument/2006/relationships/hyperlink" Target="https://twitter.com/nsarwark" TargetMode="External"/><Relationship Id="rId2942" Type="http://schemas.openxmlformats.org/officeDocument/2006/relationships/hyperlink" Target="https://pbs.twimg.com/profile_banners/277899661/1470748278" TargetMode="External"/><Relationship Id="rId914" Type="http://schemas.openxmlformats.org/officeDocument/2006/relationships/hyperlink" Target="https://twitter.com/uckfayrumptay" TargetMode="External"/><Relationship Id="rId1544" Type="http://schemas.openxmlformats.org/officeDocument/2006/relationships/hyperlink" Target="http://abs.twimg.com/images/themes/theme1/bg.png" TargetMode="External"/><Relationship Id="rId5001" Type="http://schemas.openxmlformats.org/officeDocument/2006/relationships/hyperlink" Target="http://pbs.twimg.com/profile_images/800858836638765056/YYbIWQfO_normal.jpg" TargetMode="External"/><Relationship Id="rId1611" Type="http://schemas.openxmlformats.org/officeDocument/2006/relationships/hyperlink" Target="http://pbs.twimg.com/profile_background_images/600489541/yprgo8ogsobgbam8v937.jpeg" TargetMode="External"/><Relationship Id="rId4767" Type="http://schemas.openxmlformats.org/officeDocument/2006/relationships/hyperlink" Target="http://pbs.twimg.com/profile_images/728993884286689280/MGFvkKg4_normal.jpg" TargetMode="External"/><Relationship Id="rId5818" Type="http://schemas.openxmlformats.org/officeDocument/2006/relationships/hyperlink" Target="https://twitter.com/ep_noticias_" TargetMode="External"/><Relationship Id="rId3369" Type="http://schemas.openxmlformats.org/officeDocument/2006/relationships/hyperlink" Target="https://pbs.twimg.com/profile_banners/18928336/1395028662" TargetMode="External"/><Relationship Id="rId2385" Type="http://schemas.openxmlformats.org/officeDocument/2006/relationships/hyperlink" Target="https://twitter.com/bukolabolarinwa" TargetMode="External"/><Relationship Id="rId3783" Type="http://schemas.openxmlformats.org/officeDocument/2006/relationships/hyperlink" Target="http://pbs.twimg.com/profile_background_images/98703834/color_pink_148.gif" TargetMode="External"/><Relationship Id="rId4834" Type="http://schemas.openxmlformats.org/officeDocument/2006/relationships/hyperlink" Target="http://pbs.twimg.com/profile_images/784721471289618432/-151p1bm_normal.jpg" TargetMode="External"/><Relationship Id="rId357" Type="http://schemas.openxmlformats.org/officeDocument/2006/relationships/hyperlink" Target="https://t.co/pMJkJiSnGn" TargetMode="External"/><Relationship Id="rId2038" Type="http://schemas.openxmlformats.org/officeDocument/2006/relationships/hyperlink" Target="http://pbs.twimg.com/profile_images/825537654078976000/swepaVA8_normal.jpg" TargetMode="External"/><Relationship Id="rId3436" Type="http://schemas.openxmlformats.org/officeDocument/2006/relationships/hyperlink" Target="https://pbs.twimg.com/profile_banners/2873945420/1476722554" TargetMode="External"/><Relationship Id="rId3850" Type="http://schemas.openxmlformats.org/officeDocument/2006/relationships/hyperlink" Target="http://abs.twimg.com/images/themes/theme1/bg.png" TargetMode="External"/><Relationship Id="rId4901" Type="http://schemas.openxmlformats.org/officeDocument/2006/relationships/hyperlink" Target="http://pbs.twimg.com/profile_images/1534489401/Suhayya_normal.jpg" TargetMode="External"/><Relationship Id="rId771" Type="http://schemas.openxmlformats.org/officeDocument/2006/relationships/hyperlink" Target="http://pbs.twimg.com/profile_images/483075654401785856/zO12FXNN_normal.jpeg" TargetMode="External"/><Relationship Id="rId2452" Type="http://schemas.openxmlformats.org/officeDocument/2006/relationships/hyperlink" Target="https://twitter.com/keely221b" TargetMode="External"/><Relationship Id="rId3503" Type="http://schemas.openxmlformats.org/officeDocument/2006/relationships/hyperlink" Target="https://pbs.twimg.com/profile_banners/1347259627/1457147527" TargetMode="External"/><Relationship Id="rId424" Type="http://schemas.openxmlformats.org/officeDocument/2006/relationships/hyperlink" Target="https://pbs.twimg.com/profile_banners/21417687/1484739284" TargetMode="External"/><Relationship Id="rId1054" Type="http://schemas.openxmlformats.org/officeDocument/2006/relationships/hyperlink" Target="http://t.co/5eBLCdBAYb" TargetMode="External"/><Relationship Id="rId2105" Type="http://schemas.openxmlformats.org/officeDocument/2006/relationships/hyperlink" Target="http://pbs.twimg.com/profile_images/528171445151465472/tGp0FJuE_normal.jpeg" TargetMode="External"/><Relationship Id="rId5675" Type="http://schemas.openxmlformats.org/officeDocument/2006/relationships/hyperlink" Target="https://twitter.com/femaleproblems" TargetMode="External"/><Relationship Id="rId1121" Type="http://schemas.openxmlformats.org/officeDocument/2006/relationships/hyperlink" Target="https://t.co/2Gl2NIaecS" TargetMode="External"/><Relationship Id="rId4277" Type="http://schemas.openxmlformats.org/officeDocument/2006/relationships/hyperlink" Target="http://abs.twimg.com/images/themes/theme1/bg.png" TargetMode="External"/><Relationship Id="rId4691" Type="http://schemas.openxmlformats.org/officeDocument/2006/relationships/hyperlink" Target="http://pbs.twimg.com/profile_images/2609410967/g09prep2ppbumwu4um1q_normal.png" TargetMode="External"/><Relationship Id="rId5328" Type="http://schemas.openxmlformats.org/officeDocument/2006/relationships/hyperlink" Target="http://pbs.twimg.com/profile_images/827309367422775296/1pFjBEBU_normal.jpg" TargetMode="External"/><Relationship Id="rId5742" Type="http://schemas.openxmlformats.org/officeDocument/2006/relationships/hyperlink" Target="https://twitter.com/gaderk" TargetMode="External"/><Relationship Id="rId3293" Type="http://schemas.openxmlformats.org/officeDocument/2006/relationships/hyperlink" Target="https://pbs.twimg.com/profile_banners/18082945/1484762813" TargetMode="External"/><Relationship Id="rId4344" Type="http://schemas.openxmlformats.org/officeDocument/2006/relationships/hyperlink" Target="http://pbs.twimg.com/profile_background_images/699995944440492032/sPvl0elk.jpg" TargetMode="External"/><Relationship Id="rId1938" Type="http://schemas.openxmlformats.org/officeDocument/2006/relationships/hyperlink" Target="http://pbs.twimg.com/profile_images/378800000532594080/02e6e0e744e7577ff0bb654220399882_normal.jpeg" TargetMode="External"/><Relationship Id="rId3360" Type="http://schemas.openxmlformats.org/officeDocument/2006/relationships/hyperlink" Target="https://pbs.twimg.com/profile_banners/310861879/1467762899" TargetMode="External"/><Relationship Id="rId281" Type="http://schemas.openxmlformats.org/officeDocument/2006/relationships/hyperlink" Target="https://twitter.com/foxnews" TargetMode="External"/><Relationship Id="rId3013" Type="http://schemas.openxmlformats.org/officeDocument/2006/relationships/hyperlink" Target="https://pbs.twimg.com/profile_banners/2740542592/1426927405" TargetMode="External"/><Relationship Id="rId4411" Type="http://schemas.openxmlformats.org/officeDocument/2006/relationships/hyperlink" Target="http://abs.twimg.com/images/themes/theme1/bg.png" TargetMode="External"/><Relationship Id="rId6169" Type="http://schemas.openxmlformats.org/officeDocument/2006/relationships/hyperlink" Target="https://twitter.com/hchirnos" TargetMode="External"/><Relationship Id="rId2779" Type="http://schemas.openxmlformats.org/officeDocument/2006/relationships/hyperlink" Target="https://t.co/Vn1Zret05j" TargetMode="External"/><Relationship Id="rId5185" Type="http://schemas.openxmlformats.org/officeDocument/2006/relationships/hyperlink" Target="http://pbs.twimg.com/profile_images/806067600874700800/jNlxQIIL_normal.jpg" TargetMode="External"/><Relationship Id="rId6236" Type="http://schemas.openxmlformats.org/officeDocument/2006/relationships/hyperlink" Target="https://twitter.com/woolfie24" TargetMode="External"/><Relationship Id="rId1795" Type="http://schemas.openxmlformats.org/officeDocument/2006/relationships/hyperlink" Target="http://pbs.twimg.com/profile_background_images/633813485068009472/m5rx2jqF.jpg" TargetMode="External"/><Relationship Id="rId2846" Type="http://schemas.openxmlformats.org/officeDocument/2006/relationships/hyperlink" Target="http://t.co/l08rhXKXXk" TargetMode="External"/><Relationship Id="rId5252" Type="http://schemas.openxmlformats.org/officeDocument/2006/relationships/hyperlink" Target="http://pbs.twimg.com/profile_images/639228951433351168/ASnJ_lTK_normal.jpg" TargetMode="External"/><Relationship Id="rId87" Type="http://schemas.openxmlformats.org/officeDocument/2006/relationships/hyperlink" Target="https://pbs.twimg.com/profile_banners/3842369489/1479045222" TargetMode="External"/><Relationship Id="rId818" Type="http://schemas.openxmlformats.org/officeDocument/2006/relationships/hyperlink" Target="https://twitter.com/huffingtonpost" TargetMode="External"/><Relationship Id="rId1448" Type="http://schemas.openxmlformats.org/officeDocument/2006/relationships/hyperlink" Target="https://pbs.twimg.com/profile_banners/401422139/1358699378" TargetMode="External"/><Relationship Id="rId1862" Type="http://schemas.openxmlformats.org/officeDocument/2006/relationships/hyperlink" Target="http://pbs.twimg.com/profile_images/561982690056892416/9qwTBnCf_normal.jpeg" TargetMode="External"/><Relationship Id="rId2913" Type="http://schemas.openxmlformats.org/officeDocument/2006/relationships/hyperlink" Target="https://t.co/B2c7HLl8Rk" TargetMode="External"/><Relationship Id="rId1515" Type="http://schemas.openxmlformats.org/officeDocument/2006/relationships/hyperlink" Target="http://pbs.twimg.com/profile_background_images/187838037/vit2.jpg" TargetMode="External"/><Relationship Id="rId6093" Type="http://schemas.openxmlformats.org/officeDocument/2006/relationships/hyperlink" Target="https://twitter.com/nativebeebot" TargetMode="External"/><Relationship Id="rId3687" Type="http://schemas.openxmlformats.org/officeDocument/2006/relationships/hyperlink" Target="http://abs.twimg.com/images/themes/theme1/bg.png" TargetMode="External"/><Relationship Id="rId4738" Type="http://schemas.openxmlformats.org/officeDocument/2006/relationships/hyperlink" Target="http://pbs.twimg.com/profile_images/608797693515845632/9OJuHdAi_normal.jpg" TargetMode="External"/><Relationship Id="rId2289" Type="http://schemas.openxmlformats.org/officeDocument/2006/relationships/hyperlink" Target="https://twitter.com/resisttildeath" TargetMode="External"/><Relationship Id="rId3754" Type="http://schemas.openxmlformats.org/officeDocument/2006/relationships/hyperlink" Target="http://abs.twimg.com/images/themes/theme9/bg.gif" TargetMode="External"/><Relationship Id="rId4805" Type="http://schemas.openxmlformats.org/officeDocument/2006/relationships/hyperlink" Target="http://pbs.twimg.com/profile_images/823718301326921728/LJIseuSh_normal.jpg" TargetMode="External"/><Relationship Id="rId6160" Type="http://schemas.openxmlformats.org/officeDocument/2006/relationships/hyperlink" Target="https://twitter.com/tony_spumoni" TargetMode="External"/><Relationship Id="rId675" Type="http://schemas.openxmlformats.org/officeDocument/2006/relationships/hyperlink" Target="http://pbs.twimg.com/profile_images/740173709563076608/ipbar3ul_normal.jpg" TargetMode="External"/><Relationship Id="rId2356" Type="http://schemas.openxmlformats.org/officeDocument/2006/relationships/hyperlink" Target="https://twitter.com/nycjayjay" TargetMode="External"/><Relationship Id="rId2770" Type="http://schemas.openxmlformats.org/officeDocument/2006/relationships/hyperlink" Target="https://t.co/twu5aktNB0" TargetMode="External"/><Relationship Id="rId3407" Type="http://schemas.openxmlformats.org/officeDocument/2006/relationships/hyperlink" Target="https://pbs.twimg.com/profile_banners/31001857/1486600381" TargetMode="External"/><Relationship Id="rId3821" Type="http://schemas.openxmlformats.org/officeDocument/2006/relationships/hyperlink" Target="http://abs.twimg.com/images/themes/theme1/bg.png" TargetMode="External"/><Relationship Id="rId328" Type="http://schemas.openxmlformats.org/officeDocument/2006/relationships/hyperlink" Target="https://twitter.com/serbiennews" TargetMode="External"/><Relationship Id="rId742" Type="http://schemas.openxmlformats.org/officeDocument/2006/relationships/hyperlink" Target="http://pbs.twimg.com/profile_images/819744370924482561/e6qa4pvE_normal.jpg" TargetMode="External"/><Relationship Id="rId1372" Type="http://schemas.openxmlformats.org/officeDocument/2006/relationships/hyperlink" Target="https://pbs.twimg.com/profile_banners/1370720455/1366585177" TargetMode="External"/><Relationship Id="rId2009" Type="http://schemas.openxmlformats.org/officeDocument/2006/relationships/hyperlink" Target="http://pbs.twimg.com/profile_images/791709105987653632/1WNNbHCl_normal.jpg" TargetMode="External"/><Relationship Id="rId2423" Type="http://schemas.openxmlformats.org/officeDocument/2006/relationships/hyperlink" Target="https://twitter.com/nishalew_" TargetMode="External"/><Relationship Id="rId5579" Type="http://schemas.openxmlformats.org/officeDocument/2006/relationships/hyperlink" Target="https://twitter.com/martinacuna3" TargetMode="External"/><Relationship Id="rId1025" Type="http://schemas.openxmlformats.org/officeDocument/2006/relationships/hyperlink" Target="https://t.co/KWFMkrEjdY" TargetMode="External"/><Relationship Id="rId4595" Type="http://schemas.openxmlformats.org/officeDocument/2006/relationships/hyperlink" Target="http://pbs.twimg.com/profile_images/821845337732186121/jUt-4H9n_normal.jpg" TargetMode="External"/><Relationship Id="rId5646" Type="http://schemas.openxmlformats.org/officeDocument/2006/relationships/hyperlink" Target="https://twitter.com/trlangton" TargetMode="External"/><Relationship Id="rId5993" Type="http://schemas.openxmlformats.org/officeDocument/2006/relationships/hyperlink" Target="https://twitter.com/limbicrunning1" TargetMode="External"/><Relationship Id="rId3197" Type="http://schemas.openxmlformats.org/officeDocument/2006/relationships/hyperlink" Target="https://pbs.twimg.com/profile_banners/146782334/1485950638" TargetMode="External"/><Relationship Id="rId4248" Type="http://schemas.openxmlformats.org/officeDocument/2006/relationships/hyperlink" Target="http://abs.twimg.com/images/themes/theme1/bg.png" TargetMode="External"/><Relationship Id="rId4662" Type="http://schemas.openxmlformats.org/officeDocument/2006/relationships/hyperlink" Target="http://pbs.twimg.com/profile_images/828680681551228928/GcG5_jPl_normal.jpg" TargetMode="External"/><Relationship Id="rId5713" Type="http://schemas.openxmlformats.org/officeDocument/2006/relationships/hyperlink" Target="https://twitter.com/thorbahjerry" TargetMode="External"/><Relationship Id="rId185" Type="http://schemas.openxmlformats.org/officeDocument/2006/relationships/hyperlink" Target="http://pbs.twimg.com/profile_images/817701917887516673/XOyH1yt0_normal.jpg" TargetMode="External"/><Relationship Id="rId1909" Type="http://schemas.openxmlformats.org/officeDocument/2006/relationships/hyperlink" Target="http://pbs.twimg.com/profile_images/811617049168453632/ZWgY_dcx_normal.jpg" TargetMode="External"/><Relationship Id="rId3264" Type="http://schemas.openxmlformats.org/officeDocument/2006/relationships/hyperlink" Target="https://pbs.twimg.com/profile_banners/543100430/1434247610" TargetMode="External"/><Relationship Id="rId4315" Type="http://schemas.openxmlformats.org/officeDocument/2006/relationships/hyperlink" Target="http://abs.twimg.com/images/themes/theme1/bg.png" TargetMode="External"/><Relationship Id="rId2280" Type="http://schemas.openxmlformats.org/officeDocument/2006/relationships/hyperlink" Target="https://twitter.com/mattophobia" TargetMode="External"/><Relationship Id="rId3331" Type="http://schemas.openxmlformats.org/officeDocument/2006/relationships/hyperlink" Target="https://pbs.twimg.com/profile_banners/144232169/1484176578" TargetMode="External"/><Relationship Id="rId252" Type="http://schemas.openxmlformats.org/officeDocument/2006/relationships/hyperlink" Target="http://pbs.twimg.com/profile_images/2293510377/XyN4ewlz_normal" TargetMode="External"/><Relationship Id="rId5089" Type="http://schemas.openxmlformats.org/officeDocument/2006/relationships/hyperlink" Target="http://pbs.twimg.com/profile_images/815245986603958274/KX2Eb6jU_normal.jpg" TargetMode="External"/><Relationship Id="rId1699" Type="http://schemas.openxmlformats.org/officeDocument/2006/relationships/hyperlink" Target="http://abs.twimg.com/images/themes/theme1/bg.png" TargetMode="External"/><Relationship Id="rId2000" Type="http://schemas.openxmlformats.org/officeDocument/2006/relationships/hyperlink" Target="http://pbs.twimg.com/profile_images/551119689883983872/qE4DsPI8_normal.jpeg" TargetMode="External"/><Relationship Id="rId5156" Type="http://schemas.openxmlformats.org/officeDocument/2006/relationships/hyperlink" Target="http://pbs.twimg.com/profile_images/756396694988808192/sr2UyY48_normal.jpg" TargetMode="External"/><Relationship Id="rId5570" Type="http://schemas.openxmlformats.org/officeDocument/2006/relationships/hyperlink" Target="https://twitter.com/jdd2169" TargetMode="External"/><Relationship Id="rId6207" Type="http://schemas.openxmlformats.org/officeDocument/2006/relationships/hyperlink" Target="https://twitter.com/animauxpolitik" TargetMode="External"/><Relationship Id="rId4172" Type="http://schemas.openxmlformats.org/officeDocument/2006/relationships/hyperlink" Target="http://pbs.twimg.com/profile_background_images/623575340246560768/WNnFHOdx.jpg" TargetMode="External"/><Relationship Id="rId5223" Type="http://schemas.openxmlformats.org/officeDocument/2006/relationships/hyperlink" Target="http://pbs.twimg.com/profile_images/817454000203268096/vgX1lo5U_normal.jpg" TargetMode="External"/><Relationship Id="rId1766" Type="http://schemas.openxmlformats.org/officeDocument/2006/relationships/hyperlink" Target="http://abs.twimg.com/images/themes/theme10/bg.gif" TargetMode="External"/><Relationship Id="rId2817" Type="http://schemas.openxmlformats.org/officeDocument/2006/relationships/hyperlink" Target="https://t.co/ic69UzXpe7" TargetMode="External"/><Relationship Id="rId58" Type="http://schemas.openxmlformats.org/officeDocument/2006/relationships/hyperlink" Target="https://pbs.twimg.com/profile_banners/48073442/1476821173" TargetMode="External"/><Relationship Id="rId1419" Type="http://schemas.openxmlformats.org/officeDocument/2006/relationships/hyperlink" Target="https://pbs.twimg.com/profile_banners/598433540/1399138185" TargetMode="External"/><Relationship Id="rId1833" Type="http://schemas.openxmlformats.org/officeDocument/2006/relationships/hyperlink" Target="http://pbs.twimg.com/profile_images/704297895244259329/5Dl2eAz7_normal.jpg" TargetMode="External"/><Relationship Id="rId4989" Type="http://schemas.openxmlformats.org/officeDocument/2006/relationships/hyperlink" Target="http://pbs.twimg.com/profile_images/683419463127924736/DBymE8sL_normal.jpg" TargetMode="External"/><Relationship Id="rId1900" Type="http://schemas.openxmlformats.org/officeDocument/2006/relationships/hyperlink" Target="http://pbs.twimg.com/profile_images/635767230995632128/De1ceyWh_normal.jpg" TargetMode="External"/><Relationship Id="rId3658" Type="http://schemas.openxmlformats.org/officeDocument/2006/relationships/hyperlink" Target="http://pbs.twimg.com/profile_background_images/564072842/bahstin.jpg" TargetMode="External"/><Relationship Id="rId4709" Type="http://schemas.openxmlformats.org/officeDocument/2006/relationships/hyperlink" Target="http://pbs.twimg.com/profile_images/764391443708403712/Rk8Do6b1_normal.jpg" TargetMode="External"/><Relationship Id="rId6064" Type="http://schemas.openxmlformats.org/officeDocument/2006/relationships/hyperlink" Target="https://twitter.com/nof" TargetMode="External"/><Relationship Id="rId579" Type="http://schemas.openxmlformats.org/officeDocument/2006/relationships/hyperlink" Target="http://pbs.twimg.com/profile_background_images/116126600/STVulcanIDIC.jpg" TargetMode="External"/><Relationship Id="rId993" Type="http://schemas.openxmlformats.org/officeDocument/2006/relationships/hyperlink" Target="https://t.co/nFTjfIvG43" TargetMode="External"/><Relationship Id="rId2674" Type="http://schemas.openxmlformats.org/officeDocument/2006/relationships/hyperlink" Target="https://t.co/MSMDqSokxC" TargetMode="External"/><Relationship Id="rId5080" Type="http://schemas.openxmlformats.org/officeDocument/2006/relationships/hyperlink" Target="http://pbs.twimg.com/profile_images/378800000064294582/0bf73014927eeaf110a20f3556bf8a70_normal.jpeg" TargetMode="External"/><Relationship Id="rId6131" Type="http://schemas.openxmlformats.org/officeDocument/2006/relationships/hyperlink" Target="https://twitter.com/haw_tc" TargetMode="External"/><Relationship Id="rId646" Type="http://schemas.openxmlformats.org/officeDocument/2006/relationships/hyperlink" Target="http://pbs.twimg.com/profile_background_images/459295591915204608/P0byaGJj.jpeg" TargetMode="External"/><Relationship Id="rId1276" Type="http://schemas.openxmlformats.org/officeDocument/2006/relationships/hyperlink" Target="https://pbs.twimg.com/profile_banners/390490929/1358730387" TargetMode="External"/><Relationship Id="rId2327" Type="http://schemas.openxmlformats.org/officeDocument/2006/relationships/hyperlink" Target="https://twitter.com/hobotox" TargetMode="External"/><Relationship Id="rId3725" Type="http://schemas.openxmlformats.org/officeDocument/2006/relationships/hyperlink" Target="http://pbs.twimg.com/profile_background_images/496586766053171200/TTn7MIUr.jpeg" TargetMode="External"/><Relationship Id="rId1690" Type="http://schemas.openxmlformats.org/officeDocument/2006/relationships/hyperlink" Target="http://abs.twimg.com/images/themes/theme16/bg.gif" TargetMode="External"/><Relationship Id="rId2741" Type="http://schemas.openxmlformats.org/officeDocument/2006/relationships/hyperlink" Target="https://t.co/de0EoejsqQ" TargetMode="External"/><Relationship Id="rId5897" Type="http://schemas.openxmlformats.org/officeDocument/2006/relationships/hyperlink" Target="https://twitter.com/karakdamnaz" TargetMode="External"/><Relationship Id="rId713" Type="http://schemas.openxmlformats.org/officeDocument/2006/relationships/hyperlink" Target="http://pbs.twimg.com/profile_images/761311782728237056/N7jYxfGH_normal.jpg" TargetMode="External"/><Relationship Id="rId1343" Type="http://schemas.openxmlformats.org/officeDocument/2006/relationships/hyperlink" Target="https://pbs.twimg.com/profile_banners/609800598/1478423812" TargetMode="External"/><Relationship Id="rId4499" Type="http://schemas.openxmlformats.org/officeDocument/2006/relationships/hyperlink" Target="http://pbs.twimg.com/profile_images/826584964812701697/f7mEcCqM_normal.jpg" TargetMode="External"/><Relationship Id="rId5964" Type="http://schemas.openxmlformats.org/officeDocument/2006/relationships/hyperlink" Target="https://twitter.com/hyperyoongi" TargetMode="External"/><Relationship Id="rId1410" Type="http://schemas.openxmlformats.org/officeDocument/2006/relationships/hyperlink" Target="https://pbs.twimg.com/profile_banners/3025700568/1483112659" TargetMode="External"/><Relationship Id="rId4566" Type="http://schemas.openxmlformats.org/officeDocument/2006/relationships/hyperlink" Target="http://pbs.twimg.com/profile_images/719523732/JamieEldridge_normal.jpg" TargetMode="External"/><Relationship Id="rId4980" Type="http://schemas.openxmlformats.org/officeDocument/2006/relationships/hyperlink" Target="http://pbs.twimg.com/profile_images/797571779275304960/Vl8Sklzz_normal.jpg" TargetMode="External"/><Relationship Id="rId5617" Type="http://schemas.openxmlformats.org/officeDocument/2006/relationships/hyperlink" Target="https://twitter.com/jhonrules" TargetMode="External"/><Relationship Id="rId3168" Type="http://schemas.openxmlformats.org/officeDocument/2006/relationships/hyperlink" Target="https://pbs.twimg.com/profile_banners/2957281443/1425849316" TargetMode="External"/><Relationship Id="rId3582" Type="http://schemas.openxmlformats.org/officeDocument/2006/relationships/hyperlink" Target="https://pbs.twimg.com/profile_banners/1429386264/1486690248" TargetMode="External"/><Relationship Id="rId4219" Type="http://schemas.openxmlformats.org/officeDocument/2006/relationships/hyperlink" Target="http://abs.twimg.com/images/themes/theme6/bg.gif" TargetMode="External"/><Relationship Id="rId4633" Type="http://schemas.openxmlformats.org/officeDocument/2006/relationships/hyperlink" Target="http://abs.twimg.com/sticky/default_profile_images/default_profile_5_normal.png" TargetMode="External"/><Relationship Id="rId2184" Type="http://schemas.openxmlformats.org/officeDocument/2006/relationships/hyperlink" Target="http://pbs.twimg.com/profile_images/3134652532/269c305c05ff593a06b652472398a3c8_normal.png" TargetMode="External"/><Relationship Id="rId3235" Type="http://schemas.openxmlformats.org/officeDocument/2006/relationships/hyperlink" Target="https://pbs.twimg.com/profile_banners/972810464/1486669717" TargetMode="External"/><Relationship Id="rId156" Type="http://schemas.openxmlformats.org/officeDocument/2006/relationships/hyperlink" Target="http://abs.twimg.com/images/themes/theme14/bg.gif" TargetMode="External"/><Relationship Id="rId570" Type="http://schemas.openxmlformats.org/officeDocument/2006/relationships/hyperlink" Target="http://abs.twimg.com/images/themes/theme4/bg.gif" TargetMode="External"/><Relationship Id="rId2251" Type="http://schemas.openxmlformats.org/officeDocument/2006/relationships/hyperlink" Target="https://twitter.com/nusadua123" TargetMode="External"/><Relationship Id="rId3302" Type="http://schemas.openxmlformats.org/officeDocument/2006/relationships/hyperlink" Target="https://pbs.twimg.com/profile_banners/4382400263/1449314370" TargetMode="External"/><Relationship Id="rId4700" Type="http://schemas.openxmlformats.org/officeDocument/2006/relationships/hyperlink" Target="http://pbs.twimg.com/profile_images/733714201181589504/LCkQ5Q0-_normal.jpg" TargetMode="External"/><Relationship Id="rId223" Type="http://schemas.openxmlformats.org/officeDocument/2006/relationships/hyperlink" Target="http://pbs.twimg.com/profile_images/691367372142333952/xwpNqRcK_normal.png" TargetMode="External"/><Relationship Id="rId4076" Type="http://schemas.openxmlformats.org/officeDocument/2006/relationships/hyperlink" Target="http://pbs.twimg.com/profile_background_images/691066082/a79f272682509a6b7f9e57d3899cc56e.jpeg" TargetMode="External"/><Relationship Id="rId5474" Type="http://schemas.openxmlformats.org/officeDocument/2006/relationships/hyperlink" Target="https://twitter.com/philkid3" TargetMode="External"/><Relationship Id="rId4490" Type="http://schemas.openxmlformats.org/officeDocument/2006/relationships/hyperlink" Target="http://pbs.twimg.com/profile_images/669168000/morte-pasolini01_normal.jpg" TargetMode="External"/><Relationship Id="rId5127" Type="http://schemas.openxmlformats.org/officeDocument/2006/relationships/hyperlink" Target="http://pbs.twimg.com/profile_images/466232533059772416/hZZdtGxn_normal.jpeg" TargetMode="External"/><Relationship Id="rId5541" Type="http://schemas.openxmlformats.org/officeDocument/2006/relationships/hyperlink" Target="https://twitter.com/ac_phila" TargetMode="External"/><Relationship Id="rId1737" Type="http://schemas.openxmlformats.org/officeDocument/2006/relationships/hyperlink" Target="http://abs.twimg.com/images/themes/theme18/bg.gif" TargetMode="External"/><Relationship Id="rId3092" Type="http://schemas.openxmlformats.org/officeDocument/2006/relationships/hyperlink" Target="https://pbs.twimg.com/profile_banners/22061804/1425894370" TargetMode="External"/><Relationship Id="rId4143" Type="http://schemas.openxmlformats.org/officeDocument/2006/relationships/hyperlink" Target="http://abs.twimg.com/images/themes/theme1/bg.png" TargetMode="External"/><Relationship Id="rId29" Type="http://schemas.openxmlformats.org/officeDocument/2006/relationships/hyperlink" Target="https://t.co/wSgjyfWh9u" TargetMode="External"/><Relationship Id="rId4210" Type="http://schemas.openxmlformats.org/officeDocument/2006/relationships/hyperlink" Target="http://abs.twimg.com/images/themes/theme1/bg.png" TargetMode="External"/><Relationship Id="rId1804" Type="http://schemas.openxmlformats.org/officeDocument/2006/relationships/hyperlink" Target="http://pbs.twimg.com/profile_images/533776819263004673/-N7zWVnn_normal.jpeg" TargetMode="External"/><Relationship Id="rId3976" Type="http://schemas.openxmlformats.org/officeDocument/2006/relationships/hyperlink" Target="http://abs.twimg.com/images/themes/theme4/bg.gif" TargetMode="External"/><Relationship Id="rId6035" Type="http://schemas.openxmlformats.org/officeDocument/2006/relationships/hyperlink" Target="https://twitter.com/badpersonbot" TargetMode="External"/><Relationship Id="rId897" Type="http://schemas.openxmlformats.org/officeDocument/2006/relationships/hyperlink" Target="https://twitter.com/yasmien_39" TargetMode="External"/><Relationship Id="rId2578" Type="http://schemas.openxmlformats.org/officeDocument/2006/relationships/hyperlink" Target="https://t.co/fKPnMKsNRS" TargetMode="External"/><Relationship Id="rId2992" Type="http://schemas.openxmlformats.org/officeDocument/2006/relationships/hyperlink" Target="https://pbs.twimg.com/profile_banners/928905282/1453833881" TargetMode="External"/><Relationship Id="rId3629" Type="http://schemas.openxmlformats.org/officeDocument/2006/relationships/hyperlink" Target="https://pbs.twimg.com/profile_banners/529825101/1392777348" TargetMode="External"/><Relationship Id="rId5051" Type="http://schemas.openxmlformats.org/officeDocument/2006/relationships/hyperlink" Target="http://pbs.twimg.com/profile_images/760722038180962304/Lfwpo2RG_normal.jpg" TargetMode="External"/><Relationship Id="rId964" Type="http://schemas.openxmlformats.org/officeDocument/2006/relationships/hyperlink" Target="https://t.co/TFDoC1PSm6" TargetMode="External"/><Relationship Id="rId1594" Type="http://schemas.openxmlformats.org/officeDocument/2006/relationships/hyperlink" Target="http://abs.twimg.com/images/themes/theme1/bg.png" TargetMode="External"/><Relationship Id="rId2645" Type="http://schemas.openxmlformats.org/officeDocument/2006/relationships/hyperlink" Target="https://t.co/MymQftJCjc" TargetMode="External"/><Relationship Id="rId6102" Type="http://schemas.openxmlformats.org/officeDocument/2006/relationships/hyperlink" Target="https://twitter.com/lulurocky" TargetMode="External"/><Relationship Id="rId617" Type="http://schemas.openxmlformats.org/officeDocument/2006/relationships/hyperlink" Target="http://pbs.twimg.com/profile_background_images/410660989/Globe_Linen_Background.png" TargetMode="External"/><Relationship Id="rId1247" Type="http://schemas.openxmlformats.org/officeDocument/2006/relationships/hyperlink" Target="https://pbs.twimg.com/profile_banners/1828724839/1483473363" TargetMode="External"/><Relationship Id="rId1661" Type="http://schemas.openxmlformats.org/officeDocument/2006/relationships/hyperlink" Target="http://abs.twimg.com/images/themes/theme9/bg.gif" TargetMode="External"/><Relationship Id="rId2712" Type="http://schemas.openxmlformats.org/officeDocument/2006/relationships/hyperlink" Target="https://t.co/ZwlSxvJqzc" TargetMode="External"/><Relationship Id="rId5868" Type="http://schemas.openxmlformats.org/officeDocument/2006/relationships/hyperlink" Target="https://twitter.com/wekeepitsimplee" TargetMode="External"/><Relationship Id="rId1314" Type="http://schemas.openxmlformats.org/officeDocument/2006/relationships/hyperlink" Target="https://pbs.twimg.com/profile_banners/11177172/1482986924" TargetMode="External"/><Relationship Id="rId4884" Type="http://schemas.openxmlformats.org/officeDocument/2006/relationships/hyperlink" Target="http://pbs.twimg.com/profile_images/828651962677735426/tPptBreU_normal.jpg" TargetMode="External"/><Relationship Id="rId5935" Type="http://schemas.openxmlformats.org/officeDocument/2006/relationships/hyperlink" Target="https://twitter.com/lisamirandocnn" TargetMode="External"/><Relationship Id="rId3486" Type="http://schemas.openxmlformats.org/officeDocument/2006/relationships/hyperlink" Target="https://pbs.twimg.com/profile_banners/760175760/1486428670" TargetMode="External"/><Relationship Id="rId4537" Type="http://schemas.openxmlformats.org/officeDocument/2006/relationships/hyperlink" Target="http://pbs.twimg.com/profile_images/735584391049695232/mVGVTwi9_normal.jpg" TargetMode="External"/><Relationship Id="rId20" Type="http://schemas.openxmlformats.org/officeDocument/2006/relationships/hyperlink" Target="https://t.co/b3gctUcMjU" TargetMode="External"/><Relationship Id="rId2088" Type="http://schemas.openxmlformats.org/officeDocument/2006/relationships/hyperlink" Target="http://pbs.twimg.com/profile_images/594943827934228480/Z0wNMvGg_normal.jpg" TargetMode="External"/><Relationship Id="rId3139" Type="http://schemas.openxmlformats.org/officeDocument/2006/relationships/hyperlink" Target="https://pbs.twimg.com/profile_banners/3384890716/1437931726" TargetMode="External"/><Relationship Id="rId4951" Type="http://schemas.openxmlformats.org/officeDocument/2006/relationships/hyperlink" Target="http://pbs.twimg.com/profile_images/820814854814597123/nIZ15Cb__normal.jpg" TargetMode="External"/><Relationship Id="rId474" Type="http://schemas.openxmlformats.org/officeDocument/2006/relationships/hyperlink" Target="https://pbs.twimg.com/profile_banners/997682274/1442695988" TargetMode="External"/><Relationship Id="rId2155" Type="http://schemas.openxmlformats.org/officeDocument/2006/relationships/hyperlink" Target="http://pbs.twimg.com/profile_images/818690939011158016/RaV8rHvV_normal.jpg" TargetMode="External"/><Relationship Id="rId3553" Type="http://schemas.openxmlformats.org/officeDocument/2006/relationships/hyperlink" Target="https://pbs.twimg.com/profile_banners/25274516/1486643728" TargetMode="External"/><Relationship Id="rId4604" Type="http://schemas.openxmlformats.org/officeDocument/2006/relationships/hyperlink" Target="http://pbs.twimg.com/profile_images/745883221926215681/9KJ_8Vay_normal.jpg" TargetMode="External"/><Relationship Id="rId127" Type="http://schemas.openxmlformats.org/officeDocument/2006/relationships/hyperlink" Target="http://pbs.twimg.com/profile_background_images/378800000171791358/TWsPM4ov.jpeg" TargetMode="External"/><Relationship Id="rId3206" Type="http://schemas.openxmlformats.org/officeDocument/2006/relationships/hyperlink" Target="https://pbs.twimg.com/profile_banners/149767891/1484275635" TargetMode="External"/><Relationship Id="rId3620" Type="http://schemas.openxmlformats.org/officeDocument/2006/relationships/hyperlink" Target="https://pbs.twimg.com/profile_banners/2478915326/1468979863" TargetMode="External"/><Relationship Id="rId541" Type="http://schemas.openxmlformats.org/officeDocument/2006/relationships/hyperlink" Target="http://pbs.twimg.com/profile_background_images/18703860/es_twitter.jpg" TargetMode="External"/><Relationship Id="rId1171" Type="http://schemas.openxmlformats.org/officeDocument/2006/relationships/hyperlink" Target="https://pbs.twimg.com/profile_banners/133938408/1483386562" TargetMode="External"/><Relationship Id="rId2222" Type="http://schemas.openxmlformats.org/officeDocument/2006/relationships/hyperlink" Target="https://twitter.com/timnewsome" TargetMode="External"/><Relationship Id="rId5378" Type="http://schemas.openxmlformats.org/officeDocument/2006/relationships/hyperlink" Target="https://twitter.com/discreetsecure" TargetMode="External"/><Relationship Id="rId5792" Type="http://schemas.openxmlformats.org/officeDocument/2006/relationships/hyperlink" Target="https://twitter.com/melindagale" TargetMode="External"/><Relationship Id="rId1988" Type="http://schemas.openxmlformats.org/officeDocument/2006/relationships/hyperlink" Target="http://pbs.twimg.com/profile_images/465235413506850816/wAgk-kru_normal.jpeg" TargetMode="External"/><Relationship Id="rId4394" Type="http://schemas.openxmlformats.org/officeDocument/2006/relationships/hyperlink" Target="http://abs.twimg.com/images/themes/theme5/bg.gif" TargetMode="External"/><Relationship Id="rId5445" Type="http://schemas.openxmlformats.org/officeDocument/2006/relationships/hyperlink" Target="https://twitter.com/hikako_o" TargetMode="External"/><Relationship Id="rId4047" Type="http://schemas.openxmlformats.org/officeDocument/2006/relationships/hyperlink" Target="http://pbs.twimg.com/profile_background_images/560823690/ISC_West_PR_Physical_Integration_2012.jpg" TargetMode="External"/><Relationship Id="rId4461" Type="http://schemas.openxmlformats.org/officeDocument/2006/relationships/hyperlink" Target="http://pbs.twimg.com/profile_images/628013635550343168/cZtms3i5_normal.jpg" TargetMode="External"/><Relationship Id="rId5512" Type="http://schemas.openxmlformats.org/officeDocument/2006/relationships/hyperlink" Target="https://twitter.com/elizapublishing" TargetMode="External"/><Relationship Id="rId3063" Type="http://schemas.openxmlformats.org/officeDocument/2006/relationships/hyperlink" Target="https://pbs.twimg.com/profile_banners/101457999/1386019095" TargetMode="External"/><Relationship Id="rId4114" Type="http://schemas.openxmlformats.org/officeDocument/2006/relationships/hyperlink" Target="http://pbs.twimg.com/profile_background_images/378800000065512040/b4bbece9d60bb4fa73f39e64c2335467.jpeg" TargetMode="External"/><Relationship Id="rId1708" Type="http://schemas.openxmlformats.org/officeDocument/2006/relationships/hyperlink" Target="http://pbs.twimg.com/profile_background_images/586576345116704768/3yhX5hzC.jpg" TargetMode="External"/><Relationship Id="rId3130" Type="http://schemas.openxmlformats.org/officeDocument/2006/relationships/hyperlink" Target="https://pbs.twimg.com/profile_banners/2981705787/1459506419" TargetMode="External"/><Relationship Id="rId2896" Type="http://schemas.openxmlformats.org/officeDocument/2006/relationships/hyperlink" Target="https://t.co/e2m4gfNiU9" TargetMode="External"/><Relationship Id="rId3947" Type="http://schemas.openxmlformats.org/officeDocument/2006/relationships/hyperlink" Target="http://pbs.twimg.com/profile_background_images/72574747/quiet-sunset.jpg" TargetMode="External"/><Relationship Id="rId868" Type="http://schemas.openxmlformats.org/officeDocument/2006/relationships/hyperlink" Target="https://twitter.com/maritzaarroyony" TargetMode="External"/><Relationship Id="rId1498" Type="http://schemas.openxmlformats.org/officeDocument/2006/relationships/hyperlink" Target="http://abs.twimg.com/images/themes/theme2/bg.gif" TargetMode="External"/><Relationship Id="rId2549" Type="http://schemas.openxmlformats.org/officeDocument/2006/relationships/hyperlink" Target="https://twitter.com/doug_bandow" TargetMode="External"/><Relationship Id="rId2963" Type="http://schemas.openxmlformats.org/officeDocument/2006/relationships/hyperlink" Target="https://pbs.twimg.com/profile_banners/105822576/1481494194" TargetMode="External"/><Relationship Id="rId6006" Type="http://schemas.openxmlformats.org/officeDocument/2006/relationships/hyperlink" Target="https://twitter.com/facer95" TargetMode="External"/><Relationship Id="rId935" Type="http://schemas.openxmlformats.org/officeDocument/2006/relationships/hyperlink" Target="https://twitter.com/coordenous" TargetMode="External"/><Relationship Id="rId1565" Type="http://schemas.openxmlformats.org/officeDocument/2006/relationships/hyperlink" Target="http://abs.twimg.com/images/themes/theme1/bg.png" TargetMode="External"/><Relationship Id="rId2616" Type="http://schemas.openxmlformats.org/officeDocument/2006/relationships/hyperlink" Target="https://t.co/o6fTOPCKIk" TargetMode="External"/><Relationship Id="rId5022" Type="http://schemas.openxmlformats.org/officeDocument/2006/relationships/hyperlink" Target="http://pbs.twimg.com/profile_images/829411668614664198/vy8_Ym0b_normal.jpg" TargetMode="External"/><Relationship Id="rId1218" Type="http://schemas.openxmlformats.org/officeDocument/2006/relationships/hyperlink" Target="https://pbs.twimg.com/profile_banners/592543830/1479647965" TargetMode="External"/><Relationship Id="rId1632" Type="http://schemas.openxmlformats.org/officeDocument/2006/relationships/hyperlink" Target="http://abs.twimg.com/images/themes/theme1/bg.png" TargetMode="External"/><Relationship Id="rId4788" Type="http://schemas.openxmlformats.org/officeDocument/2006/relationships/hyperlink" Target="http://pbs.twimg.com/profile_images/508606369126449152/LCbYhYNx_normal.jpeg" TargetMode="External"/><Relationship Id="rId5839" Type="http://schemas.openxmlformats.org/officeDocument/2006/relationships/hyperlink" Target="https://twitter.com/ep_titulares_" TargetMode="External"/><Relationship Id="rId4855" Type="http://schemas.openxmlformats.org/officeDocument/2006/relationships/hyperlink" Target="http://pbs.twimg.com/profile_images/825864168540549121/guM37LlC_normal.jpg" TargetMode="External"/><Relationship Id="rId5906" Type="http://schemas.openxmlformats.org/officeDocument/2006/relationships/hyperlink" Target="https://twitter.com/noon_althamer" TargetMode="External"/><Relationship Id="rId3457" Type="http://schemas.openxmlformats.org/officeDocument/2006/relationships/hyperlink" Target="https://pbs.twimg.com/profile_banners/552479059/1450216532" TargetMode="External"/><Relationship Id="rId3871" Type="http://schemas.openxmlformats.org/officeDocument/2006/relationships/hyperlink" Target="http://pbs.twimg.com/profile_background_images/786236157/7e8956b5221152329f9a2b25a00f770c.png" TargetMode="External"/><Relationship Id="rId4508" Type="http://schemas.openxmlformats.org/officeDocument/2006/relationships/hyperlink" Target="http://pbs.twimg.com/profile_images/791414596020084736/V1KPM7UW_normal.jpg" TargetMode="External"/><Relationship Id="rId4922" Type="http://schemas.openxmlformats.org/officeDocument/2006/relationships/hyperlink" Target="http://pbs.twimg.com/profile_images/778657701077348353/OiNS7TiB_normal.jpg" TargetMode="External"/><Relationship Id="rId378" Type="http://schemas.openxmlformats.org/officeDocument/2006/relationships/hyperlink" Target="https://t.co/Ddfn3r7A8K" TargetMode="External"/><Relationship Id="rId792" Type="http://schemas.openxmlformats.org/officeDocument/2006/relationships/hyperlink" Target="http://pbs.twimg.com/profile_images/825845401425166338/wsQvuubf_normal.jpg" TargetMode="External"/><Relationship Id="rId2059" Type="http://schemas.openxmlformats.org/officeDocument/2006/relationships/hyperlink" Target="http://pbs.twimg.com/profile_images/822968228716670976/Wc7yMK1c_normal.jpg" TargetMode="External"/><Relationship Id="rId2473" Type="http://schemas.openxmlformats.org/officeDocument/2006/relationships/hyperlink" Target="https://twitter.com/godandthebear" TargetMode="External"/><Relationship Id="rId3524" Type="http://schemas.openxmlformats.org/officeDocument/2006/relationships/hyperlink" Target="https://pbs.twimg.com/profile_banners/829493484654571520/1486604362" TargetMode="External"/><Relationship Id="rId445" Type="http://schemas.openxmlformats.org/officeDocument/2006/relationships/hyperlink" Target="https://pbs.twimg.com/profile_banners/22644059/1465097034" TargetMode="External"/><Relationship Id="rId1075" Type="http://schemas.openxmlformats.org/officeDocument/2006/relationships/hyperlink" Target="http://t.co/s4btAg48iJ" TargetMode="External"/><Relationship Id="rId2126" Type="http://schemas.openxmlformats.org/officeDocument/2006/relationships/hyperlink" Target="http://pbs.twimg.com/profile_images/797570969699254272/8u36MadJ_normal.jpg" TargetMode="External"/><Relationship Id="rId2540" Type="http://schemas.openxmlformats.org/officeDocument/2006/relationships/hyperlink" Target="https://twitter.com/swaggerene1" TargetMode="External"/><Relationship Id="rId5696" Type="http://schemas.openxmlformats.org/officeDocument/2006/relationships/hyperlink" Target="https://twitter.com/sarzimmermann" TargetMode="External"/><Relationship Id="rId512" Type="http://schemas.openxmlformats.org/officeDocument/2006/relationships/hyperlink" Target="https://pbs.twimg.com/profile_banners/319255054/1400083818" TargetMode="External"/><Relationship Id="rId1142" Type="http://schemas.openxmlformats.org/officeDocument/2006/relationships/hyperlink" Target="https://pbs.twimg.com/profile_banners/419199631/1348023047" TargetMode="External"/><Relationship Id="rId4298" Type="http://schemas.openxmlformats.org/officeDocument/2006/relationships/hyperlink" Target="http://abs.twimg.com/images/themes/theme18/bg.gif" TargetMode="External"/><Relationship Id="rId5349" Type="http://schemas.openxmlformats.org/officeDocument/2006/relationships/hyperlink" Target="https://twitter.com/hudsonvalstrong" TargetMode="External"/><Relationship Id="rId4365" Type="http://schemas.openxmlformats.org/officeDocument/2006/relationships/hyperlink" Target="http://abs.twimg.com/images/themes/theme1/bg.png" TargetMode="External"/><Relationship Id="rId5763" Type="http://schemas.openxmlformats.org/officeDocument/2006/relationships/hyperlink" Target="https://twitter.com/zrhh" TargetMode="External"/><Relationship Id="rId1959" Type="http://schemas.openxmlformats.org/officeDocument/2006/relationships/hyperlink" Target="http://pbs.twimg.com/profile_images/795137873473376256/5Nz1TEXs_normal.jpg" TargetMode="External"/><Relationship Id="rId4018" Type="http://schemas.openxmlformats.org/officeDocument/2006/relationships/hyperlink" Target="http://abs.twimg.com/images/themes/theme7/bg.gif" TargetMode="External"/><Relationship Id="rId5416" Type="http://schemas.openxmlformats.org/officeDocument/2006/relationships/hyperlink" Target="https://twitter.com/barbolsonmke" TargetMode="External"/><Relationship Id="rId5830" Type="http://schemas.openxmlformats.org/officeDocument/2006/relationships/hyperlink" Target="https://twitter.com/ordilyordily" TargetMode="External"/><Relationship Id="rId3381" Type="http://schemas.openxmlformats.org/officeDocument/2006/relationships/hyperlink" Target="https://pbs.twimg.com/profile_banners/522593098/1448999822" TargetMode="External"/><Relationship Id="rId4432" Type="http://schemas.openxmlformats.org/officeDocument/2006/relationships/hyperlink" Target="http://abs.twimg.com/images/themes/theme1/bg.png" TargetMode="External"/><Relationship Id="rId3034" Type="http://schemas.openxmlformats.org/officeDocument/2006/relationships/hyperlink" Target="https://pbs.twimg.com/profile_banners/298532531/1378550954" TargetMode="External"/><Relationship Id="rId2050" Type="http://schemas.openxmlformats.org/officeDocument/2006/relationships/hyperlink" Target="http://pbs.twimg.com/profile_images/678546591783915520/mRM2YT4l_normal.jpg" TargetMode="External"/><Relationship Id="rId3101" Type="http://schemas.openxmlformats.org/officeDocument/2006/relationships/hyperlink" Target="https://pbs.twimg.com/profile_banners/3047513638/1472228664" TargetMode="External"/><Relationship Id="rId5273" Type="http://schemas.openxmlformats.org/officeDocument/2006/relationships/hyperlink" Target="http://pbs.twimg.com/profile_images/748971918586482692/3ixqcoLF_normal.jpg" TargetMode="External"/><Relationship Id="rId839" Type="http://schemas.openxmlformats.org/officeDocument/2006/relationships/hyperlink" Target="https://twitter.com/theeconomist" TargetMode="External"/><Relationship Id="rId1469" Type="http://schemas.openxmlformats.org/officeDocument/2006/relationships/hyperlink" Target="http://abs.twimg.com/images/themes/theme1/bg.png" TargetMode="External"/><Relationship Id="rId2867" Type="http://schemas.openxmlformats.org/officeDocument/2006/relationships/hyperlink" Target="https://t.co/k7XckBHddL" TargetMode="External"/><Relationship Id="rId3918" Type="http://schemas.openxmlformats.org/officeDocument/2006/relationships/hyperlink" Target="http://abs.twimg.com/images/themes/theme1/bg.png" TargetMode="External"/><Relationship Id="rId5340" Type="http://schemas.openxmlformats.org/officeDocument/2006/relationships/hyperlink" Target="http://pbs.twimg.com/profile_images/782337413318225920/DlENV3d8_normal.jpg" TargetMode="External"/><Relationship Id="rId1883" Type="http://schemas.openxmlformats.org/officeDocument/2006/relationships/hyperlink" Target="http://pbs.twimg.com/profile_images/466972537704824832/eflEColL_normal.png" TargetMode="External"/><Relationship Id="rId2934" Type="http://schemas.openxmlformats.org/officeDocument/2006/relationships/hyperlink" Target="http://t.co/4ZAQ9vsLsj" TargetMode="External"/><Relationship Id="rId906" Type="http://schemas.openxmlformats.org/officeDocument/2006/relationships/hyperlink" Target="https://twitter.com/somewhereinatx" TargetMode="External"/><Relationship Id="rId1536" Type="http://schemas.openxmlformats.org/officeDocument/2006/relationships/hyperlink" Target="http://pbs.twimg.com/profile_background_images/703257904/27cf2de322a20fb4d338b46897d51988.jpeg" TargetMode="External"/><Relationship Id="rId1950" Type="http://schemas.openxmlformats.org/officeDocument/2006/relationships/hyperlink" Target="http://pbs.twimg.com/profile_images/626552792262512640/Rt7aCL10_normal.jpg" TargetMode="External"/><Relationship Id="rId1603" Type="http://schemas.openxmlformats.org/officeDocument/2006/relationships/hyperlink" Target="http://abs.twimg.com/images/themes/theme1/bg.png" TargetMode="External"/><Relationship Id="rId4759" Type="http://schemas.openxmlformats.org/officeDocument/2006/relationships/hyperlink" Target="http://pbs.twimg.com/profile_images/791485896298078208/y4YtLNNR_normal.jpg" TargetMode="External"/><Relationship Id="rId3775" Type="http://schemas.openxmlformats.org/officeDocument/2006/relationships/hyperlink" Target="http://abs.twimg.com/images/themes/theme17/bg.gif" TargetMode="External"/><Relationship Id="rId4826" Type="http://schemas.openxmlformats.org/officeDocument/2006/relationships/hyperlink" Target="http://pbs.twimg.com/profile_images/632837689138630656/H_veS-So_normal.jpg" TargetMode="External"/><Relationship Id="rId6181" Type="http://schemas.openxmlformats.org/officeDocument/2006/relationships/hyperlink" Target="https://twitter.com/saletan" TargetMode="External"/><Relationship Id="rId696" Type="http://schemas.openxmlformats.org/officeDocument/2006/relationships/hyperlink" Target="http://pbs.twimg.com/profile_images/798969740983046144/2KlQ_L-P_normal.jpg" TargetMode="External"/><Relationship Id="rId2377" Type="http://schemas.openxmlformats.org/officeDocument/2006/relationships/hyperlink" Target="https://twitter.com/motherj" TargetMode="External"/><Relationship Id="rId2791" Type="http://schemas.openxmlformats.org/officeDocument/2006/relationships/hyperlink" Target="https://t.co/mugIdFUMA9" TargetMode="External"/><Relationship Id="rId3428" Type="http://schemas.openxmlformats.org/officeDocument/2006/relationships/hyperlink" Target="https://pbs.twimg.com/profile_banners/100028663/1486656624" TargetMode="External"/><Relationship Id="rId349" Type="http://schemas.openxmlformats.org/officeDocument/2006/relationships/hyperlink" Target="https://t.co/8gWoHGDu47" TargetMode="External"/><Relationship Id="rId763" Type="http://schemas.openxmlformats.org/officeDocument/2006/relationships/hyperlink" Target="http://pbs.twimg.com/profile_images/768418103583735810/G9j0OH4__normal.jpg" TargetMode="External"/><Relationship Id="rId1393" Type="http://schemas.openxmlformats.org/officeDocument/2006/relationships/hyperlink" Target="https://pbs.twimg.com/profile_banners/1290077880/1364001837" TargetMode="External"/><Relationship Id="rId2444" Type="http://schemas.openxmlformats.org/officeDocument/2006/relationships/hyperlink" Target="https://twitter.com/lafonliam" TargetMode="External"/><Relationship Id="rId3842" Type="http://schemas.openxmlformats.org/officeDocument/2006/relationships/hyperlink" Target="http://abs.twimg.com/images/themes/theme4/bg.gif" TargetMode="External"/><Relationship Id="rId416" Type="http://schemas.openxmlformats.org/officeDocument/2006/relationships/hyperlink" Target="http://t.co/qbOinEMIHG" TargetMode="External"/><Relationship Id="rId1046" Type="http://schemas.openxmlformats.org/officeDocument/2006/relationships/hyperlink" Target="http://t.co/4VYFeyAOhp" TargetMode="External"/><Relationship Id="rId830" Type="http://schemas.openxmlformats.org/officeDocument/2006/relationships/hyperlink" Target="https://twitter.com/npr" TargetMode="External"/><Relationship Id="rId1460" Type="http://schemas.openxmlformats.org/officeDocument/2006/relationships/hyperlink" Target="http://pbs.twimg.com/profile_background_images/9799827/34c9a7057f3785cf40c097281e1934f1895812.jpg" TargetMode="External"/><Relationship Id="rId2511" Type="http://schemas.openxmlformats.org/officeDocument/2006/relationships/hyperlink" Target="https://twitter.com/24_news_live" TargetMode="External"/><Relationship Id="rId5667" Type="http://schemas.openxmlformats.org/officeDocument/2006/relationships/hyperlink" Target="https://twitter.com/okayplayer" TargetMode="External"/><Relationship Id="rId1113" Type="http://schemas.openxmlformats.org/officeDocument/2006/relationships/hyperlink" Target="https://t.co/438ofIl1rq" TargetMode="External"/><Relationship Id="rId4269" Type="http://schemas.openxmlformats.org/officeDocument/2006/relationships/hyperlink" Target="http://abs.twimg.com/images/themes/theme1/bg.png" TargetMode="External"/><Relationship Id="rId4683" Type="http://schemas.openxmlformats.org/officeDocument/2006/relationships/hyperlink" Target="http://pbs.twimg.com/profile_images/829936363520667648/pJcyJvUT_normal.jpg" TargetMode="External"/><Relationship Id="rId5734" Type="http://schemas.openxmlformats.org/officeDocument/2006/relationships/hyperlink" Target="https://twitter.com/toniroldanm" TargetMode="External"/><Relationship Id="rId3285" Type="http://schemas.openxmlformats.org/officeDocument/2006/relationships/hyperlink" Target="https://pbs.twimg.com/profile_banners/11791512/1469095129" TargetMode="External"/><Relationship Id="rId4336" Type="http://schemas.openxmlformats.org/officeDocument/2006/relationships/hyperlink" Target="http://pbs.twimg.com/profile_background_images/582560834/gcqp82yorlm83ytuh2y3.jpeg" TargetMode="External"/><Relationship Id="rId4750" Type="http://schemas.openxmlformats.org/officeDocument/2006/relationships/hyperlink" Target="http://pbs.twimg.com/profile_images/726396560741818369/QxNE8Csc_normal.jpg" TargetMode="External"/><Relationship Id="rId5801" Type="http://schemas.openxmlformats.org/officeDocument/2006/relationships/hyperlink" Target="https://twitter.com/javascriptisez" TargetMode="External"/><Relationship Id="rId3352" Type="http://schemas.openxmlformats.org/officeDocument/2006/relationships/hyperlink" Target="https://pbs.twimg.com/profile_banners/2761592377/1480210665" TargetMode="External"/><Relationship Id="rId4403" Type="http://schemas.openxmlformats.org/officeDocument/2006/relationships/hyperlink" Target="http://abs.twimg.com/images/themes/theme16/bg.gif" TargetMode="External"/><Relationship Id="rId273" Type="http://schemas.openxmlformats.org/officeDocument/2006/relationships/hyperlink" Target="https://twitter.com/pr0100tuk" TargetMode="External"/><Relationship Id="rId3005" Type="http://schemas.openxmlformats.org/officeDocument/2006/relationships/hyperlink" Target="https://pbs.twimg.com/profile_banners/249033350/1459179962" TargetMode="External"/><Relationship Id="rId340" Type="http://schemas.openxmlformats.org/officeDocument/2006/relationships/hyperlink" Target="https://twitter.com/zesty_trump" TargetMode="External"/><Relationship Id="rId2021" Type="http://schemas.openxmlformats.org/officeDocument/2006/relationships/hyperlink" Target="http://pbs.twimg.com/profile_images/826892139527282691/w_FwQyY1_normal.jpg" TargetMode="External"/><Relationship Id="rId5177" Type="http://schemas.openxmlformats.org/officeDocument/2006/relationships/hyperlink" Target="http://pbs.twimg.com/profile_images/758060618117251072/eZu99ODE_normal.jpg" TargetMode="External"/><Relationship Id="rId6228" Type="http://schemas.openxmlformats.org/officeDocument/2006/relationships/hyperlink" Target="https://twitter.com/jimmydoes_" TargetMode="External"/><Relationship Id="rId4193" Type="http://schemas.openxmlformats.org/officeDocument/2006/relationships/hyperlink" Target="http://pbs.twimg.com/profile_background_images/378800000046409428/b84246b34dbfe14158c8b5be11c3e89e.jpeg" TargetMode="External"/><Relationship Id="rId5591" Type="http://schemas.openxmlformats.org/officeDocument/2006/relationships/hyperlink" Target="https://twitter.com/misteraltair" TargetMode="External"/><Relationship Id="rId1787" Type="http://schemas.openxmlformats.org/officeDocument/2006/relationships/hyperlink" Target="http://abs.twimg.com/images/themes/theme1/bg.png" TargetMode="External"/><Relationship Id="rId2838" Type="http://schemas.openxmlformats.org/officeDocument/2006/relationships/hyperlink" Target="https://t.co/O5S0tGL6kR" TargetMode="External"/><Relationship Id="rId5244" Type="http://schemas.openxmlformats.org/officeDocument/2006/relationships/hyperlink" Target="http://pbs.twimg.com/profile_images/3207703484/ea5e469b3ef46356f8f576dbcc8f79c4_normal.jpeg" TargetMode="External"/><Relationship Id="rId79" Type="http://schemas.openxmlformats.org/officeDocument/2006/relationships/hyperlink" Target="https://pbs.twimg.com/profile_banners/245420030/1486353866" TargetMode="External"/><Relationship Id="rId1854" Type="http://schemas.openxmlformats.org/officeDocument/2006/relationships/hyperlink" Target="http://pbs.twimg.com/profile_images/562473386283380736/cPH9PzmS_normal.jpeg" TargetMode="External"/><Relationship Id="rId2905" Type="http://schemas.openxmlformats.org/officeDocument/2006/relationships/hyperlink" Target="https://t.co/aMvRTujTom" TargetMode="External"/><Relationship Id="rId4260" Type="http://schemas.openxmlformats.org/officeDocument/2006/relationships/hyperlink" Target="http://abs.twimg.com/images/themes/theme1/bg.png" TargetMode="External"/><Relationship Id="rId5311" Type="http://schemas.openxmlformats.org/officeDocument/2006/relationships/hyperlink" Target="http://pbs.twimg.com/profile_images/508823442288685056/HdEn697t_normal.jpeg" TargetMode="External"/><Relationship Id="rId1507" Type="http://schemas.openxmlformats.org/officeDocument/2006/relationships/hyperlink" Target="http://abs.twimg.com/images/themes/theme1/bg.png" TargetMode="External"/><Relationship Id="rId1921" Type="http://schemas.openxmlformats.org/officeDocument/2006/relationships/hyperlink" Target="http://pbs.twimg.com/profile_images/791674724057165825/mr9YvU_D_normal.jpg" TargetMode="External"/><Relationship Id="rId3679" Type="http://schemas.openxmlformats.org/officeDocument/2006/relationships/hyperlink" Target="http://abs.twimg.com/images/themes/theme4/bg.gif" TargetMode="External"/><Relationship Id="rId6085" Type="http://schemas.openxmlformats.org/officeDocument/2006/relationships/hyperlink" Target="https://twitter.com/favaxannon_" TargetMode="External"/><Relationship Id="rId6152" Type="http://schemas.openxmlformats.org/officeDocument/2006/relationships/hyperlink" Target="https://twitter.com/delnordo" TargetMode="External"/><Relationship Id="rId1297" Type="http://schemas.openxmlformats.org/officeDocument/2006/relationships/hyperlink" Target="https://pbs.twimg.com/profile_banners/16670816/1485373825" TargetMode="External"/><Relationship Id="rId2695" Type="http://schemas.openxmlformats.org/officeDocument/2006/relationships/hyperlink" Target="http://t.co/7sRrlbhNPT" TargetMode="External"/><Relationship Id="rId3746" Type="http://schemas.openxmlformats.org/officeDocument/2006/relationships/hyperlink" Target="http://abs.twimg.com/images/themes/theme1/bg.png" TargetMode="External"/><Relationship Id="rId667" Type="http://schemas.openxmlformats.org/officeDocument/2006/relationships/hyperlink" Target="http://pbs.twimg.com/profile_images/648229802294550528/S5mKNvyQ_normal.jpg" TargetMode="External"/><Relationship Id="rId2348" Type="http://schemas.openxmlformats.org/officeDocument/2006/relationships/hyperlink" Target="https://twitter.com/mikevanriel2" TargetMode="External"/><Relationship Id="rId2762" Type="http://schemas.openxmlformats.org/officeDocument/2006/relationships/hyperlink" Target="http://t.co/FsJDxpYfDw" TargetMode="External"/><Relationship Id="rId3813" Type="http://schemas.openxmlformats.org/officeDocument/2006/relationships/hyperlink" Target="http://pbs.twimg.com/profile_background_images/122859723/ExB9.jpg" TargetMode="External"/><Relationship Id="rId734" Type="http://schemas.openxmlformats.org/officeDocument/2006/relationships/hyperlink" Target="http://pbs.twimg.com/profile_images/822176665233133570/VrQHpwS4_normal.jpg" TargetMode="External"/><Relationship Id="rId1364" Type="http://schemas.openxmlformats.org/officeDocument/2006/relationships/hyperlink" Target="https://pbs.twimg.com/profile_banners/818910970567344128/1484865951" TargetMode="External"/><Relationship Id="rId2415" Type="http://schemas.openxmlformats.org/officeDocument/2006/relationships/hyperlink" Target="https://twitter.com/gerster_kaylene" TargetMode="External"/><Relationship Id="rId5985" Type="http://schemas.openxmlformats.org/officeDocument/2006/relationships/hyperlink" Target="https://twitter.com/littlebytesnews" TargetMode="External"/><Relationship Id="rId70" Type="http://schemas.openxmlformats.org/officeDocument/2006/relationships/hyperlink" Target="https://pbs.twimg.com/profile_banners/25073877/1485301108" TargetMode="External"/><Relationship Id="rId801" Type="http://schemas.openxmlformats.org/officeDocument/2006/relationships/hyperlink" Target="http://pbs.twimg.com/profile_images/1393958859/main_normal.jpg" TargetMode="External"/><Relationship Id="rId1017" Type="http://schemas.openxmlformats.org/officeDocument/2006/relationships/hyperlink" Target="https://t.co/dw3ifJcmDx" TargetMode="External"/><Relationship Id="rId1431" Type="http://schemas.openxmlformats.org/officeDocument/2006/relationships/hyperlink" Target="https://pbs.twimg.com/profile_banners/824942816040255488/1485842563" TargetMode="External"/><Relationship Id="rId4587" Type="http://schemas.openxmlformats.org/officeDocument/2006/relationships/hyperlink" Target="http://pbs.twimg.com/profile_images/795028194986430464/RyVWy1Vy_normal.jpg" TargetMode="External"/><Relationship Id="rId5638" Type="http://schemas.openxmlformats.org/officeDocument/2006/relationships/hyperlink" Target="https://twitter.com/romajsmith36" TargetMode="External"/><Relationship Id="rId3189" Type="http://schemas.openxmlformats.org/officeDocument/2006/relationships/hyperlink" Target="https://pbs.twimg.com/profile_banners/211620426/1469765976" TargetMode="External"/><Relationship Id="rId4654" Type="http://schemas.openxmlformats.org/officeDocument/2006/relationships/hyperlink" Target="http://pbs.twimg.com/profile_images/786025349180108800/DYe_aqo4_normal.jpg" TargetMode="External"/><Relationship Id="rId3256" Type="http://schemas.openxmlformats.org/officeDocument/2006/relationships/hyperlink" Target="https://pbs.twimg.com/profile_banners/65107873/1443714756" TargetMode="External"/><Relationship Id="rId4307" Type="http://schemas.openxmlformats.org/officeDocument/2006/relationships/hyperlink" Target="http://pbs.twimg.com/profile_background_images/378800000092473499/76b9f17a122fe5a6a36b2997cc168c85.png" TargetMode="External"/><Relationship Id="rId5705" Type="http://schemas.openxmlformats.org/officeDocument/2006/relationships/hyperlink" Target="https://twitter.com/whimsikal" TargetMode="External"/><Relationship Id="rId177" Type="http://schemas.openxmlformats.org/officeDocument/2006/relationships/hyperlink" Target="http://abs.twimg.com/images/themes/theme7/bg.gif" TargetMode="External"/><Relationship Id="rId591" Type="http://schemas.openxmlformats.org/officeDocument/2006/relationships/hyperlink" Target="http://abs.twimg.com/images/themes/theme6/bg.gif" TargetMode="External"/><Relationship Id="rId2272" Type="http://schemas.openxmlformats.org/officeDocument/2006/relationships/hyperlink" Target="https://twitter.com/tallahfortrump" TargetMode="External"/><Relationship Id="rId3670" Type="http://schemas.openxmlformats.org/officeDocument/2006/relationships/hyperlink" Target="http://abs.twimg.com/images/themes/theme1/bg.png" TargetMode="External"/><Relationship Id="rId4721" Type="http://schemas.openxmlformats.org/officeDocument/2006/relationships/hyperlink" Target="http://pbs.twimg.com/profile_images/791041568006348801/_4Bbilhv_normal.jpg" TargetMode="External"/><Relationship Id="rId244" Type="http://schemas.openxmlformats.org/officeDocument/2006/relationships/hyperlink" Target="http://pbs.twimg.com/profile_images/462186526336487424/K2T-Qh48_normal.jpeg" TargetMode="External"/><Relationship Id="rId3323" Type="http://schemas.openxmlformats.org/officeDocument/2006/relationships/hyperlink" Target="https://pbs.twimg.com/profile_banners/225023089/1378394338" TargetMode="External"/><Relationship Id="rId5495" Type="http://schemas.openxmlformats.org/officeDocument/2006/relationships/hyperlink" Target="https://twitter.com/snoopy1310" TargetMode="External"/><Relationship Id="rId311" Type="http://schemas.openxmlformats.org/officeDocument/2006/relationships/hyperlink" Target="https://twitter.com/rss_noticias1" TargetMode="External"/><Relationship Id="rId4097" Type="http://schemas.openxmlformats.org/officeDocument/2006/relationships/hyperlink" Target="http://abs.twimg.com/images/themes/theme1/bg.png" TargetMode="External"/><Relationship Id="rId5148" Type="http://schemas.openxmlformats.org/officeDocument/2006/relationships/hyperlink" Target="http://pbs.twimg.com/profile_images/799099904945745920/H_7o-oIZ_normal.jpg" TargetMode="External"/><Relationship Id="rId5562" Type="http://schemas.openxmlformats.org/officeDocument/2006/relationships/hyperlink" Target="https://twitter.com/manemane_beat68" TargetMode="External"/><Relationship Id="rId1758" Type="http://schemas.openxmlformats.org/officeDocument/2006/relationships/hyperlink" Target="http://abs.twimg.com/images/themes/theme19/bg.gif" TargetMode="External"/><Relationship Id="rId2809" Type="http://schemas.openxmlformats.org/officeDocument/2006/relationships/hyperlink" Target="https://t.co/2JMO2KoE3y" TargetMode="External"/><Relationship Id="rId4164" Type="http://schemas.openxmlformats.org/officeDocument/2006/relationships/hyperlink" Target="http://pbs.twimg.com/profile_background_images/721798322134999040/sppYaTcv.jpg" TargetMode="External"/><Relationship Id="rId5215" Type="http://schemas.openxmlformats.org/officeDocument/2006/relationships/hyperlink" Target="http://pbs.twimg.com/profile_images/486878655113461761/4zkFOjWP_normal.jpeg" TargetMode="External"/><Relationship Id="rId3180" Type="http://schemas.openxmlformats.org/officeDocument/2006/relationships/hyperlink" Target="https://pbs.twimg.com/profile_banners/2811352123/1454433524" TargetMode="External"/><Relationship Id="rId4231" Type="http://schemas.openxmlformats.org/officeDocument/2006/relationships/hyperlink" Target="http://abs.twimg.com/images/themes/theme1/bg.png" TargetMode="External"/><Relationship Id="rId1825" Type="http://schemas.openxmlformats.org/officeDocument/2006/relationships/hyperlink" Target="http://pbs.twimg.com/profile_images/824752499022299136/FyrBGctu_normal.jpg" TargetMode="External"/><Relationship Id="rId3997" Type="http://schemas.openxmlformats.org/officeDocument/2006/relationships/hyperlink" Target="http://abs.twimg.com/images/themes/theme1/bg.png" TargetMode="External"/><Relationship Id="rId6056" Type="http://schemas.openxmlformats.org/officeDocument/2006/relationships/hyperlink" Target="https://twitter.com/bstnpblc" TargetMode="External"/><Relationship Id="rId2599" Type="http://schemas.openxmlformats.org/officeDocument/2006/relationships/hyperlink" Target="https://t.co/ox6tcEBmFH" TargetMode="External"/><Relationship Id="rId985" Type="http://schemas.openxmlformats.org/officeDocument/2006/relationships/hyperlink" Target="https://t.co/vcpg4YEZKO" TargetMode="External"/><Relationship Id="rId2666" Type="http://schemas.openxmlformats.org/officeDocument/2006/relationships/hyperlink" Target="https://t.co/mDya58eoaW" TargetMode="External"/><Relationship Id="rId3717" Type="http://schemas.openxmlformats.org/officeDocument/2006/relationships/hyperlink" Target="http://pbs.twimg.com/profile_background_images/673699024046841856/pieHZa6_.jpg" TargetMode="External"/><Relationship Id="rId5072" Type="http://schemas.openxmlformats.org/officeDocument/2006/relationships/hyperlink" Target="http://pbs.twimg.com/profile_images/829683518733160449/dzDQECyq_normal.jpg" TargetMode="External"/><Relationship Id="rId6123" Type="http://schemas.openxmlformats.org/officeDocument/2006/relationships/hyperlink" Target="https://twitter.com/hg_creutzburg" TargetMode="External"/><Relationship Id="rId638" Type="http://schemas.openxmlformats.org/officeDocument/2006/relationships/hyperlink" Target="http://abs.twimg.com/images/themes/theme10/bg.gif" TargetMode="External"/><Relationship Id="rId1268" Type="http://schemas.openxmlformats.org/officeDocument/2006/relationships/hyperlink" Target="https://pbs.twimg.com/profile_banners/728573466144870400/1478629733" TargetMode="External"/><Relationship Id="rId1682" Type="http://schemas.openxmlformats.org/officeDocument/2006/relationships/hyperlink" Target="http://pbs.twimg.com/profile_background_images/694727381760745472/BpKVaH8G.jpg" TargetMode="External"/><Relationship Id="rId2319" Type="http://schemas.openxmlformats.org/officeDocument/2006/relationships/hyperlink" Target="https://twitter.com/emilyroseheintz" TargetMode="External"/><Relationship Id="rId2733" Type="http://schemas.openxmlformats.org/officeDocument/2006/relationships/hyperlink" Target="https://t.co/R0nLSdn1c2" TargetMode="External"/><Relationship Id="rId5889" Type="http://schemas.openxmlformats.org/officeDocument/2006/relationships/hyperlink" Target="https://twitter.com/mauldin_laura" TargetMode="External"/><Relationship Id="rId705" Type="http://schemas.openxmlformats.org/officeDocument/2006/relationships/hyperlink" Target="http://pbs.twimg.com/profile_images/613831331978436608/oXhBD5PA_normal.jpg" TargetMode="External"/><Relationship Id="rId1335" Type="http://schemas.openxmlformats.org/officeDocument/2006/relationships/hyperlink" Target="https://pbs.twimg.com/profile_banners/3149974390/1482904660" TargetMode="External"/><Relationship Id="rId2800" Type="http://schemas.openxmlformats.org/officeDocument/2006/relationships/hyperlink" Target="https://t.co/ytrosw43t9" TargetMode="External"/><Relationship Id="rId5956" Type="http://schemas.openxmlformats.org/officeDocument/2006/relationships/hyperlink" Target="https://twitter.com/faz_net" TargetMode="External"/><Relationship Id="rId41" Type="http://schemas.openxmlformats.org/officeDocument/2006/relationships/hyperlink" Target="https://t.co/wxinr5ui5N" TargetMode="External"/><Relationship Id="rId1402" Type="http://schemas.openxmlformats.org/officeDocument/2006/relationships/hyperlink" Target="https://pbs.twimg.com/profile_banners/755858806349844480/1469054948" TargetMode="External"/><Relationship Id="rId4558" Type="http://schemas.openxmlformats.org/officeDocument/2006/relationships/hyperlink" Target="http://pbs.twimg.com/profile_images/795393885187047426/ST47RfEz_normal.jpg" TargetMode="External"/><Relationship Id="rId4972" Type="http://schemas.openxmlformats.org/officeDocument/2006/relationships/hyperlink" Target="http://pbs.twimg.com/profile_images/819187989628776448/yLfLUMQ9_normal.jpg" TargetMode="External"/><Relationship Id="rId5609" Type="http://schemas.openxmlformats.org/officeDocument/2006/relationships/hyperlink" Target="https://twitter.com/yg" TargetMode="External"/><Relationship Id="rId3574" Type="http://schemas.openxmlformats.org/officeDocument/2006/relationships/hyperlink" Target="https://pbs.twimg.com/profile_banners/19063312/1451560888" TargetMode="External"/><Relationship Id="rId4625" Type="http://schemas.openxmlformats.org/officeDocument/2006/relationships/hyperlink" Target="http://pbs.twimg.com/profile_images/738969206385958912/YJdqJHVK_normal.jpg" TargetMode="External"/><Relationship Id="rId495" Type="http://schemas.openxmlformats.org/officeDocument/2006/relationships/hyperlink" Target="https://pbs.twimg.com/profile_banners/720959501181038597/1485622763" TargetMode="External"/><Relationship Id="rId2176" Type="http://schemas.openxmlformats.org/officeDocument/2006/relationships/hyperlink" Target="http://pbs.twimg.com/profile_images/803380338575679488/wc0dUKvj_normal.jpg" TargetMode="External"/><Relationship Id="rId2590" Type="http://schemas.openxmlformats.org/officeDocument/2006/relationships/hyperlink" Target="https://t.co/muf5vYIJpt" TargetMode="External"/><Relationship Id="rId3227" Type="http://schemas.openxmlformats.org/officeDocument/2006/relationships/hyperlink" Target="https://pbs.twimg.com/profile_banners/101801533/1485646101" TargetMode="External"/><Relationship Id="rId3641" Type="http://schemas.openxmlformats.org/officeDocument/2006/relationships/hyperlink" Target="https://pbs.twimg.com/profile_banners/350946317/1435938626" TargetMode="External"/><Relationship Id="rId148" Type="http://schemas.openxmlformats.org/officeDocument/2006/relationships/hyperlink" Target="http://abs.twimg.com/images/themes/theme1/bg.png" TargetMode="External"/><Relationship Id="rId562" Type="http://schemas.openxmlformats.org/officeDocument/2006/relationships/hyperlink" Target="http://pbs.twimg.com/profile_background_images/527936952377425921/WrfYo_T5.jpeg" TargetMode="External"/><Relationship Id="rId1192" Type="http://schemas.openxmlformats.org/officeDocument/2006/relationships/hyperlink" Target="https://pbs.twimg.com/profile_banners/3899269515/1444319057" TargetMode="External"/><Relationship Id="rId2243" Type="http://schemas.openxmlformats.org/officeDocument/2006/relationships/hyperlink" Target="https://twitter.com/youtube" TargetMode="External"/><Relationship Id="rId5399" Type="http://schemas.openxmlformats.org/officeDocument/2006/relationships/hyperlink" Target="https://twitter.com/pirulo_rivera" TargetMode="External"/><Relationship Id="rId215" Type="http://schemas.openxmlformats.org/officeDocument/2006/relationships/hyperlink" Target="http://pbs.twimg.com/profile_images/1980294624/DJT_Headshot_V2_normal.jpg" TargetMode="External"/><Relationship Id="rId2310" Type="http://schemas.openxmlformats.org/officeDocument/2006/relationships/hyperlink" Target="https://twitter.com/aerdt" TargetMode="External"/><Relationship Id="rId5466" Type="http://schemas.openxmlformats.org/officeDocument/2006/relationships/hyperlink" Target="https://twitter.com/ranroberto" TargetMode="External"/><Relationship Id="rId4068" Type="http://schemas.openxmlformats.org/officeDocument/2006/relationships/hyperlink" Target="http://pbs.twimg.com/profile_background_images/639730058937040896/WpSBTmR_.jpg" TargetMode="External"/><Relationship Id="rId4482" Type="http://schemas.openxmlformats.org/officeDocument/2006/relationships/hyperlink" Target="http://pbs.twimg.com/profile_images/3597801335/d0e5a9e373f39ec3572404e0200ee9d1_normal.jpeg" TargetMode="External"/><Relationship Id="rId5119" Type="http://schemas.openxmlformats.org/officeDocument/2006/relationships/hyperlink" Target="http://pbs.twimg.com/profile_images/786213867621933056/TDYztOia_normal.jpg" TargetMode="External"/><Relationship Id="rId5880" Type="http://schemas.openxmlformats.org/officeDocument/2006/relationships/hyperlink" Target="https://twitter.com/ep_farandula" TargetMode="External"/><Relationship Id="rId3084" Type="http://schemas.openxmlformats.org/officeDocument/2006/relationships/hyperlink" Target="https://pbs.twimg.com/profile_banners/718174354027188226/1464909255" TargetMode="External"/><Relationship Id="rId4135" Type="http://schemas.openxmlformats.org/officeDocument/2006/relationships/hyperlink" Target="http://abs.twimg.com/images/themes/theme2/bg.gif" TargetMode="External"/><Relationship Id="rId5533" Type="http://schemas.openxmlformats.org/officeDocument/2006/relationships/hyperlink" Target="https://twitter.com/miriam_oehzen" TargetMode="External"/><Relationship Id="rId1729" Type="http://schemas.openxmlformats.org/officeDocument/2006/relationships/hyperlink" Target="http://abs.twimg.com/images/themes/theme1/bg.png" TargetMode="External"/><Relationship Id="rId5600" Type="http://schemas.openxmlformats.org/officeDocument/2006/relationships/hyperlink" Target="https://twitter.com/rclbd" TargetMode="External"/><Relationship Id="rId3151" Type="http://schemas.openxmlformats.org/officeDocument/2006/relationships/hyperlink" Target="https://pbs.twimg.com/profile_banners/444264858/1471080099" TargetMode="External"/><Relationship Id="rId4202" Type="http://schemas.openxmlformats.org/officeDocument/2006/relationships/hyperlink" Target="http://abs.twimg.com/images/themes/theme1/bg.png" TargetMode="External"/><Relationship Id="rId3968" Type="http://schemas.openxmlformats.org/officeDocument/2006/relationships/hyperlink" Target="http://abs.twimg.com/images/themes/theme1/bg.png" TargetMode="External"/><Relationship Id="rId5" Type="http://schemas.openxmlformats.org/officeDocument/2006/relationships/hyperlink" Target="https://t.co/bjjq0EFXsh" TargetMode="External"/><Relationship Id="rId889" Type="http://schemas.openxmlformats.org/officeDocument/2006/relationships/hyperlink" Target="https://twitter.com/davidgmcafee" TargetMode="External"/><Relationship Id="rId5390" Type="http://schemas.openxmlformats.org/officeDocument/2006/relationships/hyperlink" Target="https://twitter.com/saffysoot" TargetMode="External"/><Relationship Id="rId6027" Type="http://schemas.openxmlformats.org/officeDocument/2006/relationships/hyperlink" Target="https://twitter.com/michaelscalise4" TargetMode="External"/><Relationship Id="rId1586" Type="http://schemas.openxmlformats.org/officeDocument/2006/relationships/hyperlink" Target="http://abs.twimg.com/images/themes/theme15/bg.png" TargetMode="External"/><Relationship Id="rId2984" Type="http://schemas.openxmlformats.org/officeDocument/2006/relationships/hyperlink" Target="https://pbs.twimg.com/profile_banners/97321495/1465919499" TargetMode="External"/><Relationship Id="rId5043" Type="http://schemas.openxmlformats.org/officeDocument/2006/relationships/hyperlink" Target="http://pbs.twimg.com/profile_images/660058360226693120/dKM28P7h_normal.jpg" TargetMode="External"/><Relationship Id="rId609" Type="http://schemas.openxmlformats.org/officeDocument/2006/relationships/hyperlink" Target="http://abs.twimg.com/images/themes/theme9/bg.gif" TargetMode="External"/><Relationship Id="rId956" Type="http://schemas.openxmlformats.org/officeDocument/2006/relationships/hyperlink" Target="https://twitter.com/ladyfyreaz" TargetMode="External"/><Relationship Id="rId1239" Type="http://schemas.openxmlformats.org/officeDocument/2006/relationships/hyperlink" Target="https://pbs.twimg.com/profile_banners/465897940/1472497922" TargetMode="External"/><Relationship Id="rId2637" Type="http://schemas.openxmlformats.org/officeDocument/2006/relationships/hyperlink" Target="http://t.co/35ZKWKtt51" TargetMode="External"/><Relationship Id="rId5110" Type="http://schemas.openxmlformats.org/officeDocument/2006/relationships/hyperlink" Target="http://pbs.twimg.com/profile_images/828712448417026054/5pAwiNnL_normal.jpg" TargetMode="External"/><Relationship Id="rId1653" Type="http://schemas.openxmlformats.org/officeDocument/2006/relationships/hyperlink" Target="http://abs.twimg.com/images/themes/theme1/bg.png" TargetMode="External"/><Relationship Id="rId2704" Type="http://schemas.openxmlformats.org/officeDocument/2006/relationships/hyperlink" Target="http://t.co/UYtHCTfjHy" TargetMode="External"/><Relationship Id="rId1306" Type="http://schemas.openxmlformats.org/officeDocument/2006/relationships/hyperlink" Target="https://pbs.twimg.com/profile_banners/1004875412/1460472997" TargetMode="External"/><Relationship Id="rId1720" Type="http://schemas.openxmlformats.org/officeDocument/2006/relationships/hyperlink" Target="http://pbs.twimg.com/profile_background_images/704160749/ff996aa3bc2009a2f9b97cdd43e8b5b7.png" TargetMode="External"/><Relationship Id="rId4876" Type="http://schemas.openxmlformats.org/officeDocument/2006/relationships/hyperlink" Target="http://pbs.twimg.com/profile_images/819177023843102720/RcQMRKQI_normal.jpg" TargetMode="External"/><Relationship Id="rId5927" Type="http://schemas.openxmlformats.org/officeDocument/2006/relationships/hyperlink" Target="https://twitter.com/ragnarok12" TargetMode="External"/><Relationship Id="rId12" Type="http://schemas.openxmlformats.org/officeDocument/2006/relationships/hyperlink" Target="https://t.co/kAg18WiLvQ" TargetMode="External"/><Relationship Id="rId3478" Type="http://schemas.openxmlformats.org/officeDocument/2006/relationships/hyperlink" Target="https://pbs.twimg.com/profile_banners/105849428/1436198786" TargetMode="External"/><Relationship Id="rId3892" Type="http://schemas.openxmlformats.org/officeDocument/2006/relationships/hyperlink" Target="http://pbs.twimg.com/profile_background_images/378800000130296113/QF7XvYB9.jpeg" TargetMode="External"/><Relationship Id="rId4529" Type="http://schemas.openxmlformats.org/officeDocument/2006/relationships/hyperlink" Target="http://pbs.twimg.com/profile_images/825499038271291392/3k3BX0Ti_normal.jpg" TargetMode="External"/><Relationship Id="rId4943" Type="http://schemas.openxmlformats.org/officeDocument/2006/relationships/hyperlink" Target="http://pbs.twimg.com/profile_images/697525979300962304/89FHwAQ5_normal.jpg" TargetMode="External"/><Relationship Id="rId399" Type="http://schemas.openxmlformats.org/officeDocument/2006/relationships/hyperlink" Target="https://t.co/CYO0xHbgPf" TargetMode="External"/><Relationship Id="rId2494" Type="http://schemas.openxmlformats.org/officeDocument/2006/relationships/hyperlink" Target="https://twitter.com/anttiviljami" TargetMode="External"/><Relationship Id="rId3545" Type="http://schemas.openxmlformats.org/officeDocument/2006/relationships/hyperlink" Target="https://pbs.twimg.com/profile_banners/76641627/1474273348" TargetMode="External"/><Relationship Id="rId466" Type="http://schemas.openxmlformats.org/officeDocument/2006/relationships/hyperlink" Target="https://pbs.twimg.com/profile_banners/1730201/1484494607" TargetMode="External"/><Relationship Id="rId880" Type="http://schemas.openxmlformats.org/officeDocument/2006/relationships/hyperlink" Target="https://twitter.com/bryandawsonusa" TargetMode="External"/><Relationship Id="rId1096" Type="http://schemas.openxmlformats.org/officeDocument/2006/relationships/hyperlink" Target="https://t.co/D0qCKM44BW" TargetMode="External"/><Relationship Id="rId2147" Type="http://schemas.openxmlformats.org/officeDocument/2006/relationships/hyperlink" Target="http://pbs.twimg.com/profile_images/805845356722487296/CqXELoZG_normal.jpg" TargetMode="External"/><Relationship Id="rId2561" Type="http://schemas.openxmlformats.org/officeDocument/2006/relationships/hyperlink" Target="https://twitter.com/newsweek" TargetMode="External"/><Relationship Id="rId119" Type="http://schemas.openxmlformats.org/officeDocument/2006/relationships/hyperlink" Target="http://abs.twimg.com/images/themes/theme1/bg.png" TargetMode="External"/><Relationship Id="rId533" Type="http://schemas.openxmlformats.org/officeDocument/2006/relationships/hyperlink" Target="http://abs.twimg.com/images/themes/theme1/bg.png" TargetMode="External"/><Relationship Id="rId1163" Type="http://schemas.openxmlformats.org/officeDocument/2006/relationships/hyperlink" Target="https://pbs.twimg.com/profile_banners/2799547613/1413071884" TargetMode="External"/><Relationship Id="rId2214" Type="http://schemas.openxmlformats.org/officeDocument/2006/relationships/hyperlink" Target="https://twitter.com/joyvints" TargetMode="External"/><Relationship Id="rId3612" Type="http://schemas.openxmlformats.org/officeDocument/2006/relationships/hyperlink" Target="https://pbs.twimg.com/profile_banners/456865788/1444661524" TargetMode="External"/><Relationship Id="rId5784" Type="http://schemas.openxmlformats.org/officeDocument/2006/relationships/hyperlink" Target="https://twitter.com/bspegele" TargetMode="External"/><Relationship Id="rId600" Type="http://schemas.openxmlformats.org/officeDocument/2006/relationships/hyperlink" Target="http://pbs.twimg.com/profile_background_images/638384313981992962/ImPZACOD.jpg" TargetMode="External"/><Relationship Id="rId1230" Type="http://schemas.openxmlformats.org/officeDocument/2006/relationships/hyperlink" Target="https://pbs.twimg.com/profile_banners/732515283902943232/1469866545" TargetMode="External"/><Relationship Id="rId4386" Type="http://schemas.openxmlformats.org/officeDocument/2006/relationships/hyperlink" Target="http://abs.twimg.com/images/themes/theme18/bg.gif" TargetMode="External"/><Relationship Id="rId5437" Type="http://schemas.openxmlformats.org/officeDocument/2006/relationships/hyperlink" Target="https://twitter.com/slate" TargetMode="External"/><Relationship Id="rId5851" Type="http://schemas.openxmlformats.org/officeDocument/2006/relationships/hyperlink" Target="https://twitter.com/rcolema75" TargetMode="External"/><Relationship Id="rId4039" Type="http://schemas.openxmlformats.org/officeDocument/2006/relationships/hyperlink" Target="http://abs.twimg.com/images/themes/theme1/bg.png" TargetMode="External"/><Relationship Id="rId4453" Type="http://schemas.openxmlformats.org/officeDocument/2006/relationships/hyperlink" Target="http://pbs.twimg.com/profile_images/647000474999255040/05xejnbR_normal.png" TargetMode="External"/><Relationship Id="rId5504" Type="http://schemas.openxmlformats.org/officeDocument/2006/relationships/hyperlink" Target="https://twitter.com/osterlohmichael" TargetMode="External"/><Relationship Id="rId3055" Type="http://schemas.openxmlformats.org/officeDocument/2006/relationships/hyperlink" Target="https://pbs.twimg.com/profile_banners/81342993/1436782067" TargetMode="External"/><Relationship Id="rId4106" Type="http://schemas.openxmlformats.org/officeDocument/2006/relationships/hyperlink" Target="http://abs.twimg.com/images/themes/theme13/bg.gif" TargetMode="External"/><Relationship Id="rId4520" Type="http://schemas.openxmlformats.org/officeDocument/2006/relationships/hyperlink" Target="http://pbs.twimg.com/profile_images/825780606168604677/-ehK2wvu_normal.jpg" TargetMode="External"/><Relationship Id="rId390" Type="http://schemas.openxmlformats.org/officeDocument/2006/relationships/hyperlink" Target="https://t.co/0k9jxYMfVj" TargetMode="External"/><Relationship Id="rId2071" Type="http://schemas.openxmlformats.org/officeDocument/2006/relationships/hyperlink" Target="http://pbs.twimg.com/profile_images/508960761826131968/LnvhR8ED_normal.png" TargetMode="External"/><Relationship Id="rId3122" Type="http://schemas.openxmlformats.org/officeDocument/2006/relationships/hyperlink" Target="https://pbs.twimg.com/profile_banners/19750159/1456774191" TargetMode="External"/><Relationship Id="rId5294" Type="http://schemas.openxmlformats.org/officeDocument/2006/relationships/hyperlink" Target="http://pbs.twimg.com/profile_images/744208599782567936/VMldbZgV_normal.jpg" TargetMode="External"/><Relationship Id="rId110" Type="http://schemas.openxmlformats.org/officeDocument/2006/relationships/hyperlink" Target="https://pbs.twimg.com/profile_banners/3077195963/1426503618" TargetMode="External"/><Relationship Id="rId2888" Type="http://schemas.openxmlformats.org/officeDocument/2006/relationships/hyperlink" Target="http://t.co/7arraVQq3L" TargetMode="External"/><Relationship Id="rId3939" Type="http://schemas.openxmlformats.org/officeDocument/2006/relationships/hyperlink" Target="http://pbs.twimg.com/profile_background_images/460453298332385280/hQYRMeqE.jpeg" TargetMode="External"/><Relationship Id="rId2955" Type="http://schemas.openxmlformats.org/officeDocument/2006/relationships/hyperlink" Target="https://pbs.twimg.com/profile_banners/828088012739379202/1486299819" TargetMode="External"/><Relationship Id="rId5361" Type="http://schemas.openxmlformats.org/officeDocument/2006/relationships/hyperlink" Target="https://twitter.com/tabootrump" TargetMode="External"/><Relationship Id="rId927" Type="http://schemas.openxmlformats.org/officeDocument/2006/relationships/hyperlink" Target="https://twitter.com/amielou79" TargetMode="External"/><Relationship Id="rId1557" Type="http://schemas.openxmlformats.org/officeDocument/2006/relationships/hyperlink" Target="http://pbs.twimg.com/profile_background_images/378800000100359902/817a5fb825b1fb9005ee303d30961101.png" TargetMode="External"/><Relationship Id="rId1971" Type="http://schemas.openxmlformats.org/officeDocument/2006/relationships/hyperlink" Target="http://pbs.twimg.com/profile_images/829787185176014853/cEiQBnua_normal.jpg" TargetMode="External"/><Relationship Id="rId2608" Type="http://schemas.openxmlformats.org/officeDocument/2006/relationships/hyperlink" Target="https://t.co/izag0SUNmG" TargetMode="External"/><Relationship Id="rId5014" Type="http://schemas.openxmlformats.org/officeDocument/2006/relationships/hyperlink" Target="http://pbs.twimg.com/profile_images/717290002204340224/VZtlbk1q_normal.jpg" TargetMode="External"/><Relationship Id="rId1624" Type="http://schemas.openxmlformats.org/officeDocument/2006/relationships/hyperlink" Target="http://abs.twimg.com/images/themes/theme1/bg.png" TargetMode="External"/><Relationship Id="rId4030" Type="http://schemas.openxmlformats.org/officeDocument/2006/relationships/hyperlink" Target="http://pbs.twimg.com/profile_background_images/68595082/1850x1400_bg_ScotsmanTwitter_01.jpg" TargetMode="External"/><Relationship Id="rId3796" Type="http://schemas.openxmlformats.org/officeDocument/2006/relationships/hyperlink" Target="http://abs.twimg.com/images/themes/theme18/bg.gif" TargetMode="External"/><Relationship Id="rId2398" Type="http://schemas.openxmlformats.org/officeDocument/2006/relationships/hyperlink" Target="https://twitter.com/gilllygg" TargetMode="External"/><Relationship Id="rId3449" Type="http://schemas.openxmlformats.org/officeDocument/2006/relationships/hyperlink" Target="https://pbs.twimg.com/profile_banners/777873787031171073/1476127260" TargetMode="External"/><Relationship Id="rId4847" Type="http://schemas.openxmlformats.org/officeDocument/2006/relationships/hyperlink" Target="http://pbs.twimg.com/profile_images/821872046539997184/wlZzmz_c_normal.jpg" TargetMode="External"/><Relationship Id="rId3863" Type="http://schemas.openxmlformats.org/officeDocument/2006/relationships/hyperlink" Target="http://abs.twimg.com/images/themes/theme14/bg.gif" TargetMode="External"/><Relationship Id="rId4914" Type="http://schemas.openxmlformats.org/officeDocument/2006/relationships/hyperlink" Target="http://pbs.twimg.com/profile_images/2944608895/a1c730232f98791ca1356f99cd1ba650_normal.png" TargetMode="External"/><Relationship Id="rId784" Type="http://schemas.openxmlformats.org/officeDocument/2006/relationships/hyperlink" Target="http://pbs.twimg.com/profile_images/823533817323524100/KaCZEbjL_normal.jpg" TargetMode="External"/><Relationship Id="rId1067" Type="http://schemas.openxmlformats.org/officeDocument/2006/relationships/hyperlink" Target="https://t.co/MsbvCribqD" TargetMode="External"/><Relationship Id="rId2465" Type="http://schemas.openxmlformats.org/officeDocument/2006/relationships/hyperlink" Target="https://twitter.com/sodagrrl" TargetMode="External"/><Relationship Id="rId3516" Type="http://schemas.openxmlformats.org/officeDocument/2006/relationships/hyperlink" Target="https://pbs.twimg.com/profile_banners/3306504843/1436271122" TargetMode="External"/><Relationship Id="rId3930" Type="http://schemas.openxmlformats.org/officeDocument/2006/relationships/hyperlink" Target="http://pbs.twimg.com/profile_background_images/789899960/5636f1d7d4a6e97017bf90f16d0ce63e.png" TargetMode="External"/><Relationship Id="rId437" Type="http://schemas.openxmlformats.org/officeDocument/2006/relationships/hyperlink" Target="https://pbs.twimg.com/profile_banners/592716542/1394204676" TargetMode="External"/><Relationship Id="rId851" Type="http://schemas.openxmlformats.org/officeDocument/2006/relationships/hyperlink" Target="https://twitter.com/alyzande" TargetMode="External"/><Relationship Id="rId1481" Type="http://schemas.openxmlformats.org/officeDocument/2006/relationships/hyperlink" Target="http://abs.twimg.com/images/themes/theme4/bg.gif" TargetMode="External"/><Relationship Id="rId2118" Type="http://schemas.openxmlformats.org/officeDocument/2006/relationships/hyperlink" Target="http://pbs.twimg.com/profile_images/561774559016136704/e4r7fPQ7_normal.png" TargetMode="External"/><Relationship Id="rId2532" Type="http://schemas.openxmlformats.org/officeDocument/2006/relationships/hyperlink" Target="https://twitter.com/alem303" TargetMode="External"/><Relationship Id="rId5688" Type="http://schemas.openxmlformats.org/officeDocument/2006/relationships/hyperlink" Target="https://twitter.com/sroelandt" TargetMode="External"/><Relationship Id="rId504" Type="http://schemas.openxmlformats.org/officeDocument/2006/relationships/hyperlink" Target="https://pbs.twimg.com/profile_banners/2834511/1474662928" TargetMode="External"/><Relationship Id="rId1134" Type="http://schemas.openxmlformats.org/officeDocument/2006/relationships/hyperlink" Target="https://t.co/czM1jDKvhV" TargetMode="External"/><Relationship Id="rId5755" Type="http://schemas.openxmlformats.org/officeDocument/2006/relationships/hyperlink" Target="https://twitter.com/nickkristof" TargetMode="External"/><Relationship Id="rId1201" Type="http://schemas.openxmlformats.org/officeDocument/2006/relationships/hyperlink" Target="https://pbs.twimg.com/profile_banners/15692335/1457005976" TargetMode="External"/><Relationship Id="rId4357" Type="http://schemas.openxmlformats.org/officeDocument/2006/relationships/hyperlink" Target="http://pbs.twimg.com/profile_background_images/4717099/1024_fzlogo_port_away_1280x1024.jpg" TargetMode="External"/><Relationship Id="rId4771" Type="http://schemas.openxmlformats.org/officeDocument/2006/relationships/hyperlink" Target="http://abs.twimg.com/sticky/default_profile_images/default_profile_3_normal.png" TargetMode="External"/><Relationship Id="rId5408" Type="http://schemas.openxmlformats.org/officeDocument/2006/relationships/hyperlink" Target="https://twitter.com/mycounsinvin" TargetMode="External"/><Relationship Id="rId3373" Type="http://schemas.openxmlformats.org/officeDocument/2006/relationships/hyperlink" Target="https://pbs.twimg.com/profile_banners/709818246728392709/1458069830" TargetMode="External"/><Relationship Id="rId4424" Type="http://schemas.openxmlformats.org/officeDocument/2006/relationships/hyperlink" Target="http://abs.twimg.com/images/themes/theme1/bg.png" TargetMode="External"/><Relationship Id="rId5822" Type="http://schemas.openxmlformats.org/officeDocument/2006/relationships/hyperlink" Target="https://twitter.com/aberranteve" TargetMode="External"/><Relationship Id="rId294" Type="http://schemas.openxmlformats.org/officeDocument/2006/relationships/hyperlink" Target="https://twitter.com/churchofpain" TargetMode="External"/><Relationship Id="rId3026" Type="http://schemas.openxmlformats.org/officeDocument/2006/relationships/hyperlink" Target="https://pbs.twimg.com/profile_banners/627436907/1443815770" TargetMode="External"/><Relationship Id="rId361" Type="http://schemas.openxmlformats.org/officeDocument/2006/relationships/hyperlink" Target="https://t.co/dlqgEkDq6T" TargetMode="External"/><Relationship Id="rId2042" Type="http://schemas.openxmlformats.org/officeDocument/2006/relationships/hyperlink" Target="http://pbs.twimg.com/profile_images/583628771972018176/ztJn926g_normal.png" TargetMode="External"/><Relationship Id="rId3440" Type="http://schemas.openxmlformats.org/officeDocument/2006/relationships/hyperlink" Target="https://pbs.twimg.com/profile_banners/1605489098/1478690748" TargetMode="External"/><Relationship Id="rId5198" Type="http://schemas.openxmlformats.org/officeDocument/2006/relationships/hyperlink" Target="http://pbs.twimg.com/profile_images/809181735934164994/tBls19Kz_normal.jpg" TargetMode="External"/><Relationship Id="rId6249" Type="http://schemas.openxmlformats.org/officeDocument/2006/relationships/printerSettings" Target="../printerSettings/printerSettings2.bin"/><Relationship Id="rId2859" Type="http://schemas.openxmlformats.org/officeDocument/2006/relationships/hyperlink" Target="https://t.co/AMD44nV6l4" TargetMode="External"/><Relationship Id="rId5265" Type="http://schemas.openxmlformats.org/officeDocument/2006/relationships/hyperlink" Target="http://pbs.twimg.com/profile_images/806093819057840128/2-RwL8jA_normal.jpg" TargetMode="External"/><Relationship Id="rId1875" Type="http://schemas.openxmlformats.org/officeDocument/2006/relationships/hyperlink" Target="http://pbs.twimg.com/profile_images/650115095452909569/PRgT5mnb_normal.jpg" TargetMode="External"/><Relationship Id="rId4281" Type="http://schemas.openxmlformats.org/officeDocument/2006/relationships/hyperlink" Target="http://abs.twimg.com/images/themes/theme1/bg.png" TargetMode="External"/><Relationship Id="rId5332" Type="http://schemas.openxmlformats.org/officeDocument/2006/relationships/hyperlink" Target="http://pbs.twimg.com/profile_images/826542259248197635/uA3uG9MZ_normal.jpg" TargetMode="External"/><Relationship Id="rId1528" Type="http://schemas.openxmlformats.org/officeDocument/2006/relationships/hyperlink" Target="http://pbs.twimg.com/profile_background_images/595924686/e32p3ved9eviajn3acc9.jpeg" TargetMode="External"/><Relationship Id="rId2926" Type="http://schemas.openxmlformats.org/officeDocument/2006/relationships/hyperlink" Target="https://t.co/m2kGBXzGQI" TargetMode="External"/><Relationship Id="rId1942" Type="http://schemas.openxmlformats.org/officeDocument/2006/relationships/hyperlink" Target="http://pbs.twimg.com/profile_images/323235980/dprk-flag_normal.gif" TargetMode="External"/><Relationship Id="rId4001" Type="http://schemas.openxmlformats.org/officeDocument/2006/relationships/hyperlink" Target="http://abs.twimg.com/images/themes/theme1/bg.png" TargetMode="External"/><Relationship Id="rId6173" Type="http://schemas.openxmlformats.org/officeDocument/2006/relationships/hyperlink" Target="https://twitter.com/business" TargetMode="External"/><Relationship Id="rId3767" Type="http://schemas.openxmlformats.org/officeDocument/2006/relationships/hyperlink" Target="http://abs.twimg.com/images/themes/theme1/bg.png" TargetMode="External"/><Relationship Id="rId4818" Type="http://schemas.openxmlformats.org/officeDocument/2006/relationships/hyperlink" Target="http://pbs.twimg.com/profile_images/803773818330382336/MWk1174y_normal.jpg" TargetMode="External"/><Relationship Id="rId688" Type="http://schemas.openxmlformats.org/officeDocument/2006/relationships/hyperlink" Target="http://pbs.twimg.com/profile_images/814714938644017152/6NV4MKBU_normal.jpg" TargetMode="External"/><Relationship Id="rId2369" Type="http://schemas.openxmlformats.org/officeDocument/2006/relationships/hyperlink" Target="https://twitter.com/tksailor" TargetMode="External"/><Relationship Id="rId2783" Type="http://schemas.openxmlformats.org/officeDocument/2006/relationships/hyperlink" Target="https://t.co/bhdQUGKx5U" TargetMode="External"/><Relationship Id="rId3834" Type="http://schemas.openxmlformats.org/officeDocument/2006/relationships/hyperlink" Target="http://abs.twimg.com/images/themes/theme14/bg.gif" TargetMode="External"/><Relationship Id="rId6240" Type="http://schemas.openxmlformats.org/officeDocument/2006/relationships/hyperlink" Target="https://twitter.com/hoeshiko" TargetMode="External"/><Relationship Id="rId755" Type="http://schemas.openxmlformats.org/officeDocument/2006/relationships/hyperlink" Target="http://pbs.twimg.com/profile_images/765168824131788800/UfzmQH5e_normal.jpg" TargetMode="External"/><Relationship Id="rId1385" Type="http://schemas.openxmlformats.org/officeDocument/2006/relationships/hyperlink" Target="https://pbs.twimg.com/profile_banners/4113060202/1475619183" TargetMode="External"/><Relationship Id="rId2436" Type="http://schemas.openxmlformats.org/officeDocument/2006/relationships/hyperlink" Target="https://twitter.com/morningtyas" TargetMode="External"/><Relationship Id="rId2850" Type="http://schemas.openxmlformats.org/officeDocument/2006/relationships/hyperlink" Target="https://t.co/8eirNPQyAF" TargetMode="External"/><Relationship Id="rId91" Type="http://schemas.openxmlformats.org/officeDocument/2006/relationships/hyperlink" Target="https://pbs.twimg.com/profile_banners/822445769470971904/1484921689" TargetMode="External"/><Relationship Id="rId408" Type="http://schemas.openxmlformats.org/officeDocument/2006/relationships/hyperlink" Target="http://t.co/d5x0XHCWz3" TargetMode="External"/><Relationship Id="rId822" Type="http://schemas.openxmlformats.org/officeDocument/2006/relationships/hyperlink" Target="https://twitter.com/supriyadwivedi" TargetMode="External"/><Relationship Id="rId1038" Type="http://schemas.openxmlformats.org/officeDocument/2006/relationships/hyperlink" Target="http://t.co/I730nWmkmG" TargetMode="External"/><Relationship Id="rId1452" Type="http://schemas.openxmlformats.org/officeDocument/2006/relationships/hyperlink" Target="http://abs.twimg.com/images/themes/theme1/bg.png" TargetMode="External"/><Relationship Id="rId2503" Type="http://schemas.openxmlformats.org/officeDocument/2006/relationships/hyperlink" Target="https://twitter.com/chrisdulux" TargetMode="External"/><Relationship Id="rId3901" Type="http://schemas.openxmlformats.org/officeDocument/2006/relationships/hyperlink" Target="http://abs.twimg.com/images/themes/theme1/bg.png" TargetMode="External"/><Relationship Id="rId5659" Type="http://schemas.openxmlformats.org/officeDocument/2006/relationships/hyperlink" Target="https://twitter.com/dailydot" TargetMode="External"/><Relationship Id="rId1105" Type="http://schemas.openxmlformats.org/officeDocument/2006/relationships/hyperlink" Target="http://t.co/qJhCSthZwr" TargetMode="External"/><Relationship Id="rId3277" Type="http://schemas.openxmlformats.org/officeDocument/2006/relationships/hyperlink" Target="https://pbs.twimg.com/profile_banners/440573222/1484121956" TargetMode="External"/><Relationship Id="rId4675" Type="http://schemas.openxmlformats.org/officeDocument/2006/relationships/hyperlink" Target="http://pbs.twimg.com/profile_images/686469551119269888/q9ToXXT7_normal.jpg" TargetMode="External"/><Relationship Id="rId5726" Type="http://schemas.openxmlformats.org/officeDocument/2006/relationships/hyperlink" Target="https://twitter.com/h0tbreakingnews" TargetMode="External"/><Relationship Id="rId198" Type="http://schemas.openxmlformats.org/officeDocument/2006/relationships/hyperlink" Target="http://pbs.twimg.com/profile_images/817447539024785408/2lXZzgsZ_normal.jpg" TargetMode="External"/><Relationship Id="rId3691" Type="http://schemas.openxmlformats.org/officeDocument/2006/relationships/hyperlink" Target="http://abs.twimg.com/images/themes/theme1/bg.png" TargetMode="External"/><Relationship Id="rId4328" Type="http://schemas.openxmlformats.org/officeDocument/2006/relationships/hyperlink" Target="http://abs.twimg.com/images/themes/theme16/bg.gif" TargetMode="External"/><Relationship Id="rId4742" Type="http://schemas.openxmlformats.org/officeDocument/2006/relationships/hyperlink" Target="http://pbs.twimg.com/profile_images/756474844544311296/h4lVJf2H_normal.jpg" TargetMode="External"/><Relationship Id="rId2293" Type="http://schemas.openxmlformats.org/officeDocument/2006/relationships/hyperlink" Target="https://twitter.com/buckarubby" TargetMode="External"/><Relationship Id="rId3344" Type="http://schemas.openxmlformats.org/officeDocument/2006/relationships/hyperlink" Target="https://pbs.twimg.com/profile_banners/1114124784/1384754846" TargetMode="External"/><Relationship Id="rId265" Type="http://schemas.openxmlformats.org/officeDocument/2006/relationships/hyperlink" Target="https://twitter.com/juhhtorres" TargetMode="External"/><Relationship Id="rId2360" Type="http://schemas.openxmlformats.org/officeDocument/2006/relationships/hyperlink" Target="https://twitter.com/faze_rain" TargetMode="External"/><Relationship Id="rId3411" Type="http://schemas.openxmlformats.org/officeDocument/2006/relationships/hyperlink" Target="https://pbs.twimg.com/profile_banners/2602487572/1474831112" TargetMode="External"/><Relationship Id="rId332" Type="http://schemas.openxmlformats.org/officeDocument/2006/relationships/hyperlink" Target="https://twitter.com/saivins" TargetMode="External"/><Relationship Id="rId2013" Type="http://schemas.openxmlformats.org/officeDocument/2006/relationships/hyperlink" Target="http://pbs.twimg.com/profile_images/805965778617008128/_MgCV90v_normal.jpg" TargetMode="External"/><Relationship Id="rId5169" Type="http://schemas.openxmlformats.org/officeDocument/2006/relationships/hyperlink" Target="http://pbs.twimg.com/profile_images/817219670902063104/Pq5OBfXG_normal.jpg" TargetMode="External"/><Relationship Id="rId5583" Type="http://schemas.openxmlformats.org/officeDocument/2006/relationships/hyperlink" Target="https://twitter.com/ronniemden" TargetMode="External"/><Relationship Id="rId4185" Type="http://schemas.openxmlformats.org/officeDocument/2006/relationships/hyperlink" Target="http://abs.twimg.com/images/themes/theme1/bg.png" TargetMode="External"/><Relationship Id="rId5236" Type="http://schemas.openxmlformats.org/officeDocument/2006/relationships/hyperlink" Target="http://pbs.twimg.com/profile_images/821139586428661761/ejEK7aWA_normal.jpg" TargetMode="External"/><Relationship Id="rId1779" Type="http://schemas.openxmlformats.org/officeDocument/2006/relationships/hyperlink" Target="http://abs.twimg.com/images/themes/theme14/bg.gif" TargetMode="External"/><Relationship Id="rId4252" Type="http://schemas.openxmlformats.org/officeDocument/2006/relationships/hyperlink" Target="http://abs.twimg.com/images/themes/theme1/bg.png" TargetMode="External"/><Relationship Id="rId5650" Type="http://schemas.openxmlformats.org/officeDocument/2006/relationships/hyperlink" Target="https://twitter.com/mdoukmas" TargetMode="External"/><Relationship Id="rId1846" Type="http://schemas.openxmlformats.org/officeDocument/2006/relationships/hyperlink" Target="http://pbs.twimg.com/profile_images/819627467337973761/FAk58CUM_normal.jpg" TargetMode="External"/><Relationship Id="rId5303" Type="http://schemas.openxmlformats.org/officeDocument/2006/relationships/hyperlink" Target="http://pbs.twimg.com/profile_images/826480398892941313/3cUteijs_normal.jpg" TargetMode="External"/><Relationship Id="rId1913" Type="http://schemas.openxmlformats.org/officeDocument/2006/relationships/hyperlink" Target="http://pbs.twimg.com/profile_images/467378771956232192/Kj69QZyw_normal.jpeg" TargetMode="External"/><Relationship Id="rId6077" Type="http://schemas.openxmlformats.org/officeDocument/2006/relationships/hyperlink" Target="https://twitter.com/colectivoraro" TargetMode="External"/><Relationship Id="rId2687" Type="http://schemas.openxmlformats.org/officeDocument/2006/relationships/hyperlink" Target="https://t.co/8yVEBvP35F" TargetMode="External"/><Relationship Id="rId3738" Type="http://schemas.openxmlformats.org/officeDocument/2006/relationships/hyperlink" Target="http://abs.twimg.com/images/themes/theme1/bg.png" TargetMode="External"/><Relationship Id="rId5093" Type="http://schemas.openxmlformats.org/officeDocument/2006/relationships/hyperlink" Target="http://pbs.twimg.com/profile_images/418370634083622913/uM_zcGN__normal.jpeg" TargetMode="External"/><Relationship Id="rId6144" Type="http://schemas.openxmlformats.org/officeDocument/2006/relationships/hyperlink" Target="https://twitter.com/ukreports1" TargetMode="External"/><Relationship Id="rId659" Type="http://schemas.openxmlformats.org/officeDocument/2006/relationships/hyperlink" Target="http://pbs.twimg.com/profile_background_images/378800000026078008/c07ad7d60f01c3a836dd701fc3f71233.jpeg" TargetMode="External"/><Relationship Id="rId1289" Type="http://schemas.openxmlformats.org/officeDocument/2006/relationships/hyperlink" Target="https://pbs.twimg.com/profile_banners/490801815/1477146446" TargetMode="External"/><Relationship Id="rId5160" Type="http://schemas.openxmlformats.org/officeDocument/2006/relationships/hyperlink" Target="http://pbs.twimg.com/profile_images/590163422500638721/sjqZhZkB_normal.png" TargetMode="External"/><Relationship Id="rId6211" Type="http://schemas.openxmlformats.org/officeDocument/2006/relationships/hyperlink" Target="https://twitter.com/gmitchew" TargetMode="External"/><Relationship Id="rId1356" Type="http://schemas.openxmlformats.org/officeDocument/2006/relationships/hyperlink" Target="https://pbs.twimg.com/profile_banners/93699897/1448405687" TargetMode="External"/><Relationship Id="rId2754" Type="http://schemas.openxmlformats.org/officeDocument/2006/relationships/hyperlink" Target="https://t.co/4b50pUCckw" TargetMode="External"/><Relationship Id="rId3805" Type="http://schemas.openxmlformats.org/officeDocument/2006/relationships/hyperlink" Target="http://pbs.twimg.com/profile_background_images/565873048/huffpostpol.jpg" TargetMode="External"/><Relationship Id="rId726" Type="http://schemas.openxmlformats.org/officeDocument/2006/relationships/hyperlink" Target="http://pbs.twimg.com/profile_images/733085909457993728/CNCcL-S7_normal.jpg" TargetMode="External"/><Relationship Id="rId1009" Type="http://schemas.openxmlformats.org/officeDocument/2006/relationships/hyperlink" Target="https://t.co/NhszEv4xvj" TargetMode="External"/><Relationship Id="rId1770" Type="http://schemas.openxmlformats.org/officeDocument/2006/relationships/hyperlink" Target="http://abs.twimg.com/images/themes/theme1/bg.png" TargetMode="External"/><Relationship Id="rId2407" Type="http://schemas.openxmlformats.org/officeDocument/2006/relationships/hyperlink" Target="https://twitter.com/lex_indacut" TargetMode="External"/><Relationship Id="rId2821" Type="http://schemas.openxmlformats.org/officeDocument/2006/relationships/hyperlink" Target="https://t.co/3cAq4UVVsh" TargetMode="External"/><Relationship Id="rId5977" Type="http://schemas.openxmlformats.org/officeDocument/2006/relationships/hyperlink" Target="https://twitter.com/c64reloaded" TargetMode="External"/><Relationship Id="rId62" Type="http://schemas.openxmlformats.org/officeDocument/2006/relationships/hyperlink" Target="https://pbs.twimg.com/profile_banners/1367531/1483765207" TargetMode="External"/><Relationship Id="rId1423" Type="http://schemas.openxmlformats.org/officeDocument/2006/relationships/hyperlink" Target="https://pbs.twimg.com/profile_banners/3074778814/1425649118" TargetMode="External"/><Relationship Id="rId4579" Type="http://schemas.openxmlformats.org/officeDocument/2006/relationships/hyperlink" Target="http://pbs.twimg.com/profile_images/829518218175852544/zWNHqPoq_normal.jpg" TargetMode="External"/><Relationship Id="rId4993" Type="http://schemas.openxmlformats.org/officeDocument/2006/relationships/hyperlink" Target="http://pbs.twimg.com/profile_images/567733818199531520/u3Y7lq8z_normal.jpeg" TargetMode="External"/><Relationship Id="rId3595" Type="http://schemas.openxmlformats.org/officeDocument/2006/relationships/hyperlink" Target="https://pbs.twimg.com/profile_banners/34713362/1472058483" TargetMode="External"/><Relationship Id="rId4646" Type="http://schemas.openxmlformats.org/officeDocument/2006/relationships/hyperlink" Target="http://pbs.twimg.com/profile_images/621473307750191105/2Noy5smW_normal.jpg" TargetMode="External"/><Relationship Id="rId2197" Type="http://schemas.openxmlformats.org/officeDocument/2006/relationships/hyperlink" Target="https://twitter.com/pandamoanimum" TargetMode="External"/><Relationship Id="rId3248" Type="http://schemas.openxmlformats.org/officeDocument/2006/relationships/hyperlink" Target="https://pbs.twimg.com/profile_banners/49996937/1483565631" TargetMode="External"/><Relationship Id="rId3662" Type="http://schemas.openxmlformats.org/officeDocument/2006/relationships/hyperlink" Target="http://abs.twimg.com/images/themes/theme1/bg.png" TargetMode="External"/><Relationship Id="rId4713" Type="http://schemas.openxmlformats.org/officeDocument/2006/relationships/hyperlink" Target="http://pbs.twimg.com/profile_images/824453265815375873/xxkPTybB_normal.jpg" TargetMode="External"/><Relationship Id="rId169" Type="http://schemas.openxmlformats.org/officeDocument/2006/relationships/hyperlink" Target="http://pbs.twimg.com/profile_background_images/631069341/mzihtajdywwe5p3ebut6.jpeg" TargetMode="External"/><Relationship Id="rId583" Type="http://schemas.openxmlformats.org/officeDocument/2006/relationships/hyperlink" Target="http://abs.twimg.com/images/themes/theme7/bg.gif" TargetMode="External"/><Relationship Id="rId2264" Type="http://schemas.openxmlformats.org/officeDocument/2006/relationships/hyperlink" Target="https://twitter.com/blackgmagik" TargetMode="External"/><Relationship Id="rId3315" Type="http://schemas.openxmlformats.org/officeDocument/2006/relationships/hyperlink" Target="https://pbs.twimg.com/profile_banners/2813211061/1410883836" TargetMode="External"/><Relationship Id="rId236" Type="http://schemas.openxmlformats.org/officeDocument/2006/relationships/hyperlink" Target="http://pbs.twimg.com/profile_images/819322936033181697/NWak1O9d_normal.jpg" TargetMode="External"/><Relationship Id="rId650" Type="http://schemas.openxmlformats.org/officeDocument/2006/relationships/hyperlink" Target="http://abs.twimg.com/images/themes/theme1/bg.png" TargetMode="External"/><Relationship Id="rId1280" Type="http://schemas.openxmlformats.org/officeDocument/2006/relationships/hyperlink" Target="https://pbs.twimg.com/profile_banners/233309098/1483057556" TargetMode="External"/><Relationship Id="rId2331" Type="http://schemas.openxmlformats.org/officeDocument/2006/relationships/hyperlink" Target="https://twitter.com/karentravers" TargetMode="External"/><Relationship Id="rId5487" Type="http://schemas.openxmlformats.org/officeDocument/2006/relationships/hyperlink" Target="https://twitter.com/citylife70" TargetMode="External"/><Relationship Id="rId303" Type="http://schemas.openxmlformats.org/officeDocument/2006/relationships/hyperlink" Target="https://twitter.com/hypekydskrillex" TargetMode="External"/><Relationship Id="rId4089" Type="http://schemas.openxmlformats.org/officeDocument/2006/relationships/hyperlink" Target="http://pbs.twimg.com/profile_background_images/579617602621722625/0Or3H6Qf.jpg" TargetMode="External"/><Relationship Id="rId5554" Type="http://schemas.openxmlformats.org/officeDocument/2006/relationships/hyperlink" Target="https://twitter.com/_icze4r" TargetMode="External"/><Relationship Id="rId1000" Type="http://schemas.openxmlformats.org/officeDocument/2006/relationships/hyperlink" Target="http://t.co/iMGptewbd9" TargetMode="External"/><Relationship Id="rId4156" Type="http://schemas.openxmlformats.org/officeDocument/2006/relationships/hyperlink" Target="http://pbs.twimg.com/profile_background_images/300433197/bentwit.jpg" TargetMode="External"/><Relationship Id="rId4570" Type="http://schemas.openxmlformats.org/officeDocument/2006/relationships/hyperlink" Target="http://pbs.twimg.com/profile_images/823834735101284352/5CPrfF8W_normal.jpg" TargetMode="External"/><Relationship Id="rId5207" Type="http://schemas.openxmlformats.org/officeDocument/2006/relationships/hyperlink" Target="http://pbs.twimg.com/profile_images/805275138245562368/gffDz27l_normal.jpg" TargetMode="External"/><Relationship Id="rId5621" Type="http://schemas.openxmlformats.org/officeDocument/2006/relationships/hyperlink" Target="https://twitter.com/ldyforce6" TargetMode="External"/><Relationship Id="rId1817" Type="http://schemas.openxmlformats.org/officeDocument/2006/relationships/hyperlink" Target="http://pbs.twimg.com/profile_images/441954692134735872/88PsY0iN_normal.jpeg" TargetMode="External"/><Relationship Id="rId3172" Type="http://schemas.openxmlformats.org/officeDocument/2006/relationships/hyperlink" Target="https://pbs.twimg.com/profile_banners/870286884/1403207894" TargetMode="External"/><Relationship Id="rId4223" Type="http://schemas.openxmlformats.org/officeDocument/2006/relationships/hyperlink" Target="http://pbs.twimg.com/profile_background_images/451107720/256772236.jpg" TargetMode="External"/><Relationship Id="rId160" Type="http://schemas.openxmlformats.org/officeDocument/2006/relationships/hyperlink" Target="http://abs.twimg.com/images/themes/theme1/bg.png" TargetMode="External"/><Relationship Id="rId3989" Type="http://schemas.openxmlformats.org/officeDocument/2006/relationships/hyperlink" Target="http://abs.twimg.com/images/themes/theme1/bg.png" TargetMode="External"/><Relationship Id="rId6048" Type="http://schemas.openxmlformats.org/officeDocument/2006/relationships/hyperlink" Target="https://twitter.com/amraja75" TargetMode="External"/><Relationship Id="rId5064" Type="http://schemas.openxmlformats.org/officeDocument/2006/relationships/hyperlink" Target="http://pbs.twimg.com/profile_images/792488710306615297/e18-o9vZ_normal.jpg" TargetMode="External"/><Relationship Id="rId6115" Type="http://schemas.openxmlformats.org/officeDocument/2006/relationships/hyperlink" Target="https://twitter.com/sashalman" TargetMode="External"/><Relationship Id="rId977" Type="http://schemas.openxmlformats.org/officeDocument/2006/relationships/hyperlink" Target="https://t.co/XRgx0opStZ" TargetMode="External"/><Relationship Id="rId2658" Type="http://schemas.openxmlformats.org/officeDocument/2006/relationships/hyperlink" Target="https://t.co/tKjsQNuSsX" TargetMode="External"/><Relationship Id="rId3709" Type="http://schemas.openxmlformats.org/officeDocument/2006/relationships/hyperlink" Target="http://abs.twimg.com/images/themes/theme1/bg.png" TargetMode="External"/><Relationship Id="rId4080" Type="http://schemas.openxmlformats.org/officeDocument/2006/relationships/hyperlink" Target="http://pbs.twimg.com/profile_background_images/716632928/ca07ab43368eee1970cad824309ddcc4.jpeg" TargetMode="External"/><Relationship Id="rId1674" Type="http://schemas.openxmlformats.org/officeDocument/2006/relationships/hyperlink" Target="http://pbs.twimg.com/profile_background_images/404761008/407252_10150499162423720_214313598719_8829169_1538750560_n_large.jpg" TargetMode="External"/><Relationship Id="rId2725" Type="http://schemas.openxmlformats.org/officeDocument/2006/relationships/hyperlink" Target="http://t.co/HFHwNaH4L1" TargetMode="External"/><Relationship Id="rId5131" Type="http://schemas.openxmlformats.org/officeDocument/2006/relationships/hyperlink" Target="http://abs.twimg.com/sticky/default_profile_images/default_profile_3_normal.png" TargetMode="External"/><Relationship Id="rId1327" Type="http://schemas.openxmlformats.org/officeDocument/2006/relationships/hyperlink" Target="https://pbs.twimg.com/profile_banners/2748956352/1486405942" TargetMode="External"/><Relationship Id="rId1741" Type="http://schemas.openxmlformats.org/officeDocument/2006/relationships/hyperlink" Target="http://pbs.twimg.com/profile_background_images/301647880/aaaaaaaaaaaaaaaaaa.jpg" TargetMode="External"/><Relationship Id="rId4897" Type="http://schemas.openxmlformats.org/officeDocument/2006/relationships/hyperlink" Target="http://pbs.twimg.com/profile_images/819839444475842561/kMQBAq_D_normal.jpg" TargetMode="External"/><Relationship Id="rId5948" Type="http://schemas.openxmlformats.org/officeDocument/2006/relationships/hyperlink" Target="https://twitter.com/tomzapata" TargetMode="External"/><Relationship Id="rId33" Type="http://schemas.openxmlformats.org/officeDocument/2006/relationships/hyperlink" Target="http://t.co/gcwyDVqbGJ" TargetMode="External"/><Relationship Id="rId3499" Type="http://schemas.openxmlformats.org/officeDocument/2006/relationships/hyperlink" Target="https://pbs.twimg.com/profile_banners/6945252/1426715456" TargetMode="External"/><Relationship Id="rId3566" Type="http://schemas.openxmlformats.org/officeDocument/2006/relationships/hyperlink" Target="https://pbs.twimg.com/profile_banners/57304202/1447591425" TargetMode="External"/><Relationship Id="rId4964" Type="http://schemas.openxmlformats.org/officeDocument/2006/relationships/hyperlink" Target="http://pbs.twimg.com/profile_images/790571485282770944/49JYcmjf_normal.jpg" TargetMode="External"/><Relationship Id="rId487" Type="http://schemas.openxmlformats.org/officeDocument/2006/relationships/hyperlink" Target="https://pbs.twimg.com/profile_banners/412591027/1484039620" TargetMode="External"/><Relationship Id="rId2168" Type="http://schemas.openxmlformats.org/officeDocument/2006/relationships/hyperlink" Target="http://pbs.twimg.com/profile_images/632588514199257088/2N4PMQki_normal.jpg" TargetMode="External"/><Relationship Id="rId3219" Type="http://schemas.openxmlformats.org/officeDocument/2006/relationships/hyperlink" Target="https://pbs.twimg.com/profile_banners/987771224/1476072451" TargetMode="External"/><Relationship Id="rId3980" Type="http://schemas.openxmlformats.org/officeDocument/2006/relationships/hyperlink" Target="http://abs.twimg.com/images/themes/theme1/bg.png" TargetMode="External"/><Relationship Id="rId4617" Type="http://schemas.openxmlformats.org/officeDocument/2006/relationships/hyperlink" Target="http://pbs.twimg.com/profile_images/753656134565785600/iQ1GX-ov_normal.jpg" TargetMode="External"/><Relationship Id="rId1184" Type="http://schemas.openxmlformats.org/officeDocument/2006/relationships/hyperlink" Target="https://pbs.twimg.com/profile_banners/19226358/1397546709" TargetMode="External"/><Relationship Id="rId2582" Type="http://schemas.openxmlformats.org/officeDocument/2006/relationships/hyperlink" Target="http://t.co/ARKBZCycY0" TargetMode="External"/><Relationship Id="rId3633" Type="http://schemas.openxmlformats.org/officeDocument/2006/relationships/hyperlink" Target="https://pbs.twimg.com/profile_banners/1527635984/1484286691" TargetMode="External"/><Relationship Id="rId554" Type="http://schemas.openxmlformats.org/officeDocument/2006/relationships/hyperlink" Target="http://abs.twimg.com/images/themes/theme1/bg.png" TargetMode="External"/><Relationship Id="rId2235" Type="http://schemas.openxmlformats.org/officeDocument/2006/relationships/hyperlink" Target="https://twitter.com/ap" TargetMode="External"/><Relationship Id="rId3700" Type="http://schemas.openxmlformats.org/officeDocument/2006/relationships/hyperlink" Target="http://pbs.twimg.com/profile_background_images/661042599/wmlh5t4vvydlb058nxnc.jpeg" TargetMode="External"/><Relationship Id="rId207" Type="http://schemas.openxmlformats.org/officeDocument/2006/relationships/hyperlink" Target="http://pbs.twimg.com/profile_images/828720083686010881/ydRPY4tC_normal.jpg" TargetMode="External"/><Relationship Id="rId621" Type="http://schemas.openxmlformats.org/officeDocument/2006/relationships/hyperlink" Target="http://abs.twimg.com/images/themes/theme1/bg.png" TargetMode="External"/><Relationship Id="rId1251" Type="http://schemas.openxmlformats.org/officeDocument/2006/relationships/hyperlink" Target="https://pbs.twimg.com/profile_banners/799335135615320064/1479564056" TargetMode="External"/><Relationship Id="rId2302" Type="http://schemas.openxmlformats.org/officeDocument/2006/relationships/hyperlink" Target="https://twitter.com/bluberco" TargetMode="External"/><Relationship Id="rId5458" Type="http://schemas.openxmlformats.org/officeDocument/2006/relationships/hyperlink" Target="https://twitter.com/kunpixiaos" TargetMode="External"/><Relationship Id="rId5872" Type="http://schemas.openxmlformats.org/officeDocument/2006/relationships/hyperlink" Target="https://twitter.com/jorgegelpi" TargetMode="External"/><Relationship Id="rId4474" Type="http://schemas.openxmlformats.org/officeDocument/2006/relationships/hyperlink" Target="http://pbs.twimg.com/profile_images/1557819267/image_normal.jpg" TargetMode="External"/><Relationship Id="rId5525" Type="http://schemas.openxmlformats.org/officeDocument/2006/relationships/hyperlink" Target="https://twitter.com/bognerlynn" TargetMode="External"/><Relationship Id="rId3076" Type="http://schemas.openxmlformats.org/officeDocument/2006/relationships/hyperlink" Target="https://pbs.twimg.com/profile_banners/127296546/1457221860" TargetMode="External"/><Relationship Id="rId3490" Type="http://schemas.openxmlformats.org/officeDocument/2006/relationships/hyperlink" Target="https://pbs.twimg.com/profile_banners/915186104/1351956935" TargetMode="External"/><Relationship Id="rId4127" Type="http://schemas.openxmlformats.org/officeDocument/2006/relationships/hyperlink" Target="http://abs.twimg.com/images/themes/theme9/bg.gif" TargetMode="External"/><Relationship Id="rId4541" Type="http://schemas.openxmlformats.org/officeDocument/2006/relationships/hyperlink" Target="http://pbs.twimg.com/profile_images/1730289225/garvey3_normal.jpg" TargetMode="External"/><Relationship Id="rId2092" Type="http://schemas.openxmlformats.org/officeDocument/2006/relationships/hyperlink" Target="http://pbs.twimg.com/profile_images/552126151251210240/fqaMj2bq_normal.jpeg" TargetMode="External"/><Relationship Id="rId3143" Type="http://schemas.openxmlformats.org/officeDocument/2006/relationships/hyperlink" Target="https://pbs.twimg.com/profile_banners/733713747945115648/1463766468" TargetMode="External"/><Relationship Id="rId131" Type="http://schemas.openxmlformats.org/officeDocument/2006/relationships/hyperlink" Target="http://pbs.twimg.com/profile_background_images/534820826/POLITICS_NATION_twitter_background_608K.jpg" TargetMode="External"/><Relationship Id="rId3210" Type="http://schemas.openxmlformats.org/officeDocument/2006/relationships/hyperlink" Target="https://pbs.twimg.com/profile_banners/332339263/1468943894" TargetMode="External"/><Relationship Id="rId2976" Type="http://schemas.openxmlformats.org/officeDocument/2006/relationships/hyperlink" Target="https://pbs.twimg.com/profile_banners/75311070/1486636103" TargetMode="External"/><Relationship Id="rId5382" Type="http://schemas.openxmlformats.org/officeDocument/2006/relationships/hyperlink" Target="https://twitter.com/flightpathbook" TargetMode="External"/><Relationship Id="rId6019" Type="http://schemas.openxmlformats.org/officeDocument/2006/relationships/hyperlink" Target="https://twitter.com/radar_below" TargetMode="External"/><Relationship Id="rId948" Type="http://schemas.openxmlformats.org/officeDocument/2006/relationships/hyperlink" Target="https://twitter.com/iamjohnoliver" TargetMode="External"/><Relationship Id="rId1578" Type="http://schemas.openxmlformats.org/officeDocument/2006/relationships/hyperlink" Target="http://pbs.twimg.com/profile_background_images/492396246057754624/FdQqh29o.png" TargetMode="External"/><Relationship Id="rId1992" Type="http://schemas.openxmlformats.org/officeDocument/2006/relationships/hyperlink" Target="http://pbs.twimg.com/profile_images/818863811159592961/usndnShW_normal.jpg" TargetMode="External"/><Relationship Id="rId2629" Type="http://schemas.openxmlformats.org/officeDocument/2006/relationships/hyperlink" Target="https://t.co/qmcsQGSCbG" TargetMode="External"/><Relationship Id="rId5035" Type="http://schemas.openxmlformats.org/officeDocument/2006/relationships/hyperlink" Target="http://pbs.twimg.com/profile_images/804711394759376900/w-jbjdsb_normal.jpg" TargetMode="External"/><Relationship Id="rId1645" Type="http://schemas.openxmlformats.org/officeDocument/2006/relationships/hyperlink" Target="http://pbs.twimg.com/profile_background_images/499193057632194561/wZ4JLf9-.jpeg" TargetMode="External"/><Relationship Id="rId4051" Type="http://schemas.openxmlformats.org/officeDocument/2006/relationships/hyperlink" Target="http://abs.twimg.com/images/themes/theme1/bg.png" TargetMode="External"/><Relationship Id="rId5102" Type="http://schemas.openxmlformats.org/officeDocument/2006/relationships/hyperlink" Target="http://pbs.twimg.com/profile_images/770201965406150656/9zniNpAC_normal.jpg" TargetMode="External"/><Relationship Id="rId1712" Type="http://schemas.openxmlformats.org/officeDocument/2006/relationships/hyperlink" Target="http://abs.twimg.com/images/themes/theme1/bg.png" TargetMode="External"/><Relationship Id="rId4868" Type="http://schemas.openxmlformats.org/officeDocument/2006/relationships/hyperlink" Target="http://pbs.twimg.com/profile_images/557964630010507264/Rn47ivHU_normal.jpeg" TargetMode="External"/><Relationship Id="rId5919" Type="http://schemas.openxmlformats.org/officeDocument/2006/relationships/hyperlink" Target="https://twitter.com/jacobsbladder" TargetMode="External"/><Relationship Id="rId3884" Type="http://schemas.openxmlformats.org/officeDocument/2006/relationships/hyperlink" Target="http://pbs.twimg.com/profile_background_images/378800000182173932/QLZwvV7z.jpeg" TargetMode="External"/><Relationship Id="rId4935" Type="http://schemas.openxmlformats.org/officeDocument/2006/relationships/hyperlink" Target="http://pbs.twimg.com/profile_images/811546448697274368/74SBKCwx_normal.jpg" TargetMode="External"/><Relationship Id="rId2486" Type="http://schemas.openxmlformats.org/officeDocument/2006/relationships/hyperlink" Target="https://twitter.com/endlessfractal" TargetMode="External"/><Relationship Id="rId3537" Type="http://schemas.openxmlformats.org/officeDocument/2006/relationships/hyperlink" Target="https://pbs.twimg.com/profile_banners/232342101/1404686510" TargetMode="External"/><Relationship Id="rId3951" Type="http://schemas.openxmlformats.org/officeDocument/2006/relationships/hyperlink" Target="http://abs.twimg.com/images/themes/theme1/bg.png" TargetMode="External"/><Relationship Id="rId458" Type="http://schemas.openxmlformats.org/officeDocument/2006/relationships/hyperlink" Target="https://pbs.twimg.com/profile_banners/40185389/1427269785" TargetMode="External"/><Relationship Id="rId872" Type="http://schemas.openxmlformats.org/officeDocument/2006/relationships/hyperlink" Target="https://twitter.com/intelligencerwv" TargetMode="External"/><Relationship Id="rId1088" Type="http://schemas.openxmlformats.org/officeDocument/2006/relationships/hyperlink" Target="https://t.co/fLLyM5Mqjd" TargetMode="External"/><Relationship Id="rId2139" Type="http://schemas.openxmlformats.org/officeDocument/2006/relationships/hyperlink" Target="http://pbs.twimg.com/profile_images/823242625138520064/tS1_iidG_normal.jpg" TargetMode="External"/><Relationship Id="rId2553" Type="http://schemas.openxmlformats.org/officeDocument/2006/relationships/hyperlink" Target="https://twitter.com/wokescumbag" TargetMode="External"/><Relationship Id="rId3604" Type="http://schemas.openxmlformats.org/officeDocument/2006/relationships/hyperlink" Target="https://pbs.twimg.com/profile_banners/402684273/1463269295" TargetMode="External"/><Relationship Id="rId6010" Type="http://schemas.openxmlformats.org/officeDocument/2006/relationships/hyperlink" Target="https://twitter.com/pluralprints" TargetMode="External"/><Relationship Id="rId525" Type="http://schemas.openxmlformats.org/officeDocument/2006/relationships/hyperlink" Target="https://pbs.twimg.com/profile_banners/2804567817/1412420737" TargetMode="External"/><Relationship Id="rId1155" Type="http://schemas.openxmlformats.org/officeDocument/2006/relationships/hyperlink" Target="https://pbs.twimg.com/profile_banners/74453123/1484548990" TargetMode="External"/><Relationship Id="rId2206" Type="http://schemas.openxmlformats.org/officeDocument/2006/relationships/hyperlink" Target="https://twitter.com/worldnews_top" TargetMode="External"/><Relationship Id="rId2620" Type="http://schemas.openxmlformats.org/officeDocument/2006/relationships/hyperlink" Target="https://t.co/QOn8iP1skt" TargetMode="External"/><Relationship Id="rId5776" Type="http://schemas.openxmlformats.org/officeDocument/2006/relationships/hyperlink" Target="https://twitter.com/noyzesmythe" TargetMode="External"/><Relationship Id="rId1222" Type="http://schemas.openxmlformats.org/officeDocument/2006/relationships/hyperlink" Target="https://pbs.twimg.com/profile_banners/161292189/1484027746" TargetMode="External"/><Relationship Id="rId4378" Type="http://schemas.openxmlformats.org/officeDocument/2006/relationships/hyperlink" Target="http://pbs.twimg.com/profile_background_images/431148862/Lighthouse.jpg" TargetMode="External"/><Relationship Id="rId5429" Type="http://schemas.openxmlformats.org/officeDocument/2006/relationships/hyperlink" Target="https://twitter.com/aynati22" TargetMode="External"/><Relationship Id="rId3394" Type="http://schemas.openxmlformats.org/officeDocument/2006/relationships/hyperlink" Target="https://pbs.twimg.com/profile_banners/2993096758/1476906972" TargetMode="External"/><Relationship Id="rId4792" Type="http://schemas.openxmlformats.org/officeDocument/2006/relationships/hyperlink" Target="http://pbs.twimg.com/profile_images/829122434884321281/_dUC0wYJ_normal.jpg" TargetMode="External"/><Relationship Id="rId5843" Type="http://schemas.openxmlformats.org/officeDocument/2006/relationships/hyperlink" Target="https://twitter.com/kpdailybrasil" TargetMode="External"/><Relationship Id="rId3047" Type="http://schemas.openxmlformats.org/officeDocument/2006/relationships/hyperlink" Target="https://pbs.twimg.com/profile_banners/826265969282707456/1485969107" TargetMode="External"/><Relationship Id="rId4445" Type="http://schemas.openxmlformats.org/officeDocument/2006/relationships/hyperlink" Target="http://pbs.twimg.com/profile_images/571751623127363584/76gT2jOV_normal.jpeg" TargetMode="External"/><Relationship Id="rId5910" Type="http://schemas.openxmlformats.org/officeDocument/2006/relationships/hyperlink" Target="https://twitter.com/dj25yank" TargetMode="External"/><Relationship Id="rId3461" Type="http://schemas.openxmlformats.org/officeDocument/2006/relationships/hyperlink" Target="https://pbs.twimg.com/profile_banners/199056422/1427936127" TargetMode="External"/><Relationship Id="rId4512" Type="http://schemas.openxmlformats.org/officeDocument/2006/relationships/hyperlink" Target="http://pbs.twimg.com/profile_images/807088330965860352/U1R-BA3F_normal.jpg" TargetMode="External"/><Relationship Id="rId382" Type="http://schemas.openxmlformats.org/officeDocument/2006/relationships/hyperlink" Target="http://t.co/oVI8IQumjQ" TargetMode="External"/><Relationship Id="rId2063" Type="http://schemas.openxmlformats.org/officeDocument/2006/relationships/hyperlink" Target="http://pbs.twimg.com/profile_images/814163778585686017/TK7scZvX_normal.jpg" TargetMode="External"/><Relationship Id="rId3114" Type="http://schemas.openxmlformats.org/officeDocument/2006/relationships/hyperlink" Target="https://pbs.twimg.com/profile_banners/1067849078/1427392035" TargetMode="External"/><Relationship Id="rId2130" Type="http://schemas.openxmlformats.org/officeDocument/2006/relationships/hyperlink" Target="http://pbs.twimg.com/profile_images/477218669546586112/-16d-OoB_normal.jpeg" TargetMode="External"/><Relationship Id="rId5286" Type="http://schemas.openxmlformats.org/officeDocument/2006/relationships/hyperlink" Target="http://pbs.twimg.com/profile_images/826929883959934978/mjobz3Rh_normal.jpg" TargetMode="External"/><Relationship Id="rId102" Type="http://schemas.openxmlformats.org/officeDocument/2006/relationships/hyperlink" Target="https://pbs.twimg.com/profile_banners/94964557/1455040757" TargetMode="External"/><Relationship Id="rId5353" Type="http://schemas.openxmlformats.org/officeDocument/2006/relationships/hyperlink" Target="https://twitter.com/aztecaboy8387" TargetMode="External"/><Relationship Id="rId1896" Type="http://schemas.openxmlformats.org/officeDocument/2006/relationships/hyperlink" Target="http://pbs.twimg.com/profile_images/780285015649378304/EmgKrwgk_normal.jpg" TargetMode="External"/><Relationship Id="rId2947" Type="http://schemas.openxmlformats.org/officeDocument/2006/relationships/hyperlink" Target="https://pbs.twimg.com/profile_banners/816058533674356737/1486059972" TargetMode="External"/><Relationship Id="rId5006" Type="http://schemas.openxmlformats.org/officeDocument/2006/relationships/hyperlink" Target="http://pbs.twimg.com/profile_images/2819451564/5e4e99a0e65bc7236df53f765ff3b901_normal.jpeg" TargetMode="External"/><Relationship Id="rId919" Type="http://schemas.openxmlformats.org/officeDocument/2006/relationships/hyperlink" Target="https://twitter.com/lemondefr" TargetMode="External"/><Relationship Id="rId1549" Type="http://schemas.openxmlformats.org/officeDocument/2006/relationships/hyperlink" Target="http://pbs.twimg.com/profile_background_images/280217235/bg_big5.jpg" TargetMode="External"/><Relationship Id="rId1963" Type="http://schemas.openxmlformats.org/officeDocument/2006/relationships/hyperlink" Target="http://pbs.twimg.com/profile_images/439359302751354880/ESx36Dim_normal.jpeg" TargetMode="External"/><Relationship Id="rId4022" Type="http://schemas.openxmlformats.org/officeDocument/2006/relationships/hyperlink" Target="http://abs.twimg.com/images/themes/theme6/bg.gif" TargetMode="External"/><Relationship Id="rId5420" Type="http://schemas.openxmlformats.org/officeDocument/2006/relationships/hyperlink" Target="https://twitter.com/__yessbree" TargetMode="External"/><Relationship Id="rId1616" Type="http://schemas.openxmlformats.org/officeDocument/2006/relationships/hyperlink" Target="http://pbs.twimg.com/profile_background_images/887132344/23a75ac65006c0afee4fe3400495da10.gif" TargetMode="External"/><Relationship Id="rId3788" Type="http://schemas.openxmlformats.org/officeDocument/2006/relationships/hyperlink" Target="http://pbs.twimg.com/profile_background_images/553969773369769984/iDwXKlNE.jpeg" TargetMode="External"/><Relationship Id="rId4839" Type="http://schemas.openxmlformats.org/officeDocument/2006/relationships/hyperlink" Target="http://pbs.twimg.com/profile_images/444140481770172416/0PR170Va_normal.jpeg" TargetMode="External"/><Relationship Id="rId6194" Type="http://schemas.openxmlformats.org/officeDocument/2006/relationships/hyperlink" Target="https://twitter.com/zhuykovv" TargetMode="External"/><Relationship Id="rId3855" Type="http://schemas.openxmlformats.org/officeDocument/2006/relationships/hyperlink" Target="http://abs.twimg.com/images/themes/theme8/bg.gif" TargetMode="External"/><Relationship Id="rId776" Type="http://schemas.openxmlformats.org/officeDocument/2006/relationships/hyperlink" Target="http://pbs.twimg.com/profile_images/1294902539/climatedepot_normal.jpg" TargetMode="External"/><Relationship Id="rId2457" Type="http://schemas.openxmlformats.org/officeDocument/2006/relationships/hyperlink" Target="https://twitter.com/cnn" TargetMode="External"/><Relationship Id="rId3508" Type="http://schemas.openxmlformats.org/officeDocument/2006/relationships/hyperlink" Target="https://pbs.twimg.com/profile_banners/4462856853/1484382746" TargetMode="External"/><Relationship Id="rId4906" Type="http://schemas.openxmlformats.org/officeDocument/2006/relationships/hyperlink" Target="http://pbs.twimg.com/profile_images/756589537460125696/glNMgCSO_normal.jpg" TargetMode="External"/><Relationship Id="rId429" Type="http://schemas.openxmlformats.org/officeDocument/2006/relationships/hyperlink" Target="https://pbs.twimg.com/profile_banners/372291193/1467302235" TargetMode="External"/><Relationship Id="rId1059" Type="http://schemas.openxmlformats.org/officeDocument/2006/relationships/hyperlink" Target="http://t.co/PCLjTje0ty" TargetMode="External"/><Relationship Id="rId1473" Type="http://schemas.openxmlformats.org/officeDocument/2006/relationships/hyperlink" Target="http://abs.twimg.com/images/themes/theme1/bg.png" TargetMode="External"/><Relationship Id="rId2871" Type="http://schemas.openxmlformats.org/officeDocument/2006/relationships/hyperlink" Target="http://t.co/nHkbVj98Sq" TargetMode="External"/><Relationship Id="rId3922" Type="http://schemas.openxmlformats.org/officeDocument/2006/relationships/hyperlink" Target="http://abs.twimg.com/images/themes/theme1/bg.png" TargetMode="External"/><Relationship Id="rId843" Type="http://schemas.openxmlformats.org/officeDocument/2006/relationships/hyperlink" Target="https://twitter.com/stop_trump_ryan" TargetMode="External"/><Relationship Id="rId1126" Type="http://schemas.openxmlformats.org/officeDocument/2006/relationships/hyperlink" Target="http://t.co/uvSpg4t2HC" TargetMode="External"/><Relationship Id="rId2524" Type="http://schemas.openxmlformats.org/officeDocument/2006/relationships/hyperlink" Target="https://twitter.com/nhbaptiste" TargetMode="External"/><Relationship Id="rId910" Type="http://schemas.openxmlformats.org/officeDocument/2006/relationships/hyperlink" Target="https://twitter.com/xenopoesis3" TargetMode="External"/><Relationship Id="rId1540" Type="http://schemas.openxmlformats.org/officeDocument/2006/relationships/hyperlink" Target="http://abs.twimg.com/images/themes/theme1/bg.png" TargetMode="External"/><Relationship Id="rId4696" Type="http://schemas.openxmlformats.org/officeDocument/2006/relationships/hyperlink" Target="http://pbs.twimg.com/profile_images/671622043377512449/urTZ7prg_normal.jpg" TargetMode="External"/><Relationship Id="rId5747" Type="http://schemas.openxmlformats.org/officeDocument/2006/relationships/hyperlink" Target="https://twitter.com/jankoch4" TargetMode="External"/><Relationship Id="rId3298" Type="http://schemas.openxmlformats.org/officeDocument/2006/relationships/hyperlink" Target="https://pbs.twimg.com/profile_banners/826403367341682688/1485866211" TargetMode="External"/><Relationship Id="rId4349" Type="http://schemas.openxmlformats.org/officeDocument/2006/relationships/hyperlink" Target="http://abs.twimg.com/images/themes/theme1/bg.png" TargetMode="External"/><Relationship Id="rId4763" Type="http://schemas.openxmlformats.org/officeDocument/2006/relationships/hyperlink" Target="http://pbs.twimg.com/profile_images/378800000602872801/2097e516770ae5eeb42653d0892c454b_normal.jpeg" TargetMode="External"/><Relationship Id="rId5814" Type="http://schemas.openxmlformats.org/officeDocument/2006/relationships/hyperlink" Target="https://twitter.com/karysjones" TargetMode="External"/><Relationship Id="rId3365" Type="http://schemas.openxmlformats.org/officeDocument/2006/relationships/hyperlink" Target="https://pbs.twimg.com/profile_banners/789252614059851776/1485774814" TargetMode="External"/><Relationship Id="rId4416" Type="http://schemas.openxmlformats.org/officeDocument/2006/relationships/hyperlink" Target="http://abs.twimg.com/images/themes/theme1/bg.png" TargetMode="External"/><Relationship Id="rId4830" Type="http://schemas.openxmlformats.org/officeDocument/2006/relationships/hyperlink" Target="http://pbs.twimg.com/profile_images/822249939879149568/sh5ylhtg_normal.jpg" TargetMode="External"/><Relationship Id="rId286" Type="http://schemas.openxmlformats.org/officeDocument/2006/relationships/hyperlink" Target="https://twitter.com/timesolizer" TargetMode="External"/><Relationship Id="rId2381" Type="http://schemas.openxmlformats.org/officeDocument/2006/relationships/hyperlink" Target="https://twitter.com/circuitoenlace" TargetMode="External"/><Relationship Id="rId3018" Type="http://schemas.openxmlformats.org/officeDocument/2006/relationships/hyperlink" Target="https://pbs.twimg.com/profile_banners/604532930/1483454680" TargetMode="External"/><Relationship Id="rId3432" Type="http://schemas.openxmlformats.org/officeDocument/2006/relationships/hyperlink" Target="https://pbs.twimg.com/profile_banners/830660473/1353335858" TargetMode="External"/><Relationship Id="rId353" Type="http://schemas.openxmlformats.org/officeDocument/2006/relationships/hyperlink" Target="https://t.co/1GYLz59ByQ" TargetMode="External"/><Relationship Id="rId2034" Type="http://schemas.openxmlformats.org/officeDocument/2006/relationships/hyperlink" Target="http://pbs.twimg.com/profile_images/787487364390137857/fALqX1vT_normal.jpg" TargetMode="External"/><Relationship Id="rId420" Type="http://schemas.openxmlformats.org/officeDocument/2006/relationships/hyperlink" Target="https://t.co/BE5JFzmnFU" TargetMode="External"/><Relationship Id="rId1050" Type="http://schemas.openxmlformats.org/officeDocument/2006/relationships/hyperlink" Target="https://t.co/osHogXJIyx" TargetMode="External"/><Relationship Id="rId2101" Type="http://schemas.openxmlformats.org/officeDocument/2006/relationships/hyperlink" Target="http://pbs.twimg.com/profile_images/2866574554/dbe8def3f2f05fe1062eee77a36a3647_normal.jpeg" TargetMode="External"/><Relationship Id="rId5257" Type="http://schemas.openxmlformats.org/officeDocument/2006/relationships/hyperlink" Target="http://pbs.twimg.com/profile_images/2539101789/IMG00035-20120824-1406_normal.jpg" TargetMode="External"/><Relationship Id="rId5671" Type="http://schemas.openxmlformats.org/officeDocument/2006/relationships/hyperlink" Target="https://twitter.com/shutterbugbabe" TargetMode="External"/><Relationship Id="rId1867" Type="http://schemas.openxmlformats.org/officeDocument/2006/relationships/hyperlink" Target="http://pbs.twimg.com/profile_images/635456287422193664/ELXKc7gm_normal.jpg" TargetMode="External"/><Relationship Id="rId2918" Type="http://schemas.openxmlformats.org/officeDocument/2006/relationships/hyperlink" Target="http://t.co/23YnagRlid" TargetMode="External"/><Relationship Id="rId4273" Type="http://schemas.openxmlformats.org/officeDocument/2006/relationships/hyperlink" Target="http://pbs.twimg.com/profile_background_images/702448811/126f929ddcf1a669d16f3d8634ec0e66.png" TargetMode="External"/><Relationship Id="rId5324" Type="http://schemas.openxmlformats.org/officeDocument/2006/relationships/hyperlink" Target="http://pbs.twimg.com/profile_images/822541888918089729/MawLKuOn_normal.jpg" TargetMode="External"/><Relationship Id="rId1934" Type="http://schemas.openxmlformats.org/officeDocument/2006/relationships/hyperlink" Target="http://pbs.twimg.com/profile_images/794262351012888589/pNo37wok_normal.jpg" TargetMode="External"/><Relationship Id="rId4340" Type="http://schemas.openxmlformats.org/officeDocument/2006/relationships/hyperlink" Target="http://abs.twimg.com/images/themes/theme1/bg.png" TargetMode="External"/><Relationship Id="rId6098" Type="http://schemas.openxmlformats.org/officeDocument/2006/relationships/hyperlink" Target="https://twitter.com/cryptnick80" TargetMode="External"/><Relationship Id="rId6165" Type="http://schemas.openxmlformats.org/officeDocument/2006/relationships/hyperlink" Target="https://twitter.com/kirtanrasadas" TargetMode="External"/><Relationship Id="rId3759" Type="http://schemas.openxmlformats.org/officeDocument/2006/relationships/hyperlink" Target="http://abs.twimg.com/images/themes/theme13/bg.gif" TargetMode="External"/><Relationship Id="rId5181" Type="http://schemas.openxmlformats.org/officeDocument/2006/relationships/hyperlink" Target="http://pbs.twimg.com/profile_images/822557097468555264/pWv4dlQy_normal.jpg" TargetMode="External"/><Relationship Id="rId6232" Type="http://schemas.openxmlformats.org/officeDocument/2006/relationships/hyperlink" Target="https://twitter.com/buddaimond" TargetMode="External"/><Relationship Id="rId2775" Type="http://schemas.openxmlformats.org/officeDocument/2006/relationships/hyperlink" Target="https://t.co/ayBYM1vTQo" TargetMode="External"/><Relationship Id="rId3826" Type="http://schemas.openxmlformats.org/officeDocument/2006/relationships/hyperlink" Target="http://abs.twimg.com/images/themes/theme1/bg.png" TargetMode="External"/><Relationship Id="rId747" Type="http://schemas.openxmlformats.org/officeDocument/2006/relationships/hyperlink" Target="http://pbs.twimg.com/profile_images/815938027063222272/em-vCgSV_normal.jpg" TargetMode="External"/><Relationship Id="rId1377" Type="http://schemas.openxmlformats.org/officeDocument/2006/relationships/hyperlink" Target="https://pbs.twimg.com/profile_banners/87818409/1486449646" TargetMode="External"/><Relationship Id="rId1791" Type="http://schemas.openxmlformats.org/officeDocument/2006/relationships/hyperlink" Target="http://pbs.twimg.com/profile_background_images/251616259/20110510_twitter.gif" TargetMode="External"/><Relationship Id="rId2428" Type="http://schemas.openxmlformats.org/officeDocument/2006/relationships/hyperlink" Target="https://twitter.com/independent" TargetMode="External"/><Relationship Id="rId2842" Type="http://schemas.openxmlformats.org/officeDocument/2006/relationships/hyperlink" Target="https://t.co/GRgfqQTlPz" TargetMode="External"/><Relationship Id="rId5998" Type="http://schemas.openxmlformats.org/officeDocument/2006/relationships/hyperlink" Target="https://twitter.com/kkkhulood" TargetMode="External"/><Relationship Id="rId83" Type="http://schemas.openxmlformats.org/officeDocument/2006/relationships/hyperlink" Target="https://pbs.twimg.com/profile_banners/2806154434/1412451797" TargetMode="External"/><Relationship Id="rId814" Type="http://schemas.openxmlformats.org/officeDocument/2006/relationships/hyperlink" Target="https://twitter.com/est1001" TargetMode="External"/><Relationship Id="rId1444" Type="http://schemas.openxmlformats.org/officeDocument/2006/relationships/hyperlink" Target="https://pbs.twimg.com/profile_banners/49948637/1474046082" TargetMode="External"/><Relationship Id="rId1511" Type="http://schemas.openxmlformats.org/officeDocument/2006/relationships/hyperlink" Target="http://abs.twimg.com/images/themes/theme12/bg.gif" TargetMode="External"/><Relationship Id="rId4667" Type="http://schemas.openxmlformats.org/officeDocument/2006/relationships/hyperlink" Target="http://pbs.twimg.com/profile_images/827906132911861761/hCgRX4l__normal.jpg" TargetMode="External"/><Relationship Id="rId5718" Type="http://schemas.openxmlformats.org/officeDocument/2006/relationships/hyperlink" Target="https://twitter.com/sara_ftwx3" TargetMode="External"/><Relationship Id="rId3269" Type="http://schemas.openxmlformats.org/officeDocument/2006/relationships/hyperlink" Target="https://pbs.twimg.com/profile_banners/3379353833/1437623302" TargetMode="External"/><Relationship Id="rId3683" Type="http://schemas.openxmlformats.org/officeDocument/2006/relationships/hyperlink" Target="http://abs.twimg.com/images/themes/theme1/bg.png" TargetMode="External"/><Relationship Id="rId2285" Type="http://schemas.openxmlformats.org/officeDocument/2006/relationships/hyperlink" Target="https://twitter.com/reinaldazo" TargetMode="External"/><Relationship Id="rId3336" Type="http://schemas.openxmlformats.org/officeDocument/2006/relationships/hyperlink" Target="https://pbs.twimg.com/profile_banners/2175330633/1486096686" TargetMode="External"/><Relationship Id="rId4734" Type="http://schemas.openxmlformats.org/officeDocument/2006/relationships/hyperlink" Target="http://pbs.twimg.com/profile_images/475673492260532224/f9VBDejT_normal.jpeg" TargetMode="External"/><Relationship Id="rId257" Type="http://schemas.openxmlformats.org/officeDocument/2006/relationships/hyperlink" Target="http://pbs.twimg.com/profile_images/505151639833960448/g1Ou8cm6_normal.jpeg" TargetMode="External"/><Relationship Id="rId3750" Type="http://schemas.openxmlformats.org/officeDocument/2006/relationships/hyperlink" Target="http://abs.twimg.com/images/themes/theme1/bg.png" TargetMode="External"/><Relationship Id="rId4801" Type="http://schemas.openxmlformats.org/officeDocument/2006/relationships/hyperlink" Target="http://pbs.twimg.com/profile_images/825485686799208449/i2ahFhyi_normal.jpg" TargetMode="External"/><Relationship Id="rId671" Type="http://schemas.openxmlformats.org/officeDocument/2006/relationships/hyperlink" Target="http://pbs.twimg.com/profile_images/720642862551928832/I58EQMCH_normal.jpg" TargetMode="External"/><Relationship Id="rId2352" Type="http://schemas.openxmlformats.org/officeDocument/2006/relationships/hyperlink" Target="https://twitter.com/_danparis" TargetMode="External"/><Relationship Id="rId3403" Type="http://schemas.openxmlformats.org/officeDocument/2006/relationships/hyperlink" Target="https://pbs.twimg.com/profile_banners/25275453/1409002252" TargetMode="External"/><Relationship Id="rId324" Type="http://schemas.openxmlformats.org/officeDocument/2006/relationships/hyperlink" Target="https://twitter.com/trumpnewsapp" TargetMode="External"/><Relationship Id="rId2005" Type="http://schemas.openxmlformats.org/officeDocument/2006/relationships/hyperlink" Target="http://pbs.twimg.com/profile_images/771570740818685952/OnoSDnvC_normal.jpg" TargetMode="External"/><Relationship Id="rId5575" Type="http://schemas.openxmlformats.org/officeDocument/2006/relationships/hyperlink" Target="https://twitter.com/elsavargasvar" TargetMode="External"/><Relationship Id="rId1021" Type="http://schemas.openxmlformats.org/officeDocument/2006/relationships/hyperlink" Target="https://t.co/U8FLVAINNm" TargetMode="External"/><Relationship Id="rId4177" Type="http://schemas.openxmlformats.org/officeDocument/2006/relationships/hyperlink" Target="http://pbs.twimg.com/profile_background_images/149855144/bk.jpeg" TargetMode="External"/><Relationship Id="rId4591" Type="http://schemas.openxmlformats.org/officeDocument/2006/relationships/hyperlink" Target="http://pbs.twimg.com/profile_images/798810755852222464/xQ2myoGG_normal.jpg" TargetMode="External"/><Relationship Id="rId5228" Type="http://schemas.openxmlformats.org/officeDocument/2006/relationships/hyperlink" Target="http://pbs.twimg.com/profile_images/823376551194529792/74PUX45m_normal.jpg" TargetMode="External"/><Relationship Id="rId5642" Type="http://schemas.openxmlformats.org/officeDocument/2006/relationships/hyperlink" Target="https://twitter.com/thepomom" TargetMode="External"/><Relationship Id="rId3193" Type="http://schemas.openxmlformats.org/officeDocument/2006/relationships/hyperlink" Target="https://pbs.twimg.com/profile_banners/966871074/1479837442" TargetMode="External"/><Relationship Id="rId4244" Type="http://schemas.openxmlformats.org/officeDocument/2006/relationships/hyperlink" Target="http://abs.twimg.com/images/themes/theme14/bg.gif" TargetMode="External"/><Relationship Id="rId1838" Type="http://schemas.openxmlformats.org/officeDocument/2006/relationships/hyperlink" Target="http://pbs.twimg.com/profile_images/1189622627/twitter_normal.jpg" TargetMode="External"/><Relationship Id="rId3260" Type="http://schemas.openxmlformats.org/officeDocument/2006/relationships/hyperlink" Target="https://pbs.twimg.com/profile_banners/204067168/1485635397" TargetMode="External"/><Relationship Id="rId4311" Type="http://schemas.openxmlformats.org/officeDocument/2006/relationships/hyperlink" Target="http://abs.twimg.com/images/themes/theme1/bg.png" TargetMode="External"/><Relationship Id="rId181" Type="http://schemas.openxmlformats.org/officeDocument/2006/relationships/hyperlink" Target="http://pbs.twimg.com/profile_images/596294566887694336/xw9LwV1H_normal.jpg" TargetMode="External"/><Relationship Id="rId1905" Type="http://schemas.openxmlformats.org/officeDocument/2006/relationships/hyperlink" Target="http://pbs.twimg.com/profile_images/817429559788244992/5Ky-Djja_normal.jpg" TargetMode="External"/><Relationship Id="rId6069" Type="http://schemas.openxmlformats.org/officeDocument/2006/relationships/hyperlink" Target="https://twitter.com/realjack" TargetMode="External"/><Relationship Id="rId5085" Type="http://schemas.openxmlformats.org/officeDocument/2006/relationships/hyperlink" Target="http://pbs.twimg.com/profile_images/810907352668860416/rpMa-4QW_normal.jpg" TargetMode="External"/><Relationship Id="rId998" Type="http://schemas.openxmlformats.org/officeDocument/2006/relationships/hyperlink" Target="http://t.co/ODIbQQR7g9" TargetMode="External"/><Relationship Id="rId2679" Type="http://schemas.openxmlformats.org/officeDocument/2006/relationships/hyperlink" Target="https://t.co/vQ73ZZLmP2" TargetMode="External"/><Relationship Id="rId6136" Type="http://schemas.openxmlformats.org/officeDocument/2006/relationships/hyperlink" Target="https://twitter.com/mwchin" TargetMode="External"/><Relationship Id="rId1695" Type="http://schemas.openxmlformats.org/officeDocument/2006/relationships/hyperlink" Target="http://abs.twimg.com/images/themes/theme14/bg.gif" TargetMode="External"/><Relationship Id="rId2746" Type="http://schemas.openxmlformats.org/officeDocument/2006/relationships/hyperlink" Target="http://t.co/WpWRjbyP6l" TargetMode="External"/><Relationship Id="rId5152" Type="http://schemas.openxmlformats.org/officeDocument/2006/relationships/hyperlink" Target="http://pbs.twimg.com/profile_images/755299463497785344/Hy-WRWs7_normal.jpg" TargetMode="External"/><Relationship Id="rId6203" Type="http://schemas.openxmlformats.org/officeDocument/2006/relationships/hyperlink" Target="https://twitter.com/cmegrateful" TargetMode="External"/><Relationship Id="rId718" Type="http://schemas.openxmlformats.org/officeDocument/2006/relationships/hyperlink" Target="http://pbs.twimg.com/profile_images/714804098890133504/cUO4gD1A_normal.jpg" TargetMode="External"/><Relationship Id="rId1348" Type="http://schemas.openxmlformats.org/officeDocument/2006/relationships/hyperlink" Target="https://pbs.twimg.com/profile_banners/2957071156/1460739790" TargetMode="External"/><Relationship Id="rId1762" Type="http://schemas.openxmlformats.org/officeDocument/2006/relationships/hyperlink" Target="http://abs.twimg.com/images/themes/theme9/bg.gif" TargetMode="External"/><Relationship Id="rId1415" Type="http://schemas.openxmlformats.org/officeDocument/2006/relationships/hyperlink" Target="https://pbs.twimg.com/profile_banners/33221250/1471574698" TargetMode="External"/><Relationship Id="rId2813" Type="http://schemas.openxmlformats.org/officeDocument/2006/relationships/hyperlink" Target="https://t.co/hjPolXaozL" TargetMode="External"/><Relationship Id="rId5969" Type="http://schemas.openxmlformats.org/officeDocument/2006/relationships/hyperlink" Target="https://twitter.com/gerbear234" TargetMode="External"/><Relationship Id="rId54" Type="http://schemas.openxmlformats.org/officeDocument/2006/relationships/hyperlink" Target="https://pbs.twimg.com/profile_banners/288890983/1447616794" TargetMode="External"/><Relationship Id="rId4985" Type="http://schemas.openxmlformats.org/officeDocument/2006/relationships/hyperlink" Target="http://pbs.twimg.com/profile_images/416259946720681984/Z5cKHX44_normal.jpeg" TargetMode="External"/><Relationship Id="rId2189" Type="http://schemas.openxmlformats.org/officeDocument/2006/relationships/hyperlink" Target="https://twitter.com/motherjones" TargetMode="External"/><Relationship Id="rId3587" Type="http://schemas.openxmlformats.org/officeDocument/2006/relationships/hyperlink" Target="https://pbs.twimg.com/profile_banners/20980716/1433056288" TargetMode="External"/><Relationship Id="rId4638" Type="http://schemas.openxmlformats.org/officeDocument/2006/relationships/hyperlink" Target="http://pbs.twimg.com/profile_images/809394658237358080/KRQVSdzD_normal.jpg" TargetMode="External"/><Relationship Id="rId6060" Type="http://schemas.openxmlformats.org/officeDocument/2006/relationships/hyperlink" Target="https://twitter.com/es_3" TargetMode="External"/><Relationship Id="rId3654" Type="http://schemas.openxmlformats.org/officeDocument/2006/relationships/hyperlink" Target="http://abs.twimg.com/images/themes/theme1/bg.png" TargetMode="External"/><Relationship Id="rId4705" Type="http://schemas.openxmlformats.org/officeDocument/2006/relationships/hyperlink" Target="http://pbs.twimg.com/profile_images/824814131924439041/bNfnufqd_normal.jpg" TargetMode="External"/><Relationship Id="rId575" Type="http://schemas.openxmlformats.org/officeDocument/2006/relationships/hyperlink" Target="http://abs.twimg.com/images/themes/theme9/bg.gif" TargetMode="External"/><Relationship Id="rId2256" Type="http://schemas.openxmlformats.org/officeDocument/2006/relationships/hyperlink" Target="https://twitter.com/galueanalitica" TargetMode="External"/><Relationship Id="rId2670" Type="http://schemas.openxmlformats.org/officeDocument/2006/relationships/hyperlink" Target="https://t.co/7rAztkuvIf" TargetMode="External"/><Relationship Id="rId3307" Type="http://schemas.openxmlformats.org/officeDocument/2006/relationships/hyperlink" Target="https://pbs.twimg.com/profile_banners/771538069723885573/1473713343" TargetMode="External"/><Relationship Id="rId3721" Type="http://schemas.openxmlformats.org/officeDocument/2006/relationships/hyperlink" Target="http://pbs.twimg.com/profile_background_images/754397568/e9d68bea6b0a3e025fcdb65912113557.jpeg" TargetMode="External"/><Relationship Id="rId228" Type="http://schemas.openxmlformats.org/officeDocument/2006/relationships/hyperlink" Target="http://pbs.twimg.com/profile_images/794181132111769601/WNIpZ-Vd_normal.jpg" TargetMode="External"/><Relationship Id="rId642" Type="http://schemas.openxmlformats.org/officeDocument/2006/relationships/hyperlink" Target="http://abs.twimg.com/images/themes/theme18/bg.gif" TargetMode="External"/><Relationship Id="rId1272" Type="http://schemas.openxmlformats.org/officeDocument/2006/relationships/hyperlink" Target="https://pbs.twimg.com/profile_banners/1725366001/1475948179" TargetMode="External"/><Relationship Id="rId2323" Type="http://schemas.openxmlformats.org/officeDocument/2006/relationships/hyperlink" Target="https://twitter.com/rhreid" TargetMode="External"/><Relationship Id="rId5479" Type="http://schemas.openxmlformats.org/officeDocument/2006/relationships/hyperlink" Target="https://twitter.com/staystreet__" TargetMode="External"/><Relationship Id="rId5893" Type="http://schemas.openxmlformats.org/officeDocument/2006/relationships/hyperlink" Target="https://twitter.com/calminthecut" TargetMode="External"/><Relationship Id="rId4495" Type="http://schemas.openxmlformats.org/officeDocument/2006/relationships/hyperlink" Target="http://pbs.twimg.com/profile_images/816744684156502027/nrOQXVlL_normal.jpg" TargetMode="External"/><Relationship Id="rId5546" Type="http://schemas.openxmlformats.org/officeDocument/2006/relationships/hyperlink" Target="https://twitter.com/jim_cressman" TargetMode="External"/><Relationship Id="rId3097" Type="http://schemas.openxmlformats.org/officeDocument/2006/relationships/hyperlink" Target="https://pbs.twimg.com/profile_banners/190874097/1480597589" TargetMode="External"/><Relationship Id="rId4148" Type="http://schemas.openxmlformats.org/officeDocument/2006/relationships/hyperlink" Target="http://pbs.twimg.com/profile_background_images/378800000065629878/29acd7b0bbfaa14621d63d8ad70d7326.jpeg" TargetMode="External"/><Relationship Id="rId5960" Type="http://schemas.openxmlformats.org/officeDocument/2006/relationships/hyperlink" Target="https://twitter.com/nicole79214925" TargetMode="External"/><Relationship Id="rId3164" Type="http://schemas.openxmlformats.org/officeDocument/2006/relationships/hyperlink" Target="https://pbs.twimg.com/profile_banners/14526877/1431639878" TargetMode="External"/><Relationship Id="rId4562" Type="http://schemas.openxmlformats.org/officeDocument/2006/relationships/hyperlink" Target="http://pbs.twimg.com/profile_images/3400831455/07ca5d6c0475dd6e2396f33d25aed108_normal.jpeg" TargetMode="External"/><Relationship Id="rId5613" Type="http://schemas.openxmlformats.org/officeDocument/2006/relationships/hyperlink" Target="https://twitter.com/tomwalkom" TargetMode="External"/><Relationship Id="rId1809" Type="http://schemas.openxmlformats.org/officeDocument/2006/relationships/hyperlink" Target="http://pbs.twimg.com/profile_images/740873432380887041/ncKtdKL2_normal.jpg" TargetMode="External"/><Relationship Id="rId4215" Type="http://schemas.openxmlformats.org/officeDocument/2006/relationships/hyperlink" Target="http://abs.twimg.com/images/themes/theme1/bg.png" TargetMode="External"/><Relationship Id="rId2180" Type="http://schemas.openxmlformats.org/officeDocument/2006/relationships/hyperlink" Target="http://pbs.twimg.com/profile_images/573223304498044929/ThC0chV9_normal.jpeg" TargetMode="External"/><Relationship Id="rId3231" Type="http://schemas.openxmlformats.org/officeDocument/2006/relationships/hyperlink" Target="https://pbs.twimg.com/profile_banners/3029687733/1474540739" TargetMode="External"/><Relationship Id="rId152" Type="http://schemas.openxmlformats.org/officeDocument/2006/relationships/hyperlink" Target="http://abs.twimg.com/images/themes/theme14/bg.gif" TargetMode="External"/><Relationship Id="rId2997" Type="http://schemas.openxmlformats.org/officeDocument/2006/relationships/hyperlink" Target="https://pbs.twimg.com/profile_banners/173083139/1482869711" TargetMode="External"/><Relationship Id="rId969" Type="http://schemas.openxmlformats.org/officeDocument/2006/relationships/hyperlink" Target="https://t.co/xatNFd7jWJ" TargetMode="External"/><Relationship Id="rId1599" Type="http://schemas.openxmlformats.org/officeDocument/2006/relationships/hyperlink" Target="http://abs.twimg.com/images/themes/theme15/bg.png" TargetMode="External"/><Relationship Id="rId5056" Type="http://schemas.openxmlformats.org/officeDocument/2006/relationships/hyperlink" Target="http://pbs.twimg.com/profile_images/779050044758646784/bFCTegQs_normal.jpg" TargetMode="External"/><Relationship Id="rId5470" Type="http://schemas.openxmlformats.org/officeDocument/2006/relationships/hyperlink" Target="https://twitter.com/sandrajpastore2" TargetMode="External"/><Relationship Id="rId6107" Type="http://schemas.openxmlformats.org/officeDocument/2006/relationships/hyperlink" Target="https://twitter.com/retwenglish" TargetMode="External"/><Relationship Id="rId4072" Type="http://schemas.openxmlformats.org/officeDocument/2006/relationships/hyperlink" Target="http://abs.twimg.com/images/themes/theme16/bg.gif" TargetMode="External"/><Relationship Id="rId5123" Type="http://schemas.openxmlformats.org/officeDocument/2006/relationships/hyperlink" Target="http://pbs.twimg.com/profile_images/829451750016839685/gciQN6Rf_normal.jpg" TargetMode="External"/><Relationship Id="rId1666" Type="http://schemas.openxmlformats.org/officeDocument/2006/relationships/hyperlink" Target="http://abs.twimg.com/images/themes/theme1/bg.png" TargetMode="External"/><Relationship Id="rId2717" Type="http://schemas.openxmlformats.org/officeDocument/2006/relationships/hyperlink" Target="https://t.co/F96DoHy6x8" TargetMode="External"/><Relationship Id="rId1319" Type="http://schemas.openxmlformats.org/officeDocument/2006/relationships/hyperlink" Target="https://pbs.twimg.com/profile_banners/49698134/1483917188" TargetMode="External"/><Relationship Id="rId1733" Type="http://schemas.openxmlformats.org/officeDocument/2006/relationships/hyperlink" Target="http://abs.twimg.com/images/themes/theme1/bg.png" TargetMode="External"/><Relationship Id="rId4889" Type="http://schemas.openxmlformats.org/officeDocument/2006/relationships/hyperlink" Target="http://pbs.twimg.com/profile_images/826408083266023429/9MOjdRdp_normal.jpg" TargetMode="External"/><Relationship Id="rId25" Type="http://schemas.openxmlformats.org/officeDocument/2006/relationships/hyperlink" Target="http://t.co/Up99ePf5f5" TargetMode="External"/><Relationship Id="rId1800" Type="http://schemas.openxmlformats.org/officeDocument/2006/relationships/hyperlink" Target="http://abs.twimg.com/images/themes/theme4/bg.gif" TargetMode="External"/><Relationship Id="rId4956" Type="http://schemas.openxmlformats.org/officeDocument/2006/relationships/hyperlink" Target="http://pbs.twimg.com/profile_images/773223498533728256/T2-KMKr0_normal.jpg" TargetMode="External"/><Relationship Id="rId3558" Type="http://schemas.openxmlformats.org/officeDocument/2006/relationships/hyperlink" Target="https://pbs.twimg.com/profile_banners/546252285/1442415239" TargetMode="External"/><Relationship Id="rId3972" Type="http://schemas.openxmlformats.org/officeDocument/2006/relationships/hyperlink" Target="http://abs.twimg.com/images/themes/theme1/bg.png" TargetMode="External"/><Relationship Id="rId4609" Type="http://schemas.openxmlformats.org/officeDocument/2006/relationships/hyperlink" Target="http://pbs.twimg.com/profile_images/3689335053/bbfc62d725bd4d2f978e128482868a59_normal.jpeg" TargetMode="External"/><Relationship Id="rId479" Type="http://schemas.openxmlformats.org/officeDocument/2006/relationships/hyperlink" Target="https://pbs.twimg.com/profile_banners/126364026/1486268959" TargetMode="External"/><Relationship Id="rId893" Type="http://schemas.openxmlformats.org/officeDocument/2006/relationships/hyperlink" Target="https://twitter.com/inxsys" TargetMode="External"/><Relationship Id="rId2574" Type="http://schemas.openxmlformats.org/officeDocument/2006/relationships/hyperlink" Target="https://t.co/mu1P8Lk9uX&#8230;" TargetMode="External"/><Relationship Id="rId3625" Type="http://schemas.openxmlformats.org/officeDocument/2006/relationships/hyperlink" Target="https://pbs.twimg.com/profile_banners/18389626/1373134090" TargetMode="External"/><Relationship Id="rId6031" Type="http://schemas.openxmlformats.org/officeDocument/2006/relationships/hyperlink" Target="https://twitter.com/bigtime1957" TargetMode="External"/><Relationship Id="rId546" Type="http://schemas.openxmlformats.org/officeDocument/2006/relationships/hyperlink" Target="http://pbs.twimg.com/profile_background_images/378800000059519727/82bd8de20de597731d3739c648532015.jpeg" TargetMode="External"/><Relationship Id="rId1176" Type="http://schemas.openxmlformats.org/officeDocument/2006/relationships/hyperlink" Target="https://pbs.twimg.com/profile_banners/380285402/1398278678" TargetMode="External"/><Relationship Id="rId2227" Type="http://schemas.openxmlformats.org/officeDocument/2006/relationships/hyperlink" Target="https://twitter.com/abdullahzone" TargetMode="External"/><Relationship Id="rId960" Type="http://schemas.openxmlformats.org/officeDocument/2006/relationships/hyperlink" Target="https://twitter.com/wavesofeuphoria" TargetMode="External"/><Relationship Id="rId1243" Type="http://schemas.openxmlformats.org/officeDocument/2006/relationships/hyperlink" Target="https://pbs.twimg.com/profile_banners/1157194328/1484747235" TargetMode="External"/><Relationship Id="rId1590" Type="http://schemas.openxmlformats.org/officeDocument/2006/relationships/hyperlink" Target="http://abs.twimg.com/images/themes/theme9/bg.gif" TargetMode="External"/><Relationship Id="rId2641" Type="http://schemas.openxmlformats.org/officeDocument/2006/relationships/hyperlink" Target="https://t.co/JR4QwueJRh" TargetMode="External"/><Relationship Id="rId4399" Type="http://schemas.openxmlformats.org/officeDocument/2006/relationships/hyperlink" Target="http://abs.twimg.com/images/themes/theme1/bg.png" TargetMode="External"/><Relationship Id="rId5797" Type="http://schemas.openxmlformats.org/officeDocument/2006/relationships/hyperlink" Target="https://twitter.com/andrewchengca" TargetMode="External"/><Relationship Id="rId613" Type="http://schemas.openxmlformats.org/officeDocument/2006/relationships/hyperlink" Target="http://abs.twimg.com/images/themes/theme1/bg.png" TargetMode="External"/><Relationship Id="rId5864" Type="http://schemas.openxmlformats.org/officeDocument/2006/relationships/hyperlink" Target="https://twitter.com/emilyseldman" TargetMode="External"/><Relationship Id="rId1310" Type="http://schemas.openxmlformats.org/officeDocument/2006/relationships/hyperlink" Target="https://pbs.twimg.com/profile_banners/385742803/1482717022" TargetMode="External"/><Relationship Id="rId4466" Type="http://schemas.openxmlformats.org/officeDocument/2006/relationships/hyperlink" Target="http://pbs.twimg.com/profile_images/807690346964652034/gePyOfdq_normal.jpg" TargetMode="External"/><Relationship Id="rId4880" Type="http://schemas.openxmlformats.org/officeDocument/2006/relationships/hyperlink" Target="http://pbs.twimg.com/profile_images/794116084408393728/Iht-J6Zp_normal.jpg" TargetMode="External"/><Relationship Id="rId5517" Type="http://schemas.openxmlformats.org/officeDocument/2006/relationships/hyperlink" Target="https://twitter.com/atm464" TargetMode="External"/><Relationship Id="rId5931" Type="http://schemas.openxmlformats.org/officeDocument/2006/relationships/hyperlink" Target="https://twitter.com/dondonjean" TargetMode="External"/><Relationship Id="rId3068" Type="http://schemas.openxmlformats.org/officeDocument/2006/relationships/hyperlink" Target="https://pbs.twimg.com/profile_banners/95473197/1483279940" TargetMode="External"/><Relationship Id="rId3482" Type="http://schemas.openxmlformats.org/officeDocument/2006/relationships/hyperlink" Target="https://pbs.twimg.com/profile_banners/3238535898/1471412195" TargetMode="External"/><Relationship Id="rId4119" Type="http://schemas.openxmlformats.org/officeDocument/2006/relationships/hyperlink" Target="http://abs.twimg.com/images/themes/theme6/bg.gif" TargetMode="External"/><Relationship Id="rId4533" Type="http://schemas.openxmlformats.org/officeDocument/2006/relationships/hyperlink" Target="http://pbs.twimg.com/profile_images/667463980143747072/5JaleG7G_normal.jpg" TargetMode="External"/><Relationship Id="rId2084" Type="http://schemas.openxmlformats.org/officeDocument/2006/relationships/hyperlink" Target="http://pbs.twimg.com/profile_images/827377453936963585/R-oiHdEW_normal.jpg" TargetMode="External"/><Relationship Id="rId3135" Type="http://schemas.openxmlformats.org/officeDocument/2006/relationships/hyperlink" Target="https://pbs.twimg.com/profile_banners/375118163/1445689226" TargetMode="External"/><Relationship Id="rId4600" Type="http://schemas.openxmlformats.org/officeDocument/2006/relationships/hyperlink" Target="http://pbs.twimg.com/profile_images/827387085262712834/_pV3wmS4_normal.jpg" TargetMode="External"/><Relationship Id="rId470" Type="http://schemas.openxmlformats.org/officeDocument/2006/relationships/hyperlink" Target="https://pbs.twimg.com/profile_banners/17201688/1378121660" TargetMode="External"/><Relationship Id="rId2151" Type="http://schemas.openxmlformats.org/officeDocument/2006/relationships/hyperlink" Target="http://pbs.twimg.com/profile_images/720310495253815296/48viyxMH_normal.jpg" TargetMode="External"/><Relationship Id="rId3202" Type="http://schemas.openxmlformats.org/officeDocument/2006/relationships/hyperlink" Target="https://pbs.twimg.com/profile_banners/601298466/1470351640" TargetMode="External"/><Relationship Id="rId123" Type="http://schemas.openxmlformats.org/officeDocument/2006/relationships/hyperlink" Target="http://abs.twimg.com/images/themes/theme1/bg.png" TargetMode="External"/><Relationship Id="rId5374" Type="http://schemas.openxmlformats.org/officeDocument/2006/relationships/hyperlink" Target="https://twitter.com/yelidiaz" TargetMode="External"/><Relationship Id="rId2968" Type="http://schemas.openxmlformats.org/officeDocument/2006/relationships/hyperlink" Target="https://pbs.twimg.com/profile_banners/250266762/1400156378" TargetMode="External"/><Relationship Id="rId5027" Type="http://schemas.openxmlformats.org/officeDocument/2006/relationships/hyperlink" Target="http://pbs.twimg.com/profile_images/775512542936375296/8IWEKgIs_normal.jpg" TargetMode="External"/><Relationship Id="rId1984" Type="http://schemas.openxmlformats.org/officeDocument/2006/relationships/hyperlink" Target="http://pbs.twimg.com/profile_images/668727598197768193/XwMZ8SHP_normal.png" TargetMode="External"/><Relationship Id="rId4390" Type="http://schemas.openxmlformats.org/officeDocument/2006/relationships/hyperlink" Target="http://abs.twimg.com/images/themes/theme1/bg.png" TargetMode="External"/><Relationship Id="rId5441" Type="http://schemas.openxmlformats.org/officeDocument/2006/relationships/hyperlink" Target="https://twitter.com/dienudel09" TargetMode="External"/><Relationship Id="rId1637" Type="http://schemas.openxmlformats.org/officeDocument/2006/relationships/hyperlink" Target="http://abs.twimg.com/images/themes/theme1/bg.png" TargetMode="External"/><Relationship Id="rId4043" Type="http://schemas.openxmlformats.org/officeDocument/2006/relationships/hyperlink" Target="http://abs.twimg.com/images/themes/theme1/bg.png" TargetMode="External"/><Relationship Id="rId1704" Type="http://schemas.openxmlformats.org/officeDocument/2006/relationships/hyperlink" Target="http://abs.twimg.com/images/themes/theme4/bg.gif" TargetMode="External"/><Relationship Id="rId4110" Type="http://schemas.openxmlformats.org/officeDocument/2006/relationships/hyperlink" Target="http://abs.twimg.com/images/themes/theme1/bg.png" TargetMode="External"/><Relationship Id="rId797" Type="http://schemas.openxmlformats.org/officeDocument/2006/relationships/hyperlink" Target="http://abs.twimg.com/sticky/default_profile_images/default_profile_4_normal.png" TargetMode="External"/><Relationship Id="rId2478" Type="http://schemas.openxmlformats.org/officeDocument/2006/relationships/hyperlink" Target="https://twitter.com/mencodes" TargetMode="External"/><Relationship Id="rId3876" Type="http://schemas.openxmlformats.org/officeDocument/2006/relationships/hyperlink" Target="http://pbs.twimg.com/profile_background_images/378800000147960142/N4x9zdFY.jpeg" TargetMode="External"/><Relationship Id="rId4927" Type="http://schemas.openxmlformats.org/officeDocument/2006/relationships/hyperlink" Target="http://pbs.twimg.com/profile_images/823332154562187265/G9LlXVrf_normal.jpg" TargetMode="External"/><Relationship Id="rId2892" Type="http://schemas.openxmlformats.org/officeDocument/2006/relationships/hyperlink" Target="https://t.co/DP1qtnImYR" TargetMode="External"/><Relationship Id="rId3529" Type="http://schemas.openxmlformats.org/officeDocument/2006/relationships/hyperlink" Target="https://pbs.twimg.com/profile_banners/12753892/1367074516" TargetMode="External"/><Relationship Id="rId3943" Type="http://schemas.openxmlformats.org/officeDocument/2006/relationships/hyperlink" Target="http://pbs.twimg.com/profile_background_images/188190175/young-money-mo-nique-show-1.jpg" TargetMode="External"/><Relationship Id="rId6002" Type="http://schemas.openxmlformats.org/officeDocument/2006/relationships/hyperlink" Target="https://twitter.com/guardian_elite" TargetMode="External"/><Relationship Id="rId864" Type="http://schemas.openxmlformats.org/officeDocument/2006/relationships/hyperlink" Target="https://twitter.com/rotepille" TargetMode="External"/><Relationship Id="rId1494" Type="http://schemas.openxmlformats.org/officeDocument/2006/relationships/hyperlink" Target="http://abs.twimg.com/images/themes/theme1/bg.png" TargetMode="External"/><Relationship Id="rId2545" Type="http://schemas.openxmlformats.org/officeDocument/2006/relationships/hyperlink" Target="https://twitter.com/jdl1185" TargetMode="External"/><Relationship Id="rId517" Type="http://schemas.openxmlformats.org/officeDocument/2006/relationships/hyperlink" Target="https://pbs.twimg.com/profile_banners/477868876/1485050609" TargetMode="External"/><Relationship Id="rId931" Type="http://schemas.openxmlformats.org/officeDocument/2006/relationships/hyperlink" Target="https://twitter.com/heyyybonita" TargetMode="External"/><Relationship Id="rId1147" Type="http://schemas.openxmlformats.org/officeDocument/2006/relationships/hyperlink" Target="https://pbs.twimg.com/profile_banners/235192626/1465988060" TargetMode="External"/><Relationship Id="rId1561" Type="http://schemas.openxmlformats.org/officeDocument/2006/relationships/hyperlink" Target="http://abs.twimg.com/images/themes/theme5/bg.gif" TargetMode="External"/><Relationship Id="rId2612" Type="http://schemas.openxmlformats.org/officeDocument/2006/relationships/hyperlink" Target="https://t.co/Q4k7TyRPRG" TargetMode="External"/><Relationship Id="rId5768" Type="http://schemas.openxmlformats.org/officeDocument/2006/relationships/hyperlink" Target="https://twitter.com/breezy_steez" TargetMode="External"/><Relationship Id="rId1214" Type="http://schemas.openxmlformats.org/officeDocument/2006/relationships/hyperlink" Target="https://pbs.twimg.com/profile_banners/418423880/1486507620" TargetMode="External"/><Relationship Id="rId4784" Type="http://schemas.openxmlformats.org/officeDocument/2006/relationships/hyperlink" Target="http://pbs.twimg.com/profile_images/462340828707291136/D0Y_Dpqf_normal.png" TargetMode="External"/><Relationship Id="rId5835" Type="http://schemas.openxmlformats.org/officeDocument/2006/relationships/hyperlink" Target="https://twitter.com/jfitzgaynard" TargetMode="External"/><Relationship Id="rId3386" Type="http://schemas.openxmlformats.org/officeDocument/2006/relationships/hyperlink" Target="https://pbs.twimg.com/profile_banners/258711651/1486160176" TargetMode="External"/><Relationship Id="rId4437" Type="http://schemas.openxmlformats.org/officeDocument/2006/relationships/hyperlink" Target="http://pbs.twimg.com/profile_images/828951135788621825/sWKaak3I_normal.jpg" TargetMode="External"/><Relationship Id="rId3039" Type="http://schemas.openxmlformats.org/officeDocument/2006/relationships/hyperlink" Target="https://pbs.twimg.com/profile_banners/24824884/1484114982" TargetMode="External"/><Relationship Id="rId3453" Type="http://schemas.openxmlformats.org/officeDocument/2006/relationships/hyperlink" Target="https://pbs.twimg.com/profile_banners/4570148854/1476593194" TargetMode="External"/><Relationship Id="rId4851" Type="http://schemas.openxmlformats.org/officeDocument/2006/relationships/hyperlink" Target="http://pbs.twimg.com/profile_images/617738860857061376/75F3HUoe_normal.png" TargetMode="External"/><Relationship Id="rId5902" Type="http://schemas.openxmlformats.org/officeDocument/2006/relationships/hyperlink" Target="https://twitter.com/monapawar3" TargetMode="External"/><Relationship Id="rId374" Type="http://schemas.openxmlformats.org/officeDocument/2006/relationships/hyperlink" Target="http://t.co/qILwgBRnVN" TargetMode="External"/><Relationship Id="rId2055" Type="http://schemas.openxmlformats.org/officeDocument/2006/relationships/hyperlink" Target="http://pbs.twimg.com/profile_images/734179344004833281/0e-4muOI_normal.jpg" TargetMode="External"/><Relationship Id="rId3106" Type="http://schemas.openxmlformats.org/officeDocument/2006/relationships/hyperlink" Target="https://pbs.twimg.com/profile_banners/76355393/1486602883" TargetMode="External"/><Relationship Id="rId4504" Type="http://schemas.openxmlformats.org/officeDocument/2006/relationships/hyperlink" Target="http://pbs.twimg.com/profile_images/800654216977006592/JjgtXSzl_normal.jpg" TargetMode="External"/><Relationship Id="rId3520" Type="http://schemas.openxmlformats.org/officeDocument/2006/relationships/hyperlink" Target="https://pbs.twimg.com/profile_banners/2562541880/1486719384" TargetMode="External"/><Relationship Id="rId441" Type="http://schemas.openxmlformats.org/officeDocument/2006/relationships/hyperlink" Target="https://pbs.twimg.com/profile_banners/15115280/1483078113" TargetMode="External"/><Relationship Id="rId1071" Type="http://schemas.openxmlformats.org/officeDocument/2006/relationships/hyperlink" Target="https://t.co/x3uE5Y6Gpn" TargetMode="External"/><Relationship Id="rId2122" Type="http://schemas.openxmlformats.org/officeDocument/2006/relationships/hyperlink" Target="http://pbs.twimg.com/profile_images/780956890679226369/3MK2mE3o_normal.jpg" TargetMode="External"/><Relationship Id="rId5278" Type="http://schemas.openxmlformats.org/officeDocument/2006/relationships/hyperlink" Target="http://pbs.twimg.com/profile_images/688691953224011776/QgmbJx9T_normal.jpg" TargetMode="External"/><Relationship Id="rId5692" Type="http://schemas.openxmlformats.org/officeDocument/2006/relationships/hyperlink" Target="https://twitter.com/ivanarecount" TargetMode="External"/><Relationship Id="rId1888" Type="http://schemas.openxmlformats.org/officeDocument/2006/relationships/hyperlink" Target="http://pbs.twimg.com/profile_images/827560345753444352/FuUF77RJ_normal.jpg" TargetMode="External"/><Relationship Id="rId2939" Type="http://schemas.openxmlformats.org/officeDocument/2006/relationships/hyperlink" Target="https://t.co/L9hTfRdhRb" TargetMode="External"/><Relationship Id="rId4294" Type="http://schemas.openxmlformats.org/officeDocument/2006/relationships/hyperlink" Target="http://abs.twimg.com/images/themes/theme1/bg.png" TargetMode="External"/><Relationship Id="rId5345" Type="http://schemas.openxmlformats.org/officeDocument/2006/relationships/hyperlink" Target="https://twitter.com/rotatinghead" TargetMode="External"/><Relationship Id="rId4361" Type="http://schemas.openxmlformats.org/officeDocument/2006/relationships/hyperlink" Target="http://abs.twimg.com/images/themes/theme1/bg.png" TargetMode="External"/><Relationship Id="rId5412" Type="http://schemas.openxmlformats.org/officeDocument/2006/relationships/hyperlink" Target="https://twitter.com/peoplestarworld" TargetMode="External"/><Relationship Id="rId1955" Type="http://schemas.openxmlformats.org/officeDocument/2006/relationships/hyperlink" Target="http://pbs.twimg.com/profile_images/823898354136522752/YeY7SfE7_normal.jpg" TargetMode="External"/><Relationship Id="rId4014" Type="http://schemas.openxmlformats.org/officeDocument/2006/relationships/hyperlink" Target="http://pbs.twimg.com/profile_background_images/748303308/881c7dbedf87839fa531304928038d11.jpeg" TargetMode="External"/><Relationship Id="rId1608" Type="http://schemas.openxmlformats.org/officeDocument/2006/relationships/hyperlink" Target="http://pbs.twimg.com/profile_background_images/169110388/work.3765360.2.flat_550x550_075_f.paris-metro-sign-in-black-and-white.jpg" TargetMode="External"/><Relationship Id="rId3030" Type="http://schemas.openxmlformats.org/officeDocument/2006/relationships/hyperlink" Target="https://pbs.twimg.com/profile_banners/254026672/1398200236" TargetMode="External"/><Relationship Id="rId6186" Type="http://schemas.openxmlformats.org/officeDocument/2006/relationships/hyperlink" Target="https://twitter.com/marc_normandin" TargetMode="External"/><Relationship Id="rId2796" Type="http://schemas.openxmlformats.org/officeDocument/2006/relationships/hyperlink" Target="https://t.co/ytrosw43t9" TargetMode="External"/><Relationship Id="rId3847" Type="http://schemas.openxmlformats.org/officeDocument/2006/relationships/hyperlink" Target="http://pbs.twimg.com/profile_background_images/553237955/bg-purple.png" TargetMode="External"/><Relationship Id="rId768" Type="http://schemas.openxmlformats.org/officeDocument/2006/relationships/hyperlink" Target="http://pbs.twimg.com/profile_images/705022860809469952/7xoix1iK_normal.jpg" TargetMode="External"/><Relationship Id="rId1398" Type="http://schemas.openxmlformats.org/officeDocument/2006/relationships/hyperlink" Target="https://pbs.twimg.com/profile_banners/12590522/1474766715" TargetMode="External"/><Relationship Id="rId2449" Type="http://schemas.openxmlformats.org/officeDocument/2006/relationships/hyperlink" Target="https://twitter.com/leafy_is_drugz" TargetMode="External"/><Relationship Id="rId2863" Type="http://schemas.openxmlformats.org/officeDocument/2006/relationships/hyperlink" Target="https://t.co/acqAKgT03P" TargetMode="External"/><Relationship Id="rId3914" Type="http://schemas.openxmlformats.org/officeDocument/2006/relationships/hyperlink" Target="http://abs.twimg.com/images/themes/theme4/bg.gif" TargetMode="External"/><Relationship Id="rId835" Type="http://schemas.openxmlformats.org/officeDocument/2006/relationships/hyperlink" Target="https://twitter.com/palmerreport" TargetMode="External"/><Relationship Id="rId1465" Type="http://schemas.openxmlformats.org/officeDocument/2006/relationships/hyperlink" Target="http://abs.twimg.com/images/themes/theme1/bg.png" TargetMode="External"/><Relationship Id="rId2516" Type="http://schemas.openxmlformats.org/officeDocument/2006/relationships/hyperlink" Target="https://twitter.com/20steele20" TargetMode="External"/><Relationship Id="rId1118" Type="http://schemas.openxmlformats.org/officeDocument/2006/relationships/hyperlink" Target="https://t.co/v3a4QQ1H3s" TargetMode="External"/><Relationship Id="rId1532" Type="http://schemas.openxmlformats.org/officeDocument/2006/relationships/hyperlink" Target="http://abs.twimg.com/images/themes/theme2/bg.gif" TargetMode="External"/><Relationship Id="rId2930" Type="http://schemas.openxmlformats.org/officeDocument/2006/relationships/hyperlink" Target="http://t.co/SVcdAwnjCe" TargetMode="External"/><Relationship Id="rId4688" Type="http://schemas.openxmlformats.org/officeDocument/2006/relationships/hyperlink" Target="http://pbs.twimg.com/profile_images/1143066486/bev_normal.jpg" TargetMode="External"/><Relationship Id="rId902" Type="http://schemas.openxmlformats.org/officeDocument/2006/relationships/hyperlink" Target="https://twitter.com/tgradous" TargetMode="External"/><Relationship Id="rId5739" Type="http://schemas.openxmlformats.org/officeDocument/2006/relationships/hyperlink" Target="https://twitter.com/usaredorchestra" TargetMode="External"/><Relationship Id="rId4755" Type="http://schemas.openxmlformats.org/officeDocument/2006/relationships/hyperlink" Target="http://pbs.twimg.com/profile_images/811626511560245249/3rV6BJjP_normal.jpg" TargetMode="External"/><Relationship Id="rId5806" Type="http://schemas.openxmlformats.org/officeDocument/2006/relationships/hyperlink" Target="https://twitter.com/justnana620" TargetMode="External"/><Relationship Id="rId278" Type="http://schemas.openxmlformats.org/officeDocument/2006/relationships/hyperlink" Target="https://twitter.com/gabimezzo" TargetMode="External"/><Relationship Id="rId3357" Type="http://schemas.openxmlformats.org/officeDocument/2006/relationships/hyperlink" Target="https://pbs.twimg.com/profile_banners/902571277/1472038092" TargetMode="External"/><Relationship Id="rId3771" Type="http://schemas.openxmlformats.org/officeDocument/2006/relationships/hyperlink" Target="http://abs.twimg.com/images/themes/theme3/bg.gif" TargetMode="External"/><Relationship Id="rId4408" Type="http://schemas.openxmlformats.org/officeDocument/2006/relationships/hyperlink" Target="http://pbs.twimg.com/profile_background_images/378800000086767698/93b2401dacee0b5a1ee50fa7ad2e7124.jpeg" TargetMode="External"/><Relationship Id="rId4822" Type="http://schemas.openxmlformats.org/officeDocument/2006/relationships/hyperlink" Target="http://pbs.twimg.com/profile_images/765247137412177924/vYxCpnhM_normal.jpg" TargetMode="External"/><Relationship Id="rId692" Type="http://schemas.openxmlformats.org/officeDocument/2006/relationships/hyperlink" Target="http://pbs.twimg.com/profile_images/461499742950678528/2JnpHjUo_normal.png" TargetMode="External"/><Relationship Id="rId2373" Type="http://schemas.openxmlformats.org/officeDocument/2006/relationships/hyperlink" Target="https://twitter.com/raynemillaray" TargetMode="External"/><Relationship Id="rId3424" Type="http://schemas.openxmlformats.org/officeDocument/2006/relationships/hyperlink" Target="https://pbs.twimg.com/profile_banners/246381121/1466711554" TargetMode="External"/><Relationship Id="rId345" Type="http://schemas.openxmlformats.org/officeDocument/2006/relationships/hyperlink" Target="http://t.co/K5AeRmZw8h" TargetMode="External"/><Relationship Id="rId2026" Type="http://schemas.openxmlformats.org/officeDocument/2006/relationships/hyperlink" Target="http://pbs.twimg.com/profile_images/1586921556/genio_normal.jpg" TargetMode="External"/><Relationship Id="rId2440" Type="http://schemas.openxmlformats.org/officeDocument/2006/relationships/hyperlink" Target="https://twitter.com/anneannapolis" TargetMode="External"/><Relationship Id="rId5596" Type="http://schemas.openxmlformats.org/officeDocument/2006/relationships/hyperlink" Target="https://twitter.com/jessimica28" TargetMode="External"/><Relationship Id="rId412" Type="http://schemas.openxmlformats.org/officeDocument/2006/relationships/hyperlink" Target="https://t.co/aFhKWdeYQd" TargetMode="External"/><Relationship Id="rId1042" Type="http://schemas.openxmlformats.org/officeDocument/2006/relationships/hyperlink" Target="http://t.co/LIk8PROPLe" TargetMode="External"/><Relationship Id="rId4198" Type="http://schemas.openxmlformats.org/officeDocument/2006/relationships/hyperlink" Target="http://abs.twimg.com/images/themes/theme14/bg.gif" TargetMode="External"/><Relationship Id="rId5249" Type="http://schemas.openxmlformats.org/officeDocument/2006/relationships/hyperlink" Target="http://pbs.twimg.com/profile_images/809125072178909185/kce_7fnU_normal.jpg" TargetMode="External"/><Relationship Id="rId5663" Type="http://schemas.openxmlformats.org/officeDocument/2006/relationships/hyperlink" Target="https://twitter.com/hhtk_trn" TargetMode="External"/><Relationship Id="rId4265" Type="http://schemas.openxmlformats.org/officeDocument/2006/relationships/hyperlink" Target="http://abs.twimg.com/images/themes/theme1/bg.png" TargetMode="External"/><Relationship Id="rId5316" Type="http://schemas.openxmlformats.org/officeDocument/2006/relationships/hyperlink" Target="http://pbs.twimg.com/profile_images/817438512979083266/4hthMQBd_normal.jpg" TargetMode="External"/><Relationship Id="rId1859" Type="http://schemas.openxmlformats.org/officeDocument/2006/relationships/hyperlink" Target="http://pbs.twimg.com/profile_images/824641182185717762/KUsc23En_normal.jpg" TargetMode="External"/><Relationship Id="rId5730" Type="http://schemas.openxmlformats.org/officeDocument/2006/relationships/hyperlink" Target="https://twitter.com/rubberrob_" TargetMode="External"/><Relationship Id="rId1926" Type="http://schemas.openxmlformats.org/officeDocument/2006/relationships/hyperlink" Target="http://pbs.twimg.com/profile_images/542861935449243648/u0vz8lpt_normal.jpeg" TargetMode="External"/><Relationship Id="rId3281" Type="http://schemas.openxmlformats.org/officeDocument/2006/relationships/hyperlink" Target="https://pbs.twimg.com/profile_banners/103811289/1401847407" TargetMode="External"/><Relationship Id="rId4332" Type="http://schemas.openxmlformats.org/officeDocument/2006/relationships/hyperlink" Target="http://abs.twimg.com/images/themes/theme1/bg.png" TargetMode="External"/><Relationship Id="rId3001" Type="http://schemas.openxmlformats.org/officeDocument/2006/relationships/hyperlink" Target="https://pbs.twimg.com/profile_banners/52165222/1400251731" TargetMode="External"/><Relationship Id="rId6157" Type="http://schemas.openxmlformats.org/officeDocument/2006/relationships/hyperlink" Target="https://twitter.com/nfb11" TargetMode="External"/><Relationship Id="rId2767" Type="http://schemas.openxmlformats.org/officeDocument/2006/relationships/hyperlink" Target="https://t.co/OA44YrVRWI" TargetMode="External"/><Relationship Id="rId5173" Type="http://schemas.openxmlformats.org/officeDocument/2006/relationships/hyperlink" Target="http://pbs.twimg.com/profile_images/617901595632648192/vooDS-PH_normal.png" TargetMode="External"/><Relationship Id="rId6224" Type="http://schemas.openxmlformats.org/officeDocument/2006/relationships/hyperlink" Target="https://twitter.com/awholeskeptic" TargetMode="External"/><Relationship Id="rId739" Type="http://schemas.openxmlformats.org/officeDocument/2006/relationships/hyperlink" Target="http://pbs.twimg.com/profile_images/802854214389166080/5CICj9Oa_normal.jpg" TargetMode="External"/><Relationship Id="rId1369" Type="http://schemas.openxmlformats.org/officeDocument/2006/relationships/hyperlink" Target="https://pbs.twimg.com/profile_banners/176933670/1486151091" TargetMode="External"/><Relationship Id="rId3818" Type="http://schemas.openxmlformats.org/officeDocument/2006/relationships/hyperlink" Target="http://abs.twimg.com/images/themes/theme15/bg.png" TargetMode="External"/><Relationship Id="rId5240" Type="http://schemas.openxmlformats.org/officeDocument/2006/relationships/hyperlink" Target="http://pbs.twimg.com/profile_images/816789199244447744/ffVJZ_GE_normal.jpg" TargetMode="External"/><Relationship Id="rId1783" Type="http://schemas.openxmlformats.org/officeDocument/2006/relationships/hyperlink" Target="http://abs.twimg.com/images/themes/theme1/bg.png" TargetMode="External"/><Relationship Id="rId2834" Type="http://schemas.openxmlformats.org/officeDocument/2006/relationships/hyperlink" Target="http://t.co/abPe43I61m" TargetMode="External"/><Relationship Id="rId75" Type="http://schemas.openxmlformats.org/officeDocument/2006/relationships/hyperlink" Target="https://pbs.twimg.com/profile_banners/443168589/1440521478" TargetMode="External"/><Relationship Id="rId806" Type="http://schemas.openxmlformats.org/officeDocument/2006/relationships/hyperlink" Target="http://pbs.twimg.com/profile_images/1389660377/image_normal.jpg" TargetMode="External"/><Relationship Id="rId1436" Type="http://schemas.openxmlformats.org/officeDocument/2006/relationships/hyperlink" Target="https://pbs.twimg.com/profile_banners/3180327139/1458294848" TargetMode="External"/><Relationship Id="rId1850" Type="http://schemas.openxmlformats.org/officeDocument/2006/relationships/hyperlink" Target="http://pbs.twimg.com/profile_images/822546131674611712/jW-zctD6_normal.jpg" TargetMode="External"/><Relationship Id="rId2901" Type="http://schemas.openxmlformats.org/officeDocument/2006/relationships/hyperlink" Target="https://t.co/mlTdJDBY90" TargetMode="External"/><Relationship Id="rId1503" Type="http://schemas.openxmlformats.org/officeDocument/2006/relationships/hyperlink" Target="http://abs.twimg.com/images/themes/theme1/bg.png" TargetMode="External"/><Relationship Id="rId4659" Type="http://schemas.openxmlformats.org/officeDocument/2006/relationships/hyperlink" Target="http://pbs.twimg.com/profile_images/826646847754268676/lxtEdKTv_normal.jpg" TargetMode="External"/><Relationship Id="rId3675" Type="http://schemas.openxmlformats.org/officeDocument/2006/relationships/hyperlink" Target="http://pbs.twimg.com/profile_background_images/402264993/imagesCA2ML763.jpg" TargetMode="External"/><Relationship Id="rId4726" Type="http://schemas.openxmlformats.org/officeDocument/2006/relationships/hyperlink" Target="http://abs.twimg.com/sticky/default_profile_images/default_profile_0_normal.png" TargetMode="External"/><Relationship Id="rId6081" Type="http://schemas.openxmlformats.org/officeDocument/2006/relationships/hyperlink" Target="https://twitter.com/sj_cahalan" TargetMode="External"/><Relationship Id="rId596" Type="http://schemas.openxmlformats.org/officeDocument/2006/relationships/hyperlink" Target="http://abs.twimg.com/images/themes/theme1/bg.png" TargetMode="External"/><Relationship Id="rId2277" Type="http://schemas.openxmlformats.org/officeDocument/2006/relationships/hyperlink" Target="https://twitter.com/wcsek" TargetMode="External"/><Relationship Id="rId2691" Type="http://schemas.openxmlformats.org/officeDocument/2006/relationships/hyperlink" Target="http://t.co/67YYXDg6vb" TargetMode="External"/><Relationship Id="rId3328" Type="http://schemas.openxmlformats.org/officeDocument/2006/relationships/hyperlink" Target="https://pbs.twimg.com/profile_banners/7827962/1480435112" TargetMode="External"/><Relationship Id="rId3742" Type="http://schemas.openxmlformats.org/officeDocument/2006/relationships/hyperlink" Target="http://pbs.twimg.com/profile_background_images/75058746/haley-katie2.jpg" TargetMode="External"/><Relationship Id="rId249" Type="http://schemas.openxmlformats.org/officeDocument/2006/relationships/hyperlink" Target="http://pbs.twimg.com/profile_images/809056258254839808/Jc2dgPy9_normal.jpg" TargetMode="External"/><Relationship Id="rId663" Type="http://schemas.openxmlformats.org/officeDocument/2006/relationships/hyperlink" Target="http://pbs.twimg.com/profile_background_images/796212188/bbdc5e3f7842b5b33f418ac5bc9685ee.jpeg" TargetMode="External"/><Relationship Id="rId1293" Type="http://schemas.openxmlformats.org/officeDocument/2006/relationships/hyperlink" Target="https://pbs.twimg.com/profile_banners/89897229/1484613024" TargetMode="External"/><Relationship Id="rId2344" Type="http://schemas.openxmlformats.org/officeDocument/2006/relationships/hyperlink" Target="https://twitter.com/danielaf_df" TargetMode="External"/><Relationship Id="rId316" Type="http://schemas.openxmlformats.org/officeDocument/2006/relationships/hyperlink" Target="https://twitter.com/aidf911" TargetMode="External"/><Relationship Id="rId730" Type="http://schemas.openxmlformats.org/officeDocument/2006/relationships/hyperlink" Target="http://pbs.twimg.com/profile_images/828248857519681540/pQuQ0Ovn_normal.jpg" TargetMode="External"/><Relationship Id="rId1013" Type="http://schemas.openxmlformats.org/officeDocument/2006/relationships/hyperlink" Target="https://t.co/cWUp3DfYjn" TargetMode="External"/><Relationship Id="rId1360" Type="http://schemas.openxmlformats.org/officeDocument/2006/relationships/hyperlink" Target="https://pbs.twimg.com/profile_banners/599515906/1482622423" TargetMode="External"/><Relationship Id="rId2411" Type="http://schemas.openxmlformats.org/officeDocument/2006/relationships/hyperlink" Target="https://twitter.com/lasillarota" TargetMode="External"/><Relationship Id="rId4169" Type="http://schemas.openxmlformats.org/officeDocument/2006/relationships/hyperlink" Target="http://pbs.twimg.com/profile_background_images/716026998380896256/Oq_mdO3M.jpg" TargetMode="External"/><Relationship Id="rId5567" Type="http://schemas.openxmlformats.org/officeDocument/2006/relationships/hyperlink" Target="https://twitter.com/donkushpet" TargetMode="External"/><Relationship Id="rId5981" Type="http://schemas.openxmlformats.org/officeDocument/2006/relationships/hyperlink" Target="https://twitter.com/penis_fairy" TargetMode="External"/><Relationship Id="rId4583" Type="http://schemas.openxmlformats.org/officeDocument/2006/relationships/hyperlink" Target="http://pbs.twimg.com/profile_images/825887295018524672/uYzD88Kd_normal.jpg" TargetMode="External"/><Relationship Id="rId5634" Type="http://schemas.openxmlformats.org/officeDocument/2006/relationships/hyperlink" Target="https://twitter.com/islamiacuba" TargetMode="External"/><Relationship Id="rId3185" Type="http://schemas.openxmlformats.org/officeDocument/2006/relationships/hyperlink" Target="https://pbs.twimg.com/profile_banners/2489395303/1481488443" TargetMode="External"/><Relationship Id="rId4236" Type="http://schemas.openxmlformats.org/officeDocument/2006/relationships/hyperlink" Target="http://pbs.twimg.com/profile_background_images/324073735/bgGreenTree.jpg" TargetMode="External"/><Relationship Id="rId4650" Type="http://schemas.openxmlformats.org/officeDocument/2006/relationships/hyperlink" Target="http://pbs.twimg.com/profile_images/3558219501/b73a7becd3ee44014917010c3d3c696d_normal.jpeg" TargetMode="External"/><Relationship Id="rId5701" Type="http://schemas.openxmlformats.org/officeDocument/2006/relationships/hyperlink" Target="https://twitter.com/jordan_olsen26" TargetMode="External"/><Relationship Id="rId3252" Type="http://schemas.openxmlformats.org/officeDocument/2006/relationships/hyperlink" Target="https://pbs.twimg.com/profile_banners/3335603242/1486576632" TargetMode="External"/><Relationship Id="rId4303" Type="http://schemas.openxmlformats.org/officeDocument/2006/relationships/hyperlink" Target="http://abs.twimg.com/images/themes/theme4/bg.gif" TargetMode="External"/><Relationship Id="rId173" Type="http://schemas.openxmlformats.org/officeDocument/2006/relationships/hyperlink" Target="http://pbs.twimg.com/profile_background_images/367692629/bg_twitteribt_india_v2.gif" TargetMode="External"/><Relationship Id="rId240" Type="http://schemas.openxmlformats.org/officeDocument/2006/relationships/hyperlink" Target="http://pbs.twimg.com/profile_images/827535661364289536/TTFO-tYf_normal.jpg" TargetMode="External"/><Relationship Id="rId5077" Type="http://schemas.openxmlformats.org/officeDocument/2006/relationships/hyperlink" Target="http://pbs.twimg.com/profile_images/378800000685387551/eb2822b8cd7b115fc19bd23d911f3fbc_normal.jpeg" TargetMode="External"/><Relationship Id="rId6128" Type="http://schemas.openxmlformats.org/officeDocument/2006/relationships/hyperlink" Target="https://twitter.com/cynthiamukadi" TargetMode="External"/><Relationship Id="rId4093" Type="http://schemas.openxmlformats.org/officeDocument/2006/relationships/hyperlink" Target="http://pbs.twimg.com/profile_background_images/378800000119206109/de6319312a29b9092eb17c84ba06c930.png" TargetMode="External"/><Relationship Id="rId5144" Type="http://schemas.openxmlformats.org/officeDocument/2006/relationships/hyperlink" Target="http://pbs.twimg.com/profile_images/796448677728382976/MB9UOiah_normal.jpg" TargetMode="External"/><Relationship Id="rId5491" Type="http://schemas.openxmlformats.org/officeDocument/2006/relationships/hyperlink" Target="https://twitter.com/simplycarla7" TargetMode="External"/><Relationship Id="rId1687" Type="http://schemas.openxmlformats.org/officeDocument/2006/relationships/hyperlink" Target="http://abs.twimg.com/images/themes/theme1/bg.png" TargetMode="External"/><Relationship Id="rId2738" Type="http://schemas.openxmlformats.org/officeDocument/2006/relationships/hyperlink" Target="http://t.co/NS0UY3zbW9" TargetMode="External"/><Relationship Id="rId1754" Type="http://schemas.openxmlformats.org/officeDocument/2006/relationships/hyperlink" Target="http://abs.twimg.com/images/themes/theme1/bg.png" TargetMode="External"/><Relationship Id="rId2805" Type="http://schemas.openxmlformats.org/officeDocument/2006/relationships/hyperlink" Target="http://t.co/XBPtFLMq0x" TargetMode="External"/><Relationship Id="rId4160" Type="http://schemas.openxmlformats.org/officeDocument/2006/relationships/hyperlink" Target="http://pbs.twimg.com/profile_background_images/360793053/tumblr_lrqsxlEYSx1qabe6do1_400.jpeg" TargetMode="External"/><Relationship Id="rId5211" Type="http://schemas.openxmlformats.org/officeDocument/2006/relationships/hyperlink" Target="http://pbs.twimg.com/profile_images/1167244844/NewYearsDipSq_normal.jpg" TargetMode="External"/><Relationship Id="rId46" Type="http://schemas.openxmlformats.org/officeDocument/2006/relationships/hyperlink" Target="https://pbs.twimg.com/profile_banners/2605384560/1431002661" TargetMode="External"/><Relationship Id="rId1407" Type="http://schemas.openxmlformats.org/officeDocument/2006/relationships/hyperlink" Target="https://pbs.twimg.com/profile_banners/14173315/1484681788" TargetMode="External"/><Relationship Id="rId1821" Type="http://schemas.openxmlformats.org/officeDocument/2006/relationships/hyperlink" Target="http://pbs.twimg.com/profile_images/672050497684115456/GfTkP3fm_normal.jpg" TargetMode="External"/><Relationship Id="rId4977" Type="http://schemas.openxmlformats.org/officeDocument/2006/relationships/hyperlink" Target="http://pbs.twimg.com/profile_images/784740797442760704/lsHU4loK_normal.jpg" TargetMode="External"/><Relationship Id="rId3579" Type="http://schemas.openxmlformats.org/officeDocument/2006/relationships/hyperlink" Target="https://pbs.twimg.com/profile_banners/102642643/1484903958" TargetMode="External"/><Relationship Id="rId2595" Type="http://schemas.openxmlformats.org/officeDocument/2006/relationships/hyperlink" Target="https://t.co/xie9QPr20D" TargetMode="External"/><Relationship Id="rId3993" Type="http://schemas.openxmlformats.org/officeDocument/2006/relationships/hyperlink" Target="http://abs.twimg.com/images/themes/theme1/bg.png" TargetMode="External"/><Relationship Id="rId6052" Type="http://schemas.openxmlformats.org/officeDocument/2006/relationships/hyperlink" Target="https://twitter.com/iraqhappenings" TargetMode="External"/><Relationship Id="rId567" Type="http://schemas.openxmlformats.org/officeDocument/2006/relationships/hyperlink" Target="http://pbs.twimg.com/profile_background_images/537265258960674816/WmPEY9X7.jpeg" TargetMode="External"/><Relationship Id="rId1197" Type="http://schemas.openxmlformats.org/officeDocument/2006/relationships/hyperlink" Target="https://pbs.twimg.com/profile_banners/451851204/1453376208" TargetMode="External"/><Relationship Id="rId2248" Type="http://schemas.openxmlformats.org/officeDocument/2006/relationships/hyperlink" Target="https://twitter.com/bryanjfischer" TargetMode="External"/><Relationship Id="rId3646" Type="http://schemas.openxmlformats.org/officeDocument/2006/relationships/hyperlink" Target="https://pbs.twimg.com/profile_banners/3236928337/1486555413" TargetMode="External"/><Relationship Id="rId981" Type="http://schemas.openxmlformats.org/officeDocument/2006/relationships/hyperlink" Target="http://t.co/fT7KB2wyqg" TargetMode="External"/><Relationship Id="rId2662" Type="http://schemas.openxmlformats.org/officeDocument/2006/relationships/hyperlink" Target="https://t.co/K5bVRX3Bhv" TargetMode="External"/><Relationship Id="rId3713" Type="http://schemas.openxmlformats.org/officeDocument/2006/relationships/hyperlink" Target="http://abs.twimg.com/images/themes/theme7/bg.gif" TargetMode="External"/><Relationship Id="rId634" Type="http://schemas.openxmlformats.org/officeDocument/2006/relationships/hyperlink" Target="http://abs.twimg.com/images/themes/theme13/bg.gif" TargetMode="External"/><Relationship Id="rId1264" Type="http://schemas.openxmlformats.org/officeDocument/2006/relationships/hyperlink" Target="https://pbs.twimg.com/profile_banners/1571334800/1373117623" TargetMode="External"/><Relationship Id="rId2315" Type="http://schemas.openxmlformats.org/officeDocument/2006/relationships/hyperlink" Target="https://twitter.com/rainwhen_" TargetMode="External"/><Relationship Id="rId5885" Type="http://schemas.openxmlformats.org/officeDocument/2006/relationships/hyperlink" Target="https://twitter.com/ktinoj" TargetMode="External"/><Relationship Id="rId701" Type="http://schemas.openxmlformats.org/officeDocument/2006/relationships/hyperlink" Target="http://pbs.twimg.com/profile_images/665872593174601728/eLwP_jb7_normal.jpg" TargetMode="External"/><Relationship Id="rId1331" Type="http://schemas.openxmlformats.org/officeDocument/2006/relationships/hyperlink" Target="https://pbs.twimg.com/profile_banners/88450255/1480089692" TargetMode="External"/><Relationship Id="rId4487" Type="http://schemas.openxmlformats.org/officeDocument/2006/relationships/hyperlink" Target="http://pbs.twimg.com/profile_images/818749988805246976/Ff2dVyBv_normal.jpg" TargetMode="External"/><Relationship Id="rId5538" Type="http://schemas.openxmlformats.org/officeDocument/2006/relationships/hyperlink" Target="https://twitter.com/2vatika" TargetMode="External"/><Relationship Id="rId5952" Type="http://schemas.openxmlformats.org/officeDocument/2006/relationships/hyperlink" Target="https://twitter.com/shakunetsuhadou" TargetMode="External"/><Relationship Id="rId3089" Type="http://schemas.openxmlformats.org/officeDocument/2006/relationships/hyperlink" Target="https://pbs.twimg.com/profile_banners/15892162/1456155646" TargetMode="External"/><Relationship Id="rId4554" Type="http://schemas.openxmlformats.org/officeDocument/2006/relationships/hyperlink" Target="http://pbs.twimg.com/profile_images/760623755408408577/6H_Zot6W_normal.jpg" TargetMode="External"/><Relationship Id="rId5605" Type="http://schemas.openxmlformats.org/officeDocument/2006/relationships/hyperlink" Target="https://twitter.com/panatl" TargetMode="External"/><Relationship Id="rId3156" Type="http://schemas.openxmlformats.org/officeDocument/2006/relationships/hyperlink" Target="https://pbs.twimg.com/profile_banners/29755799/1485364834" TargetMode="External"/><Relationship Id="rId4207" Type="http://schemas.openxmlformats.org/officeDocument/2006/relationships/hyperlink" Target="http://abs.twimg.com/images/themes/theme1/bg.png" TargetMode="External"/><Relationship Id="rId491" Type="http://schemas.openxmlformats.org/officeDocument/2006/relationships/hyperlink" Target="https://pbs.twimg.com/profile_banners/343507929/1485739606" TargetMode="External"/><Relationship Id="rId2172" Type="http://schemas.openxmlformats.org/officeDocument/2006/relationships/hyperlink" Target="http://pbs.twimg.com/profile_images/789226248782356480/PY_rEcyU_normal.jpg" TargetMode="External"/><Relationship Id="rId3223" Type="http://schemas.openxmlformats.org/officeDocument/2006/relationships/hyperlink" Target="https://pbs.twimg.com/profile_banners/4337937613/1448313649" TargetMode="External"/><Relationship Id="rId3570" Type="http://schemas.openxmlformats.org/officeDocument/2006/relationships/hyperlink" Target="https://pbs.twimg.com/profile_banners/2466645464/1486702073" TargetMode="External"/><Relationship Id="rId4621" Type="http://schemas.openxmlformats.org/officeDocument/2006/relationships/hyperlink" Target="http://pbs.twimg.com/profile_images/828350584499605504/1Ny2op4x_normal.jpg" TargetMode="External"/><Relationship Id="rId144" Type="http://schemas.openxmlformats.org/officeDocument/2006/relationships/hyperlink" Target="http://abs.twimg.com/images/themes/theme1/bg.png" TargetMode="External"/><Relationship Id="rId2989" Type="http://schemas.openxmlformats.org/officeDocument/2006/relationships/hyperlink" Target="https://pbs.twimg.com/profile_banners/3065950366/1471285568" TargetMode="External"/><Relationship Id="rId5395" Type="http://schemas.openxmlformats.org/officeDocument/2006/relationships/hyperlink" Target="https://twitter.com/jenlhoie" TargetMode="External"/><Relationship Id="rId211" Type="http://schemas.openxmlformats.org/officeDocument/2006/relationships/hyperlink" Target="http://pbs.twimg.com/profile_images/803194969599148032/sIPJp6If_normal.jpg" TargetMode="External"/><Relationship Id="rId5048" Type="http://schemas.openxmlformats.org/officeDocument/2006/relationships/hyperlink" Target="http://pbs.twimg.com/profile_images/453882199477985280/XAAheikJ_normal.png" TargetMode="External"/><Relationship Id="rId5462" Type="http://schemas.openxmlformats.org/officeDocument/2006/relationships/hyperlink" Target="https://twitter.com/andrewlillie2" TargetMode="External"/><Relationship Id="rId1658" Type="http://schemas.openxmlformats.org/officeDocument/2006/relationships/hyperlink" Target="http://pbs.twimg.com/profile_background_images/25967180/AFD_TRK.jpg" TargetMode="External"/><Relationship Id="rId2709" Type="http://schemas.openxmlformats.org/officeDocument/2006/relationships/hyperlink" Target="https://t.co/tZHKEtCy8D" TargetMode="External"/><Relationship Id="rId4064" Type="http://schemas.openxmlformats.org/officeDocument/2006/relationships/hyperlink" Target="http://abs.twimg.com/images/themes/theme4/bg.gif" TargetMode="External"/><Relationship Id="rId5115" Type="http://schemas.openxmlformats.org/officeDocument/2006/relationships/hyperlink" Target="http://pbs.twimg.com/profile_images/736522100/ru108378_copy_normal.jpg" TargetMode="External"/><Relationship Id="rId3080" Type="http://schemas.openxmlformats.org/officeDocument/2006/relationships/hyperlink" Target="https://pbs.twimg.com/profile_banners/933262260/1388602051" TargetMode="External"/><Relationship Id="rId4131" Type="http://schemas.openxmlformats.org/officeDocument/2006/relationships/hyperlink" Target="http://pbs.twimg.com/profile_background_images/457816406931677184/BOlX7Ydq.jpeg" TargetMode="External"/><Relationship Id="rId1725" Type="http://schemas.openxmlformats.org/officeDocument/2006/relationships/hyperlink" Target="http://pbs.twimg.com/profile_background_images/5667688/cubbins-turned.jpg" TargetMode="External"/><Relationship Id="rId17" Type="http://schemas.openxmlformats.org/officeDocument/2006/relationships/hyperlink" Target="http://t.co/WTbb2XZ9jw" TargetMode="External"/><Relationship Id="rId3897" Type="http://schemas.openxmlformats.org/officeDocument/2006/relationships/hyperlink" Target="http://abs.twimg.com/images/themes/theme1/bg.png" TargetMode="External"/><Relationship Id="rId4948" Type="http://schemas.openxmlformats.org/officeDocument/2006/relationships/hyperlink" Target="http://pbs.twimg.com/profile_images/798527983388676096/Tbd1Z31W_normal.jpg" TargetMode="External"/><Relationship Id="rId2499" Type="http://schemas.openxmlformats.org/officeDocument/2006/relationships/hyperlink" Target="https://twitter.com/mato66" TargetMode="External"/><Relationship Id="rId3964" Type="http://schemas.openxmlformats.org/officeDocument/2006/relationships/hyperlink" Target="http://abs.twimg.com/images/themes/theme14/bg.gif" TargetMode="External"/><Relationship Id="rId1" Type="http://schemas.openxmlformats.org/officeDocument/2006/relationships/hyperlink" Target="https://t.co/VMHnuextlh" TargetMode="External"/><Relationship Id="rId885" Type="http://schemas.openxmlformats.org/officeDocument/2006/relationships/hyperlink" Target="https://twitter.com/dipenduc" TargetMode="External"/><Relationship Id="rId2566" Type="http://schemas.openxmlformats.org/officeDocument/2006/relationships/hyperlink" Target="https://twitter.com/jackiespinner" TargetMode="External"/><Relationship Id="rId2980" Type="http://schemas.openxmlformats.org/officeDocument/2006/relationships/hyperlink" Target="https://pbs.twimg.com/profile_banners/2531878283/1467183130" TargetMode="External"/><Relationship Id="rId3617" Type="http://schemas.openxmlformats.org/officeDocument/2006/relationships/hyperlink" Target="https://pbs.twimg.com/profile_banners/1361470219/1485364180" TargetMode="External"/><Relationship Id="rId6023" Type="http://schemas.openxmlformats.org/officeDocument/2006/relationships/hyperlink" Target="https://twitter.com/effdonaldtrump" TargetMode="External"/><Relationship Id="rId538" Type="http://schemas.openxmlformats.org/officeDocument/2006/relationships/hyperlink" Target="http://abs.twimg.com/images/themes/theme1/bg.png" TargetMode="External"/><Relationship Id="rId952" Type="http://schemas.openxmlformats.org/officeDocument/2006/relationships/hyperlink" Target="https://twitter.com/wsj" TargetMode="External"/><Relationship Id="rId1168" Type="http://schemas.openxmlformats.org/officeDocument/2006/relationships/hyperlink" Target="https://pbs.twimg.com/profile_banners/759603798960590848/1474492686" TargetMode="External"/><Relationship Id="rId1582" Type="http://schemas.openxmlformats.org/officeDocument/2006/relationships/hyperlink" Target="http://abs.twimg.com/images/themes/theme1/bg.png" TargetMode="External"/><Relationship Id="rId2219" Type="http://schemas.openxmlformats.org/officeDocument/2006/relationships/hyperlink" Target="https://twitter.com/marilynmorgan12" TargetMode="External"/><Relationship Id="rId2633" Type="http://schemas.openxmlformats.org/officeDocument/2006/relationships/hyperlink" Target="https://t.co/K4NTdehgh7" TargetMode="External"/><Relationship Id="rId5789" Type="http://schemas.openxmlformats.org/officeDocument/2006/relationships/hyperlink" Target="https://twitter.com/mcspocky" TargetMode="External"/><Relationship Id="rId605" Type="http://schemas.openxmlformats.org/officeDocument/2006/relationships/hyperlink" Target="http://abs.twimg.com/images/themes/theme1/bg.png" TargetMode="External"/><Relationship Id="rId1235" Type="http://schemas.openxmlformats.org/officeDocument/2006/relationships/hyperlink" Target="https://pbs.twimg.com/profile_banners/2574867264/1481479815" TargetMode="External"/><Relationship Id="rId1302" Type="http://schemas.openxmlformats.org/officeDocument/2006/relationships/hyperlink" Target="https://pbs.twimg.com/profile_banners/700717049299906560/1468507851" TargetMode="External"/><Relationship Id="rId2700" Type="http://schemas.openxmlformats.org/officeDocument/2006/relationships/hyperlink" Target="http://t.co/QvPdKExvJ7" TargetMode="External"/><Relationship Id="rId4458" Type="http://schemas.openxmlformats.org/officeDocument/2006/relationships/hyperlink" Target="http://pbs.twimg.com/profile_images/753313733271818240/B323YGVe_normal.jpg" TargetMode="External"/><Relationship Id="rId5856" Type="http://schemas.openxmlformats.org/officeDocument/2006/relationships/hyperlink" Target="https://twitter.com/jon_snow_420" TargetMode="External"/><Relationship Id="rId4872" Type="http://schemas.openxmlformats.org/officeDocument/2006/relationships/hyperlink" Target="http://pbs.twimg.com/profile_images/2520833366/p117hjfakx4g6nmja0d5_normal.jpeg" TargetMode="External"/><Relationship Id="rId5509" Type="http://schemas.openxmlformats.org/officeDocument/2006/relationships/hyperlink" Target="https://twitter.com/canwestrepublic" TargetMode="External"/><Relationship Id="rId5923" Type="http://schemas.openxmlformats.org/officeDocument/2006/relationships/hyperlink" Target="https://twitter.com/marisolp13" TargetMode="External"/><Relationship Id="rId395" Type="http://schemas.openxmlformats.org/officeDocument/2006/relationships/hyperlink" Target="http://t.co/4yCpX2amxT" TargetMode="External"/><Relationship Id="rId2076" Type="http://schemas.openxmlformats.org/officeDocument/2006/relationships/hyperlink" Target="http://pbs.twimg.com/profile_images/755480419257188353/6WwTjxul_normal.jpg" TargetMode="External"/><Relationship Id="rId3474" Type="http://schemas.openxmlformats.org/officeDocument/2006/relationships/hyperlink" Target="https://pbs.twimg.com/profile_banners/819213495954706432/1484420469" TargetMode="External"/><Relationship Id="rId4525" Type="http://schemas.openxmlformats.org/officeDocument/2006/relationships/hyperlink" Target="http://pbs.twimg.com/profile_images/819262459651428353/qlFs77YU_normal.jpg" TargetMode="External"/><Relationship Id="rId2490" Type="http://schemas.openxmlformats.org/officeDocument/2006/relationships/hyperlink" Target="https://twitter.com/nancycubbins" TargetMode="External"/><Relationship Id="rId3127" Type="http://schemas.openxmlformats.org/officeDocument/2006/relationships/hyperlink" Target="https://pbs.twimg.com/profile_banners/2996866611/1478690863" TargetMode="External"/><Relationship Id="rId3541" Type="http://schemas.openxmlformats.org/officeDocument/2006/relationships/hyperlink" Target="https://pbs.twimg.com/profile_banners/253709624/1479378709" TargetMode="External"/><Relationship Id="rId462" Type="http://schemas.openxmlformats.org/officeDocument/2006/relationships/hyperlink" Target="https://pbs.twimg.com/profile_banners/45024622/1453657452" TargetMode="External"/><Relationship Id="rId1092" Type="http://schemas.openxmlformats.org/officeDocument/2006/relationships/hyperlink" Target="https://t.co/ce2j4Qncxv" TargetMode="External"/><Relationship Id="rId2143" Type="http://schemas.openxmlformats.org/officeDocument/2006/relationships/hyperlink" Target="http://pbs.twimg.com/profile_images/817869464259690496/d0RXJb8j_normal.jpg" TargetMode="External"/><Relationship Id="rId5299" Type="http://schemas.openxmlformats.org/officeDocument/2006/relationships/hyperlink" Target="http://pbs.twimg.com/profile_images/819102767419625472/RsW1Gdde_normal.jpg" TargetMode="External"/><Relationship Id="rId115" Type="http://schemas.openxmlformats.org/officeDocument/2006/relationships/hyperlink" Target="http://pbs.twimg.com/profile_background_images/148746177/4719488308_b530bc0f25.jpg" TargetMode="External"/><Relationship Id="rId2210" Type="http://schemas.openxmlformats.org/officeDocument/2006/relationships/hyperlink" Target="https://twitter.com/asm_podcast" TargetMode="External"/><Relationship Id="rId5366" Type="http://schemas.openxmlformats.org/officeDocument/2006/relationships/hyperlink" Target="https://twitter.com/carmensaurusrex" TargetMode="External"/><Relationship Id="rId4382" Type="http://schemas.openxmlformats.org/officeDocument/2006/relationships/hyperlink" Target="http://abs.twimg.com/images/themes/theme1/bg.png" TargetMode="External"/><Relationship Id="rId5019" Type="http://schemas.openxmlformats.org/officeDocument/2006/relationships/hyperlink" Target="http://pbs.twimg.com/profile_images/759020915606695936/Y5OI7Rlm_normal.jpg" TargetMode="External"/><Relationship Id="rId5433" Type="http://schemas.openxmlformats.org/officeDocument/2006/relationships/hyperlink" Target="https://twitter.com/bryan_moore" TargetMode="External"/><Relationship Id="rId5780" Type="http://schemas.openxmlformats.org/officeDocument/2006/relationships/hyperlink" Target="https://twitter.com/gcluley" TargetMode="External"/><Relationship Id="rId1976" Type="http://schemas.openxmlformats.org/officeDocument/2006/relationships/hyperlink" Target="http://pbs.twimg.com/profile_images/806280930411290625/KO1VCZTc_normal.jpg" TargetMode="External"/><Relationship Id="rId4035" Type="http://schemas.openxmlformats.org/officeDocument/2006/relationships/hyperlink" Target="http://pbs.twimg.com/profile_background_images/710073705/950d100e37f34e877a72b39a876c9967.jpeg" TargetMode="External"/><Relationship Id="rId1629" Type="http://schemas.openxmlformats.org/officeDocument/2006/relationships/hyperlink" Target="http://abs.twimg.com/images/themes/theme1/bg.png" TargetMode="External"/><Relationship Id="rId5500" Type="http://schemas.openxmlformats.org/officeDocument/2006/relationships/hyperlink" Target="https://twitter.com/gusmerwin" TargetMode="External"/><Relationship Id="rId3051" Type="http://schemas.openxmlformats.org/officeDocument/2006/relationships/hyperlink" Target="https://pbs.twimg.com/profile_banners/127078209/1469743937" TargetMode="External"/><Relationship Id="rId4102" Type="http://schemas.openxmlformats.org/officeDocument/2006/relationships/hyperlink" Target="http://abs.twimg.com/images/themes/theme1/bg.png" TargetMode="External"/><Relationship Id="rId3868" Type="http://schemas.openxmlformats.org/officeDocument/2006/relationships/hyperlink" Target="http://abs.twimg.com/images/themes/theme1/bg.png" TargetMode="External"/><Relationship Id="rId4919" Type="http://schemas.openxmlformats.org/officeDocument/2006/relationships/hyperlink" Target="http://pbs.twimg.com/profile_images/378800000707920187/2e8c2d4a7a7af949f338c61335a01eb3_normal.jpeg" TargetMode="External"/><Relationship Id="rId789" Type="http://schemas.openxmlformats.org/officeDocument/2006/relationships/hyperlink" Target="http://pbs.twimg.com/profile_images/290861113/thwart_bioterror_normal.jpg" TargetMode="External"/><Relationship Id="rId2884" Type="http://schemas.openxmlformats.org/officeDocument/2006/relationships/hyperlink" Target="https://t.co/9R7yvkSS8s" TargetMode="External"/><Relationship Id="rId5290" Type="http://schemas.openxmlformats.org/officeDocument/2006/relationships/hyperlink" Target="http://pbs.twimg.com/profile_images/710718741202345984/Ig5odx0Q_normal.jpg" TargetMode="External"/><Relationship Id="rId856" Type="http://schemas.openxmlformats.org/officeDocument/2006/relationships/hyperlink" Target="https://twitter.com/mozartplayer" TargetMode="External"/><Relationship Id="rId1486" Type="http://schemas.openxmlformats.org/officeDocument/2006/relationships/hyperlink" Target="http://pbs.twimg.com/profile_background_images/446314431320842240/zQ9q3uMc.jpeg" TargetMode="External"/><Relationship Id="rId2537" Type="http://schemas.openxmlformats.org/officeDocument/2006/relationships/hyperlink" Target="https://twitter.com/adamserwer" TargetMode="External"/><Relationship Id="rId3935" Type="http://schemas.openxmlformats.org/officeDocument/2006/relationships/hyperlink" Target="http://pbs.twimg.com/profile_background_images/497835640042426368/MxBDZIei.jpeg" TargetMode="External"/><Relationship Id="rId509" Type="http://schemas.openxmlformats.org/officeDocument/2006/relationships/hyperlink" Target="https://pbs.twimg.com/profile_banners/432703985/1482358501" TargetMode="External"/><Relationship Id="rId1139" Type="http://schemas.openxmlformats.org/officeDocument/2006/relationships/hyperlink" Target="https://t.co/GGABUUSnFy" TargetMode="External"/><Relationship Id="rId2951" Type="http://schemas.openxmlformats.org/officeDocument/2006/relationships/hyperlink" Target="https://pbs.twimg.com/profile_banners/61717225/1443376852" TargetMode="External"/><Relationship Id="rId5010" Type="http://schemas.openxmlformats.org/officeDocument/2006/relationships/hyperlink" Target="http://pbs.twimg.com/profile_images/85074940/profilepic_normal.jpg" TargetMode="External"/><Relationship Id="rId923" Type="http://schemas.openxmlformats.org/officeDocument/2006/relationships/hyperlink" Target="https://twitter.com/climatedepot" TargetMode="External"/><Relationship Id="rId1553" Type="http://schemas.openxmlformats.org/officeDocument/2006/relationships/hyperlink" Target="http://pbs.twimg.com/profile_background_images/95763355/network_marketing.jpg" TargetMode="External"/><Relationship Id="rId2604" Type="http://schemas.openxmlformats.org/officeDocument/2006/relationships/hyperlink" Target="https://t.co/GP4kyfw0Gi" TargetMode="External"/><Relationship Id="rId1206" Type="http://schemas.openxmlformats.org/officeDocument/2006/relationships/hyperlink" Target="https://pbs.twimg.com/profile_banners/117889321/1478018427" TargetMode="External"/><Relationship Id="rId1620" Type="http://schemas.openxmlformats.org/officeDocument/2006/relationships/hyperlink" Target="http://abs.twimg.com/images/themes/theme2/bg.gif" TargetMode="External"/><Relationship Id="rId4776" Type="http://schemas.openxmlformats.org/officeDocument/2006/relationships/hyperlink" Target="http://pbs.twimg.com/profile_images/654724809960493061/lLAFvEzE_normal.jpg" TargetMode="External"/><Relationship Id="rId5827" Type="http://schemas.openxmlformats.org/officeDocument/2006/relationships/hyperlink" Target="https://twitter.com/eeriecris" TargetMode="External"/><Relationship Id="rId3378" Type="http://schemas.openxmlformats.org/officeDocument/2006/relationships/hyperlink" Target="https://pbs.twimg.com/profile_banners/62044865/1396801866" TargetMode="External"/><Relationship Id="rId3792" Type="http://schemas.openxmlformats.org/officeDocument/2006/relationships/hyperlink" Target="http://abs.twimg.com/images/themes/theme1/bg.png" TargetMode="External"/><Relationship Id="rId4429" Type="http://schemas.openxmlformats.org/officeDocument/2006/relationships/hyperlink" Target="http://abs.twimg.com/images/themes/theme1/bg.png" TargetMode="External"/><Relationship Id="rId4843" Type="http://schemas.openxmlformats.org/officeDocument/2006/relationships/hyperlink" Target="http://pbs.twimg.com/profile_images/823577024044351492/MnA9HeYJ_normal.jpg" TargetMode="External"/><Relationship Id="rId299" Type="http://schemas.openxmlformats.org/officeDocument/2006/relationships/hyperlink" Target="https://twitter.com/aprilstearns" TargetMode="External"/><Relationship Id="rId2394" Type="http://schemas.openxmlformats.org/officeDocument/2006/relationships/hyperlink" Target="https://twitter.com/fukdapress" TargetMode="External"/><Relationship Id="rId3445" Type="http://schemas.openxmlformats.org/officeDocument/2006/relationships/hyperlink" Target="https://pbs.twimg.com/profile_banners/2943799025/1485689176" TargetMode="External"/><Relationship Id="rId366" Type="http://schemas.openxmlformats.org/officeDocument/2006/relationships/hyperlink" Target="https://t.co/vKTx7ZaKGS" TargetMode="External"/><Relationship Id="rId780" Type="http://schemas.openxmlformats.org/officeDocument/2006/relationships/hyperlink" Target="http://pbs.twimg.com/profile_images/779417291272228864/9ZXppSOc_normal.jpg" TargetMode="External"/><Relationship Id="rId2047" Type="http://schemas.openxmlformats.org/officeDocument/2006/relationships/hyperlink" Target="http://abs.twimg.com/sticky/default_profile_images/default_profile_6_normal.png" TargetMode="External"/><Relationship Id="rId2461" Type="http://schemas.openxmlformats.org/officeDocument/2006/relationships/hyperlink" Target="https://twitter.com/smartel3" TargetMode="External"/><Relationship Id="rId3512" Type="http://schemas.openxmlformats.org/officeDocument/2006/relationships/hyperlink" Target="https://pbs.twimg.com/profile_banners/26861586/1355789351" TargetMode="External"/><Relationship Id="rId4910" Type="http://schemas.openxmlformats.org/officeDocument/2006/relationships/hyperlink" Target="http://pbs.twimg.com/profile_images/582180547281072128/fDwXFz5G_normal.jpg" TargetMode="External"/><Relationship Id="rId433" Type="http://schemas.openxmlformats.org/officeDocument/2006/relationships/hyperlink" Target="https://pbs.twimg.com/profile_banners/18248148/1411837840" TargetMode="External"/><Relationship Id="rId1063" Type="http://schemas.openxmlformats.org/officeDocument/2006/relationships/hyperlink" Target="https://t.co/hDZwr0aVgx" TargetMode="External"/><Relationship Id="rId2114" Type="http://schemas.openxmlformats.org/officeDocument/2006/relationships/hyperlink" Target="http://pbs.twimg.com/profile_images/589888766438871040/_B40SH9U_normal.png" TargetMode="External"/><Relationship Id="rId4286" Type="http://schemas.openxmlformats.org/officeDocument/2006/relationships/hyperlink" Target="http://pbs.twimg.com/profile_background_images/719146402/1551b4848bf44d8381f06739974cb2fc.jpeg" TargetMode="External"/><Relationship Id="rId5684" Type="http://schemas.openxmlformats.org/officeDocument/2006/relationships/hyperlink" Target="https://twitter.com/erinlealight" TargetMode="External"/><Relationship Id="rId500" Type="http://schemas.openxmlformats.org/officeDocument/2006/relationships/hyperlink" Target="https://pbs.twimg.com/profile_banners/83464348/1410006292" TargetMode="External"/><Relationship Id="rId1130" Type="http://schemas.openxmlformats.org/officeDocument/2006/relationships/hyperlink" Target="https://t.co/SFzHlNACnU" TargetMode="External"/><Relationship Id="rId5337" Type="http://schemas.openxmlformats.org/officeDocument/2006/relationships/hyperlink" Target="http://pbs.twimg.com/profile_images/752215849126146048/wiUpY5yN_normal.jpg" TargetMode="External"/><Relationship Id="rId5751" Type="http://schemas.openxmlformats.org/officeDocument/2006/relationships/hyperlink" Target="https://twitter.com/sensanders" TargetMode="External"/><Relationship Id="rId1947" Type="http://schemas.openxmlformats.org/officeDocument/2006/relationships/hyperlink" Target="http://pbs.twimg.com/profile_images/809719067682762752/qBgXRChB_normal.jpg" TargetMode="External"/><Relationship Id="rId4353" Type="http://schemas.openxmlformats.org/officeDocument/2006/relationships/hyperlink" Target="http://pbs.twimg.com/profile_background_images/378800000165891294/L7CmeSPL.jpeg" TargetMode="External"/><Relationship Id="rId5404" Type="http://schemas.openxmlformats.org/officeDocument/2006/relationships/hyperlink" Target="https://twitter.com/saravalt" TargetMode="External"/><Relationship Id="rId4006" Type="http://schemas.openxmlformats.org/officeDocument/2006/relationships/hyperlink" Target="http://abs.twimg.com/images/themes/theme11/bg.gif" TargetMode="External"/><Relationship Id="rId4420" Type="http://schemas.openxmlformats.org/officeDocument/2006/relationships/hyperlink" Target="http://abs.twimg.com/images/themes/theme7/bg.gif" TargetMode="External"/><Relationship Id="rId290" Type="http://schemas.openxmlformats.org/officeDocument/2006/relationships/hyperlink" Target="https://twitter.com/whitebettys" TargetMode="External"/><Relationship Id="rId3022" Type="http://schemas.openxmlformats.org/officeDocument/2006/relationships/hyperlink" Target="https://pbs.twimg.com/profile_banners/21627049/1476457306" TargetMode="External"/><Relationship Id="rId6178" Type="http://schemas.openxmlformats.org/officeDocument/2006/relationships/hyperlink" Target="https://twitter.com/jcartillier" TargetMode="External"/><Relationship Id="rId5194" Type="http://schemas.openxmlformats.org/officeDocument/2006/relationships/hyperlink" Target="http://pbs.twimg.com/profile_images/490977133842268160/H3QWCfBJ_normal.jpeg" TargetMode="External"/><Relationship Id="rId6245" Type="http://schemas.openxmlformats.org/officeDocument/2006/relationships/hyperlink" Target="https://twitter.com/egrette" TargetMode="External"/><Relationship Id="rId2788" Type="http://schemas.openxmlformats.org/officeDocument/2006/relationships/hyperlink" Target="http://t.co/5QchFG4rK7" TargetMode="External"/><Relationship Id="rId3839" Type="http://schemas.openxmlformats.org/officeDocument/2006/relationships/hyperlink" Target="http://abs.twimg.com/images/themes/theme15/bg.png" TargetMode="External"/><Relationship Id="rId2855" Type="http://schemas.openxmlformats.org/officeDocument/2006/relationships/hyperlink" Target="https://t.co/zpdYf3BhGV" TargetMode="External"/><Relationship Id="rId3906" Type="http://schemas.openxmlformats.org/officeDocument/2006/relationships/hyperlink" Target="http://abs.twimg.com/images/themes/theme11/bg.gif" TargetMode="External"/><Relationship Id="rId5261" Type="http://schemas.openxmlformats.org/officeDocument/2006/relationships/hyperlink" Target="http://pbs.twimg.com/profile_images/789232824159174658/Ji3L4c2U_normal.jpg" TargetMode="External"/><Relationship Id="rId96" Type="http://schemas.openxmlformats.org/officeDocument/2006/relationships/hyperlink" Target="https://pbs.twimg.com/profile_banners/93834524/1467301354" TargetMode="External"/><Relationship Id="rId827" Type="http://schemas.openxmlformats.org/officeDocument/2006/relationships/hyperlink" Target="https://twitter.com/markgatiss" TargetMode="External"/><Relationship Id="rId1457" Type="http://schemas.openxmlformats.org/officeDocument/2006/relationships/hyperlink" Target="http://abs.twimg.com/images/themes/theme1/bg.png" TargetMode="External"/><Relationship Id="rId1871" Type="http://schemas.openxmlformats.org/officeDocument/2006/relationships/hyperlink" Target="http://pbs.twimg.com/profile_images/763123454690418692/Sn0KmsD3_normal.jpg" TargetMode="External"/><Relationship Id="rId2508" Type="http://schemas.openxmlformats.org/officeDocument/2006/relationships/hyperlink" Target="https://twitter.com/sebastiankole" TargetMode="External"/><Relationship Id="rId2922" Type="http://schemas.openxmlformats.org/officeDocument/2006/relationships/hyperlink" Target="https://t.co/Vxtu4Zw8eK" TargetMode="External"/><Relationship Id="rId1524" Type="http://schemas.openxmlformats.org/officeDocument/2006/relationships/hyperlink" Target="http://abs.twimg.com/images/themes/theme1/bg.png" TargetMode="External"/><Relationship Id="rId3696" Type="http://schemas.openxmlformats.org/officeDocument/2006/relationships/hyperlink" Target="http://pbs.twimg.com/profile_background_images/726090447718850560/2NJXQtIg.jpg" TargetMode="External"/><Relationship Id="rId4747" Type="http://schemas.openxmlformats.org/officeDocument/2006/relationships/hyperlink" Target="http://pbs.twimg.com/profile_images/710309084050923522/6Lq0at3L_normal.jpg" TargetMode="External"/><Relationship Id="rId2298" Type="http://schemas.openxmlformats.org/officeDocument/2006/relationships/hyperlink" Target="https://twitter.com/epochtimesde" TargetMode="External"/><Relationship Id="rId3349" Type="http://schemas.openxmlformats.org/officeDocument/2006/relationships/hyperlink" Target="https://pbs.twimg.com/profile_banners/773190315264077824/1473186246" TargetMode="External"/><Relationship Id="rId684" Type="http://schemas.openxmlformats.org/officeDocument/2006/relationships/hyperlink" Target="http://pbs.twimg.com/profile_images/1431065642/Orange_chair_Union_UW-Mad_profilephoto_normal.jpg" TargetMode="External"/><Relationship Id="rId2365" Type="http://schemas.openxmlformats.org/officeDocument/2006/relationships/hyperlink" Target="https://twitter.com/beminecaroline" TargetMode="External"/><Relationship Id="rId3763" Type="http://schemas.openxmlformats.org/officeDocument/2006/relationships/hyperlink" Target="http://abs.twimg.com/images/themes/theme1/bg.png" TargetMode="External"/><Relationship Id="rId4814" Type="http://schemas.openxmlformats.org/officeDocument/2006/relationships/hyperlink" Target="http://pbs.twimg.com/profile_images/583398283814559744/owv6eORU_normal.png" TargetMode="External"/><Relationship Id="rId337" Type="http://schemas.openxmlformats.org/officeDocument/2006/relationships/hyperlink" Target="https://twitter.com/barackobama" TargetMode="External"/><Relationship Id="rId2018" Type="http://schemas.openxmlformats.org/officeDocument/2006/relationships/hyperlink" Target="http://pbs.twimg.com/profile_images/818228141646721024/6p8VSMn7_normal.jpg" TargetMode="External"/><Relationship Id="rId3416" Type="http://schemas.openxmlformats.org/officeDocument/2006/relationships/hyperlink" Target="https://pbs.twimg.com/profile_banners/613544303/1472505671" TargetMode="External"/><Relationship Id="rId3830" Type="http://schemas.openxmlformats.org/officeDocument/2006/relationships/hyperlink" Target="http://pbs.twimg.com/profile_background_images/381348568/x2b41caceb0653bb8929f06994802624.png" TargetMode="External"/><Relationship Id="rId751" Type="http://schemas.openxmlformats.org/officeDocument/2006/relationships/hyperlink" Target="http://abs.twimg.com/sticky/default_profile_images/default_profile_5_normal.png" TargetMode="External"/><Relationship Id="rId1381" Type="http://schemas.openxmlformats.org/officeDocument/2006/relationships/hyperlink" Target="https://pbs.twimg.com/profile_banners/788565677477130240/1485567108" TargetMode="External"/><Relationship Id="rId2432" Type="http://schemas.openxmlformats.org/officeDocument/2006/relationships/hyperlink" Target="https://twitter.com/itsjustgisellex" TargetMode="External"/><Relationship Id="rId5588" Type="http://schemas.openxmlformats.org/officeDocument/2006/relationships/hyperlink" Target="https://twitter.com/abdul_al_azred" TargetMode="External"/><Relationship Id="rId404" Type="http://schemas.openxmlformats.org/officeDocument/2006/relationships/hyperlink" Target="https://t.co/UTuIm2JENa" TargetMode="External"/><Relationship Id="rId1034" Type="http://schemas.openxmlformats.org/officeDocument/2006/relationships/hyperlink" Target="https://t.co/tMChk117hF" TargetMode="External"/><Relationship Id="rId5655" Type="http://schemas.openxmlformats.org/officeDocument/2006/relationships/hyperlink" Target="https://twitter.com/deaddilf69" TargetMode="External"/><Relationship Id="rId1101" Type="http://schemas.openxmlformats.org/officeDocument/2006/relationships/hyperlink" Target="https://t.co/jKayxtn56n" TargetMode="External"/><Relationship Id="rId4257" Type="http://schemas.openxmlformats.org/officeDocument/2006/relationships/hyperlink" Target="http://abs.twimg.com/images/themes/theme1/bg.png" TargetMode="External"/><Relationship Id="rId4671" Type="http://schemas.openxmlformats.org/officeDocument/2006/relationships/hyperlink" Target="http://pbs.twimg.com/profile_images/827817606274965505/k73f3fER_normal.jpg" TargetMode="External"/><Relationship Id="rId5308" Type="http://schemas.openxmlformats.org/officeDocument/2006/relationships/hyperlink" Target="http://pbs.twimg.com/profile_images/2172252437/f2-cropped_normal.jpg" TargetMode="External"/><Relationship Id="rId5722" Type="http://schemas.openxmlformats.org/officeDocument/2006/relationships/hyperlink" Target="https://twitter.com/mjdery02" TargetMode="External"/><Relationship Id="rId3273" Type="http://schemas.openxmlformats.org/officeDocument/2006/relationships/hyperlink" Target="https://pbs.twimg.com/profile_banners/27961928/1484494787" TargetMode="External"/><Relationship Id="rId4324" Type="http://schemas.openxmlformats.org/officeDocument/2006/relationships/hyperlink" Target="http://abs.twimg.com/images/themes/theme9/bg.gif" TargetMode="External"/><Relationship Id="rId194" Type="http://schemas.openxmlformats.org/officeDocument/2006/relationships/hyperlink" Target="http://pbs.twimg.com/profile_images/517756961534644224/224idW-3_normal.jpeg" TargetMode="External"/><Relationship Id="rId1918" Type="http://schemas.openxmlformats.org/officeDocument/2006/relationships/hyperlink" Target="http://pbs.twimg.com/profile_images/714791556088209408/LscQp3nm_normal.jpg" TargetMode="External"/><Relationship Id="rId261" Type="http://schemas.openxmlformats.org/officeDocument/2006/relationships/hyperlink" Target="https://twitter.com/futures_buddy" TargetMode="External"/><Relationship Id="rId3340" Type="http://schemas.openxmlformats.org/officeDocument/2006/relationships/hyperlink" Target="https://pbs.twimg.com/profile_banners/186547776/1461441925" TargetMode="External"/><Relationship Id="rId5098" Type="http://schemas.openxmlformats.org/officeDocument/2006/relationships/hyperlink" Target="http://pbs.twimg.com/profile_images/816748662944579586/zlu3Kigj_normal.jpg" TargetMode="External"/><Relationship Id="rId6149" Type="http://schemas.openxmlformats.org/officeDocument/2006/relationships/hyperlink" Target="https://twitter.com/arcangelmaggo" TargetMode="External"/><Relationship Id="rId2759" Type="http://schemas.openxmlformats.org/officeDocument/2006/relationships/hyperlink" Target="http://t.co/kehBKW0lch" TargetMode="External"/><Relationship Id="rId5165" Type="http://schemas.openxmlformats.org/officeDocument/2006/relationships/hyperlink" Target="http://pbs.twimg.com/profile_images/815283408926572544/QGtSItjL_normal.jpg" TargetMode="External"/><Relationship Id="rId6216" Type="http://schemas.openxmlformats.org/officeDocument/2006/relationships/hyperlink" Target="https://twitter.com/farah_pandith" TargetMode="External"/><Relationship Id="rId1775" Type="http://schemas.openxmlformats.org/officeDocument/2006/relationships/hyperlink" Target="http://pbs.twimg.com/profile_background_images/633150408341499904/cqD2uTkS.jpg" TargetMode="External"/><Relationship Id="rId2826" Type="http://schemas.openxmlformats.org/officeDocument/2006/relationships/hyperlink" Target="https://t.co/fvVE9aGNst" TargetMode="External"/><Relationship Id="rId4181" Type="http://schemas.openxmlformats.org/officeDocument/2006/relationships/hyperlink" Target="http://pbs.twimg.com/profile_background_images/203118455/adrian-2_1_.JPG" TargetMode="External"/><Relationship Id="rId5232" Type="http://schemas.openxmlformats.org/officeDocument/2006/relationships/hyperlink" Target="http://pbs.twimg.com/profile_images/830000468659142656/oW3t3JMT_normal.jpg" TargetMode="External"/><Relationship Id="rId67" Type="http://schemas.openxmlformats.org/officeDocument/2006/relationships/hyperlink" Target="https://pbs.twimg.com/profile_banners/828254618429833217/1486309178" TargetMode="External"/><Relationship Id="rId1428" Type="http://schemas.openxmlformats.org/officeDocument/2006/relationships/hyperlink" Target="https://pbs.twimg.com/profile_banners/809887021/1464380425" TargetMode="External"/><Relationship Id="rId1842" Type="http://schemas.openxmlformats.org/officeDocument/2006/relationships/hyperlink" Target="http://pbs.twimg.com/profile_images/825889518804926464/20EXUuf1_normal.jpg" TargetMode="External"/><Relationship Id="rId4998" Type="http://schemas.openxmlformats.org/officeDocument/2006/relationships/hyperlink" Target="http://pbs.twimg.com/profile_images/577588925859909632/JS9iog51_normal.jpeg" TargetMode="External"/><Relationship Id="rId6073" Type="http://schemas.openxmlformats.org/officeDocument/2006/relationships/hyperlink" Target="https://twitter.com/carlos10_rs" TargetMode="External"/><Relationship Id="rId3667" Type="http://schemas.openxmlformats.org/officeDocument/2006/relationships/hyperlink" Target="http://abs.twimg.com/images/themes/theme1/bg.png" TargetMode="External"/><Relationship Id="rId4718" Type="http://schemas.openxmlformats.org/officeDocument/2006/relationships/hyperlink" Target="http://pbs.twimg.com/profile_images/816553315643301888/WUKMzR1J_normal.jpg" TargetMode="External"/><Relationship Id="rId588" Type="http://schemas.openxmlformats.org/officeDocument/2006/relationships/hyperlink" Target="http://abs.twimg.com/images/themes/theme14/bg.gif" TargetMode="External"/><Relationship Id="rId2269" Type="http://schemas.openxmlformats.org/officeDocument/2006/relationships/hyperlink" Target="https://twitter.com/ft" TargetMode="External"/><Relationship Id="rId2683" Type="http://schemas.openxmlformats.org/officeDocument/2006/relationships/hyperlink" Target="http://t.co/4fSGP0b12Y" TargetMode="External"/><Relationship Id="rId3734" Type="http://schemas.openxmlformats.org/officeDocument/2006/relationships/hyperlink" Target="http://abs.twimg.com/images/themes/theme1/bg.png" TargetMode="External"/><Relationship Id="rId6140" Type="http://schemas.openxmlformats.org/officeDocument/2006/relationships/hyperlink" Target="https://twitter.com/randallbroman" TargetMode="External"/><Relationship Id="rId655" Type="http://schemas.openxmlformats.org/officeDocument/2006/relationships/hyperlink" Target="http://abs.twimg.com/images/themes/theme15/bg.png" TargetMode="External"/><Relationship Id="rId1285" Type="http://schemas.openxmlformats.org/officeDocument/2006/relationships/hyperlink" Target="https://pbs.twimg.com/profile_banners/321459483/1481500025" TargetMode="External"/><Relationship Id="rId2336" Type="http://schemas.openxmlformats.org/officeDocument/2006/relationships/hyperlink" Target="https://twitter.com/moncureandrew" TargetMode="External"/><Relationship Id="rId2750" Type="http://schemas.openxmlformats.org/officeDocument/2006/relationships/hyperlink" Target="https://t.co/FTx0VIA1Wj" TargetMode="External"/><Relationship Id="rId3801" Type="http://schemas.openxmlformats.org/officeDocument/2006/relationships/hyperlink" Target="http://abs.twimg.com/images/themes/theme1/bg.png" TargetMode="External"/><Relationship Id="rId308" Type="http://schemas.openxmlformats.org/officeDocument/2006/relationships/hyperlink" Target="https://twitter.com/jmonty27" TargetMode="External"/><Relationship Id="rId722" Type="http://schemas.openxmlformats.org/officeDocument/2006/relationships/hyperlink" Target="http://pbs.twimg.com/profile_images/803994244750905346/FRakt4g3_normal.jpg" TargetMode="External"/><Relationship Id="rId1352" Type="http://schemas.openxmlformats.org/officeDocument/2006/relationships/hyperlink" Target="https://pbs.twimg.com/profile_banners/49873268/1430080379" TargetMode="External"/><Relationship Id="rId2403" Type="http://schemas.openxmlformats.org/officeDocument/2006/relationships/hyperlink" Target="https://twitter.com/ferolhumphrey" TargetMode="External"/><Relationship Id="rId5559" Type="http://schemas.openxmlformats.org/officeDocument/2006/relationships/hyperlink" Target="https://twitter.com/jonsamon" TargetMode="External"/><Relationship Id="rId1005" Type="http://schemas.openxmlformats.org/officeDocument/2006/relationships/hyperlink" Target="https://t.co/eGrW8jVvEH" TargetMode="External"/><Relationship Id="rId4575" Type="http://schemas.openxmlformats.org/officeDocument/2006/relationships/hyperlink" Target="http://pbs.twimg.com/profile_images/802687832129146881/bQfm0BI6_normal.jpg" TargetMode="External"/><Relationship Id="rId5973" Type="http://schemas.openxmlformats.org/officeDocument/2006/relationships/hyperlink" Target="https://twitter.com/falcon2332" TargetMode="External"/><Relationship Id="rId3177" Type="http://schemas.openxmlformats.org/officeDocument/2006/relationships/hyperlink" Target="https://pbs.twimg.com/profile_banners/2859132225/1477707383" TargetMode="External"/><Relationship Id="rId4228" Type="http://schemas.openxmlformats.org/officeDocument/2006/relationships/hyperlink" Target="http://abs.twimg.com/images/themes/theme1/bg.png" TargetMode="External"/><Relationship Id="rId5626" Type="http://schemas.openxmlformats.org/officeDocument/2006/relationships/hyperlink" Target="https://twitter.com/jusmajor" TargetMode="External"/><Relationship Id="rId3591" Type="http://schemas.openxmlformats.org/officeDocument/2006/relationships/hyperlink" Target="https://pbs.twimg.com/profile_banners/343923678/1398327954" TargetMode="External"/><Relationship Id="rId4642" Type="http://schemas.openxmlformats.org/officeDocument/2006/relationships/hyperlink" Target="http://pbs.twimg.com/profile_images/822545965475397633/aYSKHgHb_normal.jpg" TargetMode="External"/><Relationship Id="rId2193" Type="http://schemas.openxmlformats.org/officeDocument/2006/relationships/hyperlink" Target="https://twitter.com/encore_fred" TargetMode="External"/><Relationship Id="rId3244" Type="http://schemas.openxmlformats.org/officeDocument/2006/relationships/hyperlink" Target="https://pbs.twimg.com/profile_banners/3051222313/1471284117" TargetMode="External"/><Relationship Id="rId165" Type="http://schemas.openxmlformats.org/officeDocument/2006/relationships/hyperlink" Target="http://pbs.twimg.com/profile_background_images/609236770/u2ft1ujrhpn2dwhc4ze7.png" TargetMode="External"/><Relationship Id="rId2260" Type="http://schemas.openxmlformats.org/officeDocument/2006/relationships/hyperlink" Target="https://twitter.com/jornalistavitor" TargetMode="External"/><Relationship Id="rId3311" Type="http://schemas.openxmlformats.org/officeDocument/2006/relationships/hyperlink" Target="https://pbs.twimg.com/profile_banners/30191257/1478729111" TargetMode="External"/><Relationship Id="rId232" Type="http://schemas.openxmlformats.org/officeDocument/2006/relationships/hyperlink" Target="http://pbs.twimg.com/profile_images/812089146256683008/PB8sS7jY_normal.jpg" TargetMode="External"/><Relationship Id="rId5069" Type="http://schemas.openxmlformats.org/officeDocument/2006/relationships/hyperlink" Target="http://pbs.twimg.com/profile_images/571248477117808641/mvv3LQZF_normal.jpeg" TargetMode="External"/><Relationship Id="rId5483" Type="http://schemas.openxmlformats.org/officeDocument/2006/relationships/hyperlink" Target="https://twitter.com/texmargo" TargetMode="External"/><Relationship Id="rId1679" Type="http://schemas.openxmlformats.org/officeDocument/2006/relationships/hyperlink" Target="http://abs.twimg.com/images/themes/theme1/bg.png" TargetMode="External"/><Relationship Id="rId4085" Type="http://schemas.openxmlformats.org/officeDocument/2006/relationships/hyperlink" Target="http://abs.twimg.com/images/themes/theme1/bg.png" TargetMode="External"/><Relationship Id="rId5136" Type="http://schemas.openxmlformats.org/officeDocument/2006/relationships/hyperlink" Target="http://pbs.twimg.com/profile_images/759832288746086401/AOTOAnu1_normal.jpg" TargetMode="External"/><Relationship Id="rId4152" Type="http://schemas.openxmlformats.org/officeDocument/2006/relationships/hyperlink" Target="http://abs.twimg.com/images/themes/theme1/bg.png" TargetMode="External"/><Relationship Id="rId5203" Type="http://schemas.openxmlformats.org/officeDocument/2006/relationships/hyperlink" Target="http://pbs.twimg.com/profile_images/824331979810336768/X2_BqLce_normal.jpg" TargetMode="External"/><Relationship Id="rId5550" Type="http://schemas.openxmlformats.org/officeDocument/2006/relationships/hyperlink" Target="https://twitter.com/akrubina" TargetMode="External"/><Relationship Id="rId1746" Type="http://schemas.openxmlformats.org/officeDocument/2006/relationships/hyperlink" Target="http://pbs.twimg.com/profile_background_images/582992070/r03zh3s0ihurzwi1cdxy.jpeg" TargetMode="External"/><Relationship Id="rId38" Type="http://schemas.openxmlformats.org/officeDocument/2006/relationships/hyperlink" Target="http://t.co/cVDvZrVr7p" TargetMode="External"/><Relationship Id="rId1813" Type="http://schemas.openxmlformats.org/officeDocument/2006/relationships/hyperlink" Target="http://pbs.twimg.com/profile_images/806152147716993024/Uo7aEP7g_normal.jpg" TargetMode="External"/><Relationship Id="rId4969" Type="http://schemas.openxmlformats.org/officeDocument/2006/relationships/hyperlink" Target="http://pbs.twimg.com/profile_images/785249530006601728/uFJdt7dA_normal.jpg" TargetMode="External"/><Relationship Id="rId3985" Type="http://schemas.openxmlformats.org/officeDocument/2006/relationships/hyperlink" Target="http://abs.twimg.com/images/themes/theme1/bg.png" TargetMode="External"/><Relationship Id="rId2587" Type="http://schemas.openxmlformats.org/officeDocument/2006/relationships/hyperlink" Target="https://t.co/fkDAmrtB4U" TargetMode="External"/><Relationship Id="rId3638" Type="http://schemas.openxmlformats.org/officeDocument/2006/relationships/hyperlink" Target="https://pbs.twimg.com/profile_banners/1861060807/1465903782" TargetMode="External"/><Relationship Id="rId6044" Type="http://schemas.openxmlformats.org/officeDocument/2006/relationships/hyperlink" Target="https://twitter.com/lllmartinezz" TargetMode="External"/><Relationship Id="rId559" Type="http://schemas.openxmlformats.org/officeDocument/2006/relationships/hyperlink" Target="http://abs.twimg.com/images/themes/theme5/bg.gif" TargetMode="External"/><Relationship Id="rId1189" Type="http://schemas.openxmlformats.org/officeDocument/2006/relationships/hyperlink" Target="https://pbs.twimg.com/profile_banners/4761064634/1478818626" TargetMode="External"/><Relationship Id="rId5060" Type="http://schemas.openxmlformats.org/officeDocument/2006/relationships/hyperlink" Target="http://pbs.twimg.com/profile_images/773142285156515840/ux9PPYhJ_normal.jpg" TargetMode="External"/><Relationship Id="rId6111" Type="http://schemas.openxmlformats.org/officeDocument/2006/relationships/hyperlink" Target="https://twitter.com/haxpor" TargetMode="External"/><Relationship Id="rId626" Type="http://schemas.openxmlformats.org/officeDocument/2006/relationships/hyperlink" Target="http://pbs.twimg.com/profile_background_images/508221618535936001/GYfAHeGt.png" TargetMode="External"/><Relationship Id="rId973" Type="http://schemas.openxmlformats.org/officeDocument/2006/relationships/hyperlink" Target="http://t.co/yJqiV6HJ4u" TargetMode="External"/><Relationship Id="rId1256" Type="http://schemas.openxmlformats.org/officeDocument/2006/relationships/hyperlink" Target="https://pbs.twimg.com/profile_banners/3142683507/1464990255" TargetMode="External"/><Relationship Id="rId2307" Type="http://schemas.openxmlformats.org/officeDocument/2006/relationships/hyperlink" Target="https://twitter.com/982thebeat" TargetMode="External"/><Relationship Id="rId2654" Type="http://schemas.openxmlformats.org/officeDocument/2006/relationships/hyperlink" Target="http://t.co/WibBBR0X2A" TargetMode="External"/><Relationship Id="rId3705" Type="http://schemas.openxmlformats.org/officeDocument/2006/relationships/hyperlink" Target="http://pbs.twimg.com/profile_background_images/632849022575730689/u1ZUTVO9.jpg" TargetMode="External"/><Relationship Id="rId1670" Type="http://schemas.openxmlformats.org/officeDocument/2006/relationships/hyperlink" Target="http://abs.twimg.com/images/themes/theme1/bg.png" TargetMode="External"/><Relationship Id="rId2721" Type="http://schemas.openxmlformats.org/officeDocument/2006/relationships/hyperlink" Target="http://t.co/hp4EoFaNoR" TargetMode="External"/><Relationship Id="rId5877" Type="http://schemas.openxmlformats.org/officeDocument/2006/relationships/hyperlink" Target="https://twitter.com/thegame" TargetMode="External"/><Relationship Id="rId1323" Type="http://schemas.openxmlformats.org/officeDocument/2006/relationships/hyperlink" Target="https://pbs.twimg.com/profile_banners/464329928/1470753792" TargetMode="External"/><Relationship Id="rId4479" Type="http://schemas.openxmlformats.org/officeDocument/2006/relationships/hyperlink" Target="http://pbs.twimg.com/profile_images/784844506344656896/4bLp_d6Z_normal.jpg" TargetMode="External"/><Relationship Id="rId4893" Type="http://schemas.openxmlformats.org/officeDocument/2006/relationships/hyperlink" Target="http://pbs.twimg.com/profile_images/823164179603394560/byh4D3A7_normal.jpg" TargetMode="External"/><Relationship Id="rId5944" Type="http://schemas.openxmlformats.org/officeDocument/2006/relationships/hyperlink" Target="https://twitter.com/notsowittyun" TargetMode="External"/><Relationship Id="rId3495" Type="http://schemas.openxmlformats.org/officeDocument/2006/relationships/hyperlink" Target="https://pbs.twimg.com/profile_banners/2159435488/1470868864" TargetMode="External"/><Relationship Id="rId4546" Type="http://schemas.openxmlformats.org/officeDocument/2006/relationships/hyperlink" Target="http://pbs.twimg.com/profile_images/786944161542905856/Gj6K8hxX_normal.jpg" TargetMode="External"/><Relationship Id="rId4960" Type="http://schemas.openxmlformats.org/officeDocument/2006/relationships/hyperlink" Target="http://pbs.twimg.com/profile_images/660911870316933121/L8LOOI9W_normal.jpg" TargetMode="External"/><Relationship Id="rId2097" Type="http://schemas.openxmlformats.org/officeDocument/2006/relationships/hyperlink" Target="http://pbs.twimg.com/profile_images/830029163834834945/lUxnncgH_normal.jpg" TargetMode="External"/><Relationship Id="rId3148" Type="http://schemas.openxmlformats.org/officeDocument/2006/relationships/hyperlink" Target="https://pbs.twimg.com/profile_banners/117197973/1472424486" TargetMode="External"/><Relationship Id="rId3562" Type="http://schemas.openxmlformats.org/officeDocument/2006/relationships/hyperlink" Target="https://pbs.twimg.com/profile_banners/152142811/1486508822" TargetMode="External"/><Relationship Id="rId4613" Type="http://schemas.openxmlformats.org/officeDocument/2006/relationships/hyperlink" Target="http://pbs.twimg.com/profile_images/704631788019314688/D20twdRX_normal.jpg" TargetMode="External"/><Relationship Id="rId483" Type="http://schemas.openxmlformats.org/officeDocument/2006/relationships/hyperlink" Target="https://pbs.twimg.com/profile_banners/25720057/1464892596" TargetMode="External"/><Relationship Id="rId2164" Type="http://schemas.openxmlformats.org/officeDocument/2006/relationships/hyperlink" Target="http://pbs.twimg.com/profile_images/2939680330/56f025f0104892f84a84c00bdb4ec812_normal.png" TargetMode="External"/><Relationship Id="rId3215" Type="http://schemas.openxmlformats.org/officeDocument/2006/relationships/hyperlink" Target="https://pbs.twimg.com/profile_banners/46126005/1444416668" TargetMode="External"/><Relationship Id="rId136" Type="http://schemas.openxmlformats.org/officeDocument/2006/relationships/hyperlink" Target="http://abs.twimg.com/images/themes/theme1/bg.png" TargetMode="External"/><Relationship Id="rId550" Type="http://schemas.openxmlformats.org/officeDocument/2006/relationships/hyperlink" Target="http://abs.twimg.com/images/themes/theme1/bg.png" TargetMode="External"/><Relationship Id="rId1180" Type="http://schemas.openxmlformats.org/officeDocument/2006/relationships/hyperlink" Target="https://pbs.twimg.com/profile_banners/51241574/1475250875" TargetMode="External"/><Relationship Id="rId2231" Type="http://schemas.openxmlformats.org/officeDocument/2006/relationships/hyperlink" Target="https://twitter.com/1sneakygal" TargetMode="External"/><Relationship Id="rId5387" Type="http://schemas.openxmlformats.org/officeDocument/2006/relationships/hyperlink" Target="https://twitter.com/lefreniere" TargetMode="External"/><Relationship Id="rId203" Type="http://schemas.openxmlformats.org/officeDocument/2006/relationships/hyperlink" Target="http://pbs.twimg.com/profile_images/488839171138527232/8v6kNEVt_normal.jpeg" TargetMode="External"/><Relationship Id="rId1997" Type="http://schemas.openxmlformats.org/officeDocument/2006/relationships/hyperlink" Target="http://pbs.twimg.com/profile_images/821101492413136897/_5rK4n71_normal.jpg" TargetMode="External"/><Relationship Id="rId4056" Type="http://schemas.openxmlformats.org/officeDocument/2006/relationships/hyperlink" Target="http://abs.twimg.com/images/themes/theme1/bg.png" TargetMode="External"/><Relationship Id="rId5454" Type="http://schemas.openxmlformats.org/officeDocument/2006/relationships/hyperlink" Target="https://twitter.com/emma_brandow" TargetMode="External"/><Relationship Id="rId4470" Type="http://schemas.openxmlformats.org/officeDocument/2006/relationships/hyperlink" Target="http://pbs.twimg.com/profile_images/793836437263249408/k2NtijnI_normal.jpg" TargetMode="External"/><Relationship Id="rId5107" Type="http://schemas.openxmlformats.org/officeDocument/2006/relationships/hyperlink" Target="http://pbs.twimg.com/profile_images/1600532452/tehcie_normal.png" TargetMode="External"/><Relationship Id="rId5521" Type="http://schemas.openxmlformats.org/officeDocument/2006/relationships/hyperlink" Target="https://twitter.com/aniakaci" TargetMode="External"/><Relationship Id="rId1717" Type="http://schemas.openxmlformats.org/officeDocument/2006/relationships/hyperlink" Target="http://pbs.twimg.com/profile_background_images/106065490/Woodhouse_1.jpg" TargetMode="External"/><Relationship Id="rId3072" Type="http://schemas.openxmlformats.org/officeDocument/2006/relationships/hyperlink" Target="https://pbs.twimg.com/profile_banners/68661002/1401179518" TargetMode="External"/><Relationship Id="rId4123" Type="http://schemas.openxmlformats.org/officeDocument/2006/relationships/hyperlink" Target="http://abs.twimg.com/images/themes/theme1/bg.png" TargetMode="External"/><Relationship Id="rId3889" Type="http://schemas.openxmlformats.org/officeDocument/2006/relationships/hyperlink" Target="http://pbs.twimg.com/profile_background_images/861523529/09bfbbaa806236b86f736f9b62a30dcb.jpeg" TargetMode="External"/><Relationship Id="rId3956" Type="http://schemas.openxmlformats.org/officeDocument/2006/relationships/hyperlink" Target="http://pbs.twimg.com/profile_background_images/685572313299816448/aUJD-dLz.jpg" TargetMode="External"/><Relationship Id="rId6015" Type="http://schemas.openxmlformats.org/officeDocument/2006/relationships/hyperlink" Target="https://twitter.com/shiningsicaa" TargetMode="External"/><Relationship Id="rId877" Type="http://schemas.openxmlformats.org/officeDocument/2006/relationships/hyperlink" Target="https://twitter.com/_58kiwi" TargetMode="External"/><Relationship Id="rId2558" Type="http://schemas.openxmlformats.org/officeDocument/2006/relationships/hyperlink" Target="https://twitter.com/drawlinglawyer" TargetMode="External"/><Relationship Id="rId2972" Type="http://schemas.openxmlformats.org/officeDocument/2006/relationships/hyperlink" Target="https://pbs.twimg.com/profile_banners/414395921/1479331006" TargetMode="External"/><Relationship Id="rId3609" Type="http://schemas.openxmlformats.org/officeDocument/2006/relationships/hyperlink" Target="https://pbs.twimg.com/profile_banners/1273261170/1464006809" TargetMode="External"/><Relationship Id="rId944" Type="http://schemas.openxmlformats.org/officeDocument/2006/relationships/hyperlink" Target="https://twitter.com/jounipulli" TargetMode="External"/><Relationship Id="rId1574" Type="http://schemas.openxmlformats.org/officeDocument/2006/relationships/hyperlink" Target="http://abs.twimg.com/images/themes/theme1/bg.png" TargetMode="External"/><Relationship Id="rId2625" Type="http://schemas.openxmlformats.org/officeDocument/2006/relationships/hyperlink" Target="https://t.co/I6CxbVk4Br" TargetMode="External"/><Relationship Id="rId5031" Type="http://schemas.openxmlformats.org/officeDocument/2006/relationships/hyperlink" Target="http://pbs.twimg.com/profile_images/630565817986363393/KzWFFzM2_normal.jpg" TargetMode="External"/><Relationship Id="rId1227" Type="http://schemas.openxmlformats.org/officeDocument/2006/relationships/hyperlink" Target="https://pbs.twimg.com/profile_banners/38029205/1486574368" TargetMode="External"/><Relationship Id="rId1641" Type="http://schemas.openxmlformats.org/officeDocument/2006/relationships/hyperlink" Target="http://pbs.twimg.com/profile_background_images/461488988348375042/7JpipPi4.png" TargetMode="External"/><Relationship Id="rId4797" Type="http://schemas.openxmlformats.org/officeDocument/2006/relationships/hyperlink" Target="http://pbs.twimg.com/profile_images/829618211368767489/hnXuJwd__normal.jpg" TargetMode="External"/><Relationship Id="rId5848" Type="http://schemas.openxmlformats.org/officeDocument/2006/relationships/hyperlink" Target="https://twitter.com/ann68carol" TargetMode="External"/><Relationship Id="rId3399" Type="http://schemas.openxmlformats.org/officeDocument/2006/relationships/hyperlink" Target="https://pbs.twimg.com/profile_banners/15794167/1401412131" TargetMode="External"/><Relationship Id="rId4864" Type="http://schemas.openxmlformats.org/officeDocument/2006/relationships/hyperlink" Target="http://pbs.twimg.com/profile_images/652966915095298049/sC3XQxLY_normal.jpg" TargetMode="External"/><Relationship Id="rId3466" Type="http://schemas.openxmlformats.org/officeDocument/2006/relationships/hyperlink" Target="https://pbs.twimg.com/profile_banners/359350326/1469535441" TargetMode="External"/><Relationship Id="rId4517" Type="http://schemas.openxmlformats.org/officeDocument/2006/relationships/hyperlink" Target="http://pbs.twimg.com/profile_images/754893175274209280/or6ga1zB_normal.jpg" TargetMode="External"/><Relationship Id="rId5915" Type="http://schemas.openxmlformats.org/officeDocument/2006/relationships/hyperlink" Target="https://twitter.com/mister__parker" TargetMode="External"/><Relationship Id="rId387" Type="http://schemas.openxmlformats.org/officeDocument/2006/relationships/hyperlink" Target="https://t.co/sAme3RYNyL" TargetMode="External"/><Relationship Id="rId2068" Type="http://schemas.openxmlformats.org/officeDocument/2006/relationships/hyperlink" Target="http://pbs.twimg.com/profile_images/797840481845702656/4Ge_-YSc_normal.jpg" TargetMode="External"/><Relationship Id="rId3119" Type="http://schemas.openxmlformats.org/officeDocument/2006/relationships/hyperlink" Target="https://pbs.twimg.com/profile_banners/32565795/1468156428" TargetMode="External"/><Relationship Id="rId3880" Type="http://schemas.openxmlformats.org/officeDocument/2006/relationships/hyperlink" Target="http://abs.twimg.com/images/themes/theme1/bg.png" TargetMode="External"/><Relationship Id="rId4931" Type="http://schemas.openxmlformats.org/officeDocument/2006/relationships/hyperlink" Target="http://pbs.twimg.com/profile_images/654412531528810496/tHONGJtN_normal.png" TargetMode="External"/><Relationship Id="rId1084" Type="http://schemas.openxmlformats.org/officeDocument/2006/relationships/hyperlink" Target="https://t.co/NZ0ZzL0OFz" TargetMode="External"/><Relationship Id="rId2482" Type="http://schemas.openxmlformats.org/officeDocument/2006/relationships/hyperlink" Target="https://twitter.com/fxs_stocks_fr" TargetMode="External"/><Relationship Id="rId3533" Type="http://schemas.openxmlformats.org/officeDocument/2006/relationships/hyperlink" Target="https://pbs.twimg.com/profile_banners/826610490730242048/1486715908" TargetMode="External"/><Relationship Id="rId107" Type="http://schemas.openxmlformats.org/officeDocument/2006/relationships/hyperlink" Target="https://pbs.twimg.com/profile_banners/329019840/1474495371" TargetMode="External"/><Relationship Id="rId454" Type="http://schemas.openxmlformats.org/officeDocument/2006/relationships/hyperlink" Target="https://pbs.twimg.com/profile_banners/32397781/1391789558" TargetMode="External"/><Relationship Id="rId2135" Type="http://schemas.openxmlformats.org/officeDocument/2006/relationships/hyperlink" Target="http://pbs.twimg.com/profile_images/809580303249534976/ZDEQau_Y_normal.jpg" TargetMode="External"/><Relationship Id="rId3600" Type="http://schemas.openxmlformats.org/officeDocument/2006/relationships/hyperlink" Target="https://pbs.twimg.com/profile_banners/1595019320/1419751394" TargetMode="External"/><Relationship Id="rId521" Type="http://schemas.openxmlformats.org/officeDocument/2006/relationships/hyperlink" Target="https://pbs.twimg.com/profile_banners/1619768570/1431907437" TargetMode="External"/><Relationship Id="rId1151" Type="http://schemas.openxmlformats.org/officeDocument/2006/relationships/hyperlink" Target="https://pbs.twimg.com/profile_banners/2361357000/1479044012" TargetMode="External"/><Relationship Id="rId2202" Type="http://schemas.openxmlformats.org/officeDocument/2006/relationships/hyperlink" Target="https://twitter.com/islandmike13" TargetMode="External"/><Relationship Id="rId5358" Type="http://schemas.openxmlformats.org/officeDocument/2006/relationships/hyperlink" Target="https://twitter.com/ohmrporter" TargetMode="External"/><Relationship Id="rId5772" Type="http://schemas.openxmlformats.org/officeDocument/2006/relationships/hyperlink" Target="https://twitter.com/ccraken" TargetMode="External"/><Relationship Id="rId1968" Type="http://schemas.openxmlformats.org/officeDocument/2006/relationships/hyperlink" Target="http://pbs.twimg.com/profile_images/1888745155/sunbow_normal.jpg" TargetMode="External"/><Relationship Id="rId4374" Type="http://schemas.openxmlformats.org/officeDocument/2006/relationships/hyperlink" Target="http://abs.twimg.com/images/themes/theme1/bg.png" TargetMode="External"/><Relationship Id="rId5425" Type="http://schemas.openxmlformats.org/officeDocument/2006/relationships/hyperlink" Target="https://twitter.com/mrmason2801" TargetMode="External"/><Relationship Id="rId3390" Type="http://schemas.openxmlformats.org/officeDocument/2006/relationships/hyperlink" Target="https://pbs.twimg.com/profile_banners/34955499/1472819600" TargetMode="External"/><Relationship Id="rId4027" Type="http://schemas.openxmlformats.org/officeDocument/2006/relationships/hyperlink" Target="http://abs.twimg.com/images/themes/theme1/bg.png" TargetMode="External"/><Relationship Id="rId4441" Type="http://schemas.openxmlformats.org/officeDocument/2006/relationships/hyperlink" Target="http://pbs.twimg.com/profile_images/822822802008834048/IOlkVrYI_normal.jpg" TargetMode="External"/><Relationship Id="rId3043" Type="http://schemas.openxmlformats.org/officeDocument/2006/relationships/hyperlink" Target="https://pbs.twimg.com/profile_banners/730756531851927552/1485946507" TargetMode="External"/><Relationship Id="rId6199" Type="http://schemas.openxmlformats.org/officeDocument/2006/relationships/hyperlink" Target="https://twitter.com/allanmargolin" TargetMode="External"/><Relationship Id="rId3110" Type="http://schemas.openxmlformats.org/officeDocument/2006/relationships/hyperlink" Target="https://pbs.twimg.com/profile_banners/785138922435117056/1477285444" TargetMode="External"/><Relationship Id="rId2876" Type="http://schemas.openxmlformats.org/officeDocument/2006/relationships/hyperlink" Target="https://t.co/wDOI2FNsbY" TargetMode="External"/><Relationship Id="rId3927" Type="http://schemas.openxmlformats.org/officeDocument/2006/relationships/hyperlink" Target="http://pbs.twimg.com/profile_background_images/675218633/428e396f5b5b4f8da7508365c2d086a6.jpeg" TargetMode="External"/><Relationship Id="rId5282" Type="http://schemas.openxmlformats.org/officeDocument/2006/relationships/hyperlink" Target="http://pbs.twimg.com/profile_images/820416429254025216/gPhfgq9t_normal.jpg" TargetMode="External"/><Relationship Id="rId848" Type="http://schemas.openxmlformats.org/officeDocument/2006/relationships/hyperlink" Target="https://twitter.com/unfinishedaaron" TargetMode="External"/><Relationship Id="rId1478" Type="http://schemas.openxmlformats.org/officeDocument/2006/relationships/hyperlink" Target="http://abs.twimg.com/images/themes/theme7/bg.gif" TargetMode="External"/><Relationship Id="rId1892" Type="http://schemas.openxmlformats.org/officeDocument/2006/relationships/hyperlink" Target="http://pbs.twimg.com/profile_images/420977797759107072/SPESjRZg_normal.jpeg" TargetMode="External"/><Relationship Id="rId2529" Type="http://schemas.openxmlformats.org/officeDocument/2006/relationships/hyperlink" Target="https://twitter.com/pandaphant1" TargetMode="External"/><Relationship Id="rId915" Type="http://schemas.openxmlformats.org/officeDocument/2006/relationships/hyperlink" Target="https://twitter.com/lehigh389" TargetMode="External"/><Relationship Id="rId1545" Type="http://schemas.openxmlformats.org/officeDocument/2006/relationships/hyperlink" Target="http://abs.twimg.com/images/themes/theme1/bg.png" TargetMode="External"/><Relationship Id="rId2943" Type="http://schemas.openxmlformats.org/officeDocument/2006/relationships/hyperlink" Target="https://pbs.twimg.com/profile_banners/19412308/1459294080" TargetMode="External"/><Relationship Id="rId5002" Type="http://schemas.openxmlformats.org/officeDocument/2006/relationships/hyperlink" Target="http://pbs.twimg.com/profile_images/825780097546407936/Nm3Guok6_normal.jpg" TargetMode="External"/><Relationship Id="rId1612" Type="http://schemas.openxmlformats.org/officeDocument/2006/relationships/hyperlink" Target="http://abs.twimg.com/images/themes/theme1/bg.png" TargetMode="External"/><Relationship Id="rId4768" Type="http://schemas.openxmlformats.org/officeDocument/2006/relationships/hyperlink" Target="http://pbs.twimg.com/profile_images/575710012288323584/WJDqwG8z_normal.jpeg" TargetMode="External"/><Relationship Id="rId5819" Type="http://schemas.openxmlformats.org/officeDocument/2006/relationships/hyperlink" Target="https://twitter.com/businessslut" TargetMode="External"/><Relationship Id="rId6190" Type="http://schemas.openxmlformats.org/officeDocument/2006/relationships/hyperlink" Target="https://twitter.com/dreamweasel" TargetMode="External"/><Relationship Id="rId3784" Type="http://schemas.openxmlformats.org/officeDocument/2006/relationships/hyperlink" Target="http://pbs.twimg.com/profile_background_images/778203854/671dbb87775a64d1f863e32361aac5c5.jpeg" TargetMode="External"/><Relationship Id="rId4835" Type="http://schemas.openxmlformats.org/officeDocument/2006/relationships/hyperlink" Target="http://pbs.twimg.com/profile_images/821747960677564416/rwr5VMnv_normal.jpg" TargetMode="External"/><Relationship Id="rId2386" Type="http://schemas.openxmlformats.org/officeDocument/2006/relationships/hyperlink" Target="https://twitter.com/pupilasombrada" TargetMode="External"/><Relationship Id="rId3437" Type="http://schemas.openxmlformats.org/officeDocument/2006/relationships/hyperlink" Target="https://pbs.twimg.com/profile_banners/99173015/1349457718" TargetMode="External"/><Relationship Id="rId3851" Type="http://schemas.openxmlformats.org/officeDocument/2006/relationships/hyperlink" Target="http://pbs.twimg.com/profile_background_images/76976069/DSC_0059-340x371.jpg" TargetMode="External"/><Relationship Id="rId4902" Type="http://schemas.openxmlformats.org/officeDocument/2006/relationships/hyperlink" Target="http://pbs.twimg.com/profile_images/774775110293131264/cHpoR50N_normal.jpg" TargetMode="External"/><Relationship Id="rId358" Type="http://schemas.openxmlformats.org/officeDocument/2006/relationships/hyperlink" Target="https://t.co/pb01FXgm4z" TargetMode="External"/><Relationship Id="rId772" Type="http://schemas.openxmlformats.org/officeDocument/2006/relationships/hyperlink" Target="http://pbs.twimg.com/profile_images/817042499134980096/LTpqSDMM_normal.jpg" TargetMode="External"/><Relationship Id="rId2039" Type="http://schemas.openxmlformats.org/officeDocument/2006/relationships/hyperlink" Target="http://pbs.twimg.com/profile_images/767879096877539328/zQbgGqhy_normal.jpg" TargetMode="External"/><Relationship Id="rId2453" Type="http://schemas.openxmlformats.org/officeDocument/2006/relationships/hyperlink" Target="https://twitter.com/ddemaiosmith" TargetMode="External"/><Relationship Id="rId3504" Type="http://schemas.openxmlformats.org/officeDocument/2006/relationships/hyperlink" Target="https://pbs.twimg.com/profile_banners/46088138/1415731365" TargetMode="External"/><Relationship Id="rId425" Type="http://schemas.openxmlformats.org/officeDocument/2006/relationships/hyperlink" Target="https://pbs.twimg.com/profile_banners/244713857/1462269637" TargetMode="External"/><Relationship Id="rId1055" Type="http://schemas.openxmlformats.org/officeDocument/2006/relationships/hyperlink" Target="http://t.co/HyGXhJbQfU" TargetMode="External"/><Relationship Id="rId2106" Type="http://schemas.openxmlformats.org/officeDocument/2006/relationships/hyperlink" Target="http://pbs.twimg.com/profile_images/518834690254327808/P6Jc--DD_normal.jpeg" TargetMode="External"/><Relationship Id="rId2520" Type="http://schemas.openxmlformats.org/officeDocument/2006/relationships/hyperlink" Target="https://twitter.com/eun_rocks" TargetMode="External"/><Relationship Id="rId5676" Type="http://schemas.openxmlformats.org/officeDocument/2006/relationships/hyperlink" Target="https://twitter.com/hellotherevicks" TargetMode="External"/><Relationship Id="rId1122" Type="http://schemas.openxmlformats.org/officeDocument/2006/relationships/hyperlink" Target="http://t.co/Y2lKsflFRI" TargetMode="External"/><Relationship Id="rId4278" Type="http://schemas.openxmlformats.org/officeDocument/2006/relationships/hyperlink" Target="http://abs.twimg.com/images/themes/theme1/bg.png" TargetMode="External"/><Relationship Id="rId5329" Type="http://schemas.openxmlformats.org/officeDocument/2006/relationships/hyperlink" Target="http://pbs.twimg.com/profile_images/527338772997107713/lxgoawVs_normal.jpeg" TargetMode="External"/><Relationship Id="rId3294" Type="http://schemas.openxmlformats.org/officeDocument/2006/relationships/hyperlink" Target="https://pbs.twimg.com/profile_banners/3584095038/1486401147" TargetMode="External"/><Relationship Id="rId4345" Type="http://schemas.openxmlformats.org/officeDocument/2006/relationships/hyperlink" Target="http://abs.twimg.com/images/themes/theme1/bg.png" TargetMode="External"/><Relationship Id="rId4692" Type="http://schemas.openxmlformats.org/officeDocument/2006/relationships/hyperlink" Target="http://pbs.twimg.com/profile_images/826589096831180800/k4RQBfq1_normal.jpg" TargetMode="External"/><Relationship Id="rId5743" Type="http://schemas.openxmlformats.org/officeDocument/2006/relationships/hyperlink" Target="https://twitter.com/quarklesparkle" TargetMode="External"/><Relationship Id="rId1939" Type="http://schemas.openxmlformats.org/officeDocument/2006/relationships/hyperlink" Target="http://pbs.twimg.com/profile_images/733704145178234880/5IYMc6E-_normal.jpg" TargetMode="External"/><Relationship Id="rId5810" Type="http://schemas.openxmlformats.org/officeDocument/2006/relationships/hyperlink" Target="https://twitter.com/deadline" TargetMode="External"/><Relationship Id="rId3361" Type="http://schemas.openxmlformats.org/officeDocument/2006/relationships/hyperlink" Target="https://pbs.twimg.com/profile_banners/92810862/1486462268" TargetMode="External"/><Relationship Id="rId4412" Type="http://schemas.openxmlformats.org/officeDocument/2006/relationships/hyperlink" Target="http://pbs.twimg.com/profile_background_images/713482704/50ff89600ca34516e82a177f78ef2f5a.gif" TargetMode="External"/><Relationship Id="rId282" Type="http://schemas.openxmlformats.org/officeDocument/2006/relationships/hyperlink" Target="https://twitter.com/pxhysjynekqbg1e" TargetMode="External"/><Relationship Id="rId3014" Type="http://schemas.openxmlformats.org/officeDocument/2006/relationships/hyperlink" Target="https://pbs.twimg.com/profile_banners/955689264/1484990814" TargetMode="External"/><Relationship Id="rId2030" Type="http://schemas.openxmlformats.org/officeDocument/2006/relationships/hyperlink" Target="http://pbs.twimg.com/profile_images/3209394430/786f1d0d15510b121a3b3ba0a3bfbff2_normal.jpeg" TargetMode="External"/><Relationship Id="rId5186" Type="http://schemas.openxmlformats.org/officeDocument/2006/relationships/hyperlink" Target="http://pbs.twimg.com/profile_images/814438342389596164/-rgyCDzf_normal.jpg" TargetMode="External"/><Relationship Id="rId6237" Type="http://schemas.openxmlformats.org/officeDocument/2006/relationships/hyperlink" Target="https://twitter.com/machinebot" TargetMode="External"/><Relationship Id="rId5253" Type="http://schemas.openxmlformats.org/officeDocument/2006/relationships/hyperlink" Target="http://pbs.twimg.com/profile_images/826525236879204353/MraLXOgm_normal.jpg" TargetMode="External"/><Relationship Id="rId1449" Type="http://schemas.openxmlformats.org/officeDocument/2006/relationships/hyperlink" Target="https://pbs.twimg.com/profile_banners/20429858/1483445512" TargetMode="External"/><Relationship Id="rId1796" Type="http://schemas.openxmlformats.org/officeDocument/2006/relationships/hyperlink" Target="http://pbs.twimg.com/profile_background_images/222414525/DSC_0087.jpg" TargetMode="External"/><Relationship Id="rId2847" Type="http://schemas.openxmlformats.org/officeDocument/2006/relationships/hyperlink" Target="https://t.co/Lc9ho9scIb" TargetMode="External"/><Relationship Id="rId88" Type="http://schemas.openxmlformats.org/officeDocument/2006/relationships/hyperlink" Target="https://pbs.twimg.com/profile_banners/708725843531411456/1483481328" TargetMode="External"/><Relationship Id="rId819" Type="http://schemas.openxmlformats.org/officeDocument/2006/relationships/hyperlink" Target="https://twitter.com/alabamatoday" TargetMode="External"/><Relationship Id="rId1863" Type="http://schemas.openxmlformats.org/officeDocument/2006/relationships/hyperlink" Target="http://pbs.twimg.com/profile_images/668225991421116418/fL10jbK5_normal.jpg" TargetMode="External"/><Relationship Id="rId2914" Type="http://schemas.openxmlformats.org/officeDocument/2006/relationships/hyperlink" Target="https://t.co/qCvBt67dfg" TargetMode="External"/><Relationship Id="rId5320" Type="http://schemas.openxmlformats.org/officeDocument/2006/relationships/hyperlink" Target="http://pbs.twimg.com/profile_images/814246886307598336/nYPrQ3MN_normal.jpg" TargetMode="External"/><Relationship Id="rId1516" Type="http://schemas.openxmlformats.org/officeDocument/2006/relationships/hyperlink" Target="http://abs.twimg.com/images/themes/theme1/bg.png" TargetMode="External"/><Relationship Id="rId1930" Type="http://schemas.openxmlformats.org/officeDocument/2006/relationships/hyperlink" Target="http://pbs.twimg.com/profile_images/378800000136270828/5314085bac272152a4642988cf38428d_normal.jpeg" TargetMode="External"/><Relationship Id="rId3688" Type="http://schemas.openxmlformats.org/officeDocument/2006/relationships/hyperlink" Target="http://pbs.twimg.com/profile_background_images/594350180/6kz7wul5s2qb97ujkkie.png" TargetMode="External"/><Relationship Id="rId4739" Type="http://schemas.openxmlformats.org/officeDocument/2006/relationships/hyperlink" Target="http://pbs.twimg.com/profile_images/378800000428653230/a86534aee2ddf6d42181e6721ac3debd_normal.jpeg" TargetMode="External"/><Relationship Id="rId6094" Type="http://schemas.openxmlformats.org/officeDocument/2006/relationships/hyperlink" Target="https://twitter.com/pollinisation" TargetMode="External"/><Relationship Id="rId3755" Type="http://schemas.openxmlformats.org/officeDocument/2006/relationships/hyperlink" Target="http://abs.twimg.com/images/themes/theme1/bg.png" TargetMode="External"/><Relationship Id="rId4806" Type="http://schemas.openxmlformats.org/officeDocument/2006/relationships/hyperlink" Target="http://pbs.twimg.com/profile_images/1183042853/Brics_normal.jpg" TargetMode="External"/><Relationship Id="rId6161" Type="http://schemas.openxmlformats.org/officeDocument/2006/relationships/hyperlink" Target="https://twitter.com/pablocesarsol" TargetMode="External"/><Relationship Id="rId676" Type="http://schemas.openxmlformats.org/officeDocument/2006/relationships/hyperlink" Target="http://pbs.twimg.com/profile_images/1264649100/ES_news_normal.jpg" TargetMode="External"/><Relationship Id="rId2357" Type="http://schemas.openxmlformats.org/officeDocument/2006/relationships/hyperlink" Target="https://twitter.com/akaworf" TargetMode="External"/><Relationship Id="rId3408" Type="http://schemas.openxmlformats.org/officeDocument/2006/relationships/hyperlink" Target="https://pbs.twimg.com/profile_banners/4106106192/1473731656" TargetMode="External"/><Relationship Id="rId329" Type="http://schemas.openxmlformats.org/officeDocument/2006/relationships/hyperlink" Target="https://twitter.com/danielccn91" TargetMode="External"/><Relationship Id="rId1373" Type="http://schemas.openxmlformats.org/officeDocument/2006/relationships/hyperlink" Target="https://pbs.twimg.com/profile_banners/7085762/1440970540" TargetMode="External"/><Relationship Id="rId2771" Type="http://schemas.openxmlformats.org/officeDocument/2006/relationships/hyperlink" Target="https://t.co/ytrosw43t9" TargetMode="External"/><Relationship Id="rId3822" Type="http://schemas.openxmlformats.org/officeDocument/2006/relationships/hyperlink" Target="http://abs.twimg.com/images/themes/theme9/bg.gif" TargetMode="External"/><Relationship Id="rId743" Type="http://schemas.openxmlformats.org/officeDocument/2006/relationships/hyperlink" Target="http://pbs.twimg.com/profile_images/638486967852904448/-xX84wiq_normal.jpg" TargetMode="External"/><Relationship Id="rId1026" Type="http://schemas.openxmlformats.org/officeDocument/2006/relationships/hyperlink" Target="https://t.co/UK9UQ0BKLG" TargetMode="External"/><Relationship Id="rId2424" Type="http://schemas.openxmlformats.org/officeDocument/2006/relationships/hyperlink" Target="https://twitter.com/bartluann" TargetMode="External"/><Relationship Id="rId5994" Type="http://schemas.openxmlformats.org/officeDocument/2006/relationships/hyperlink" Target="https://twitter.com/rocknglam1" TargetMode="External"/><Relationship Id="rId810" Type="http://schemas.openxmlformats.org/officeDocument/2006/relationships/hyperlink" Target="http://pbs.twimg.com/profile_images/677177503694237697/y6yTzWn6_normal.png" TargetMode="External"/><Relationship Id="rId1440" Type="http://schemas.openxmlformats.org/officeDocument/2006/relationships/hyperlink" Target="https://pbs.twimg.com/profile_banners/1280788698/1472405293" TargetMode="External"/><Relationship Id="rId4596" Type="http://schemas.openxmlformats.org/officeDocument/2006/relationships/hyperlink" Target="http://pbs.twimg.com/profile_images/611286369780961280/TVDraPgy_normal.jpg" TargetMode="External"/><Relationship Id="rId5647" Type="http://schemas.openxmlformats.org/officeDocument/2006/relationships/hyperlink" Target="https://twitter.com/heffrondrlveink" TargetMode="External"/><Relationship Id="rId3198" Type="http://schemas.openxmlformats.org/officeDocument/2006/relationships/hyperlink" Target="https://pbs.twimg.com/profile_banners/564211621/1448121638" TargetMode="External"/><Relationship Id="rId4249" Type="http://schemas.openxmlformats.org/officeDocument/2006/relationships/hyperlink" Target="http://abs.twimg.com/images/themes/theme1/bg.png" TargetMode="External"/><Relationship Id="rId4663" Type="http://schemas.openxmlformats.org/officeDocument/2006/relationships/hyperlink" Target="http://abs.twimg.com/sticky/default_profile_images/default_profile_4_normal.png" TargetMode="External"/><Relationship Id="rId5714" Type="http://schemas.openxmlformats.org/officeDocument/2006/relationships/hyperlink" Target="https://twitter.com/jaymoni_swaggz" TargetMode="External"/><Relationship Id="rId3265" Type="http://schemas.openxmlformats.org/officeDocument/2006/relationships/hyperlink" Target="https://pbs.twimg.com/profile_banners/821851581427617792/1484784558" TargetMode="External"/><Relationship Id="rId4316" Type="http://schemas.openxmlformats.org/officeDocument/2006/relationships/hyperlink" Target="http://pbs.twimg.com/profile_background_images/593752152595570689/48Z_AyO0.jpg" TargetMode="External"/><Relationship Id="rId4730" Type="http://schemas.openxmlformats.org/officeDocument/2006/relationships/hyperlink" Target="http://pbs.twimg.com/profile_images/829799551997530113/3nuyVZ_c_normal.jpg" TargetMode="External"/><Relationship Id="rId186" Type="http://schemas.openxmlformats.org/officeDocument/2006/relationships/hyperlink" Target="http://pbs.twimg.com/profile_images/589795319216504832/6a71ZHkx_normal.jpg" TargetMode="External"/><Relationship Id="rId2281" Type="http://schemas.openxmlformats.org/officeDocument/2006/relationships/hyperlink" Target="https://twitter.com/donnadiane1970" TargetMode="External"/><Relationship Id="rId3332" Type="http://schemas.openxmlformats.org/officeDocument/2006/relationships/hyperlink" Target="https://pbs.twimg.com/profile_banners/702375559846875138/1486704985" TargetMode="External"/><Relationship Id="rId253" Type="http://schemas.openxmlformats.org/officeDocument/2006/relationships/hyperlink" Target="http://pbs.twimg.com/profile_images/725106920604884993/GONSxvM6_normal.jpg" TargetMode="External"/><Relationship Id="rId320" Type="http://schemas.openxmlformats.org/officeDocument/2006/relationships/hyperlink" Target="https://twitter.com/tashchamberlin" TargetMode="External"/><Relationship Id="rId2001" Type="http://schemas.openxmlformats.org/officeDocument/2006/relationships/hyperlink" Target="http://pbs.twimg.com/profile_images/776949009264934912/C5utSAhC_normal.jpg" TargetMode="External"/><Relationship Id="rId5157" Type="http://schemas.openxmlformats.org/officeDocument/2006/relationships/hyperlink" Target="http://pbs.twimg.com/profile_images/823201799784042498/LE77BkJl_normal.jpg" TargetMode="External"/><Relationship Id="rId6208" Type="http://schemas.openxmlformats.org/officeDocument/2006/relationships/hyperlink" Target="https://twitter.com/clint_bing" TargetMode="External"/><Relationship Id="rId5571" Type="http://schemas.openxmlformats.org/officeDocument/2006/relationships/hyperlink" Target="https://twitter.com/kalifani6" TargetMode="External"/><Relationship Id="rId1767" Type="http://schemas.openxmlformats.org/officeDocument/2006/relationships/hyperlink" Target="http://pbs.twimg.com/profile_background_images/378800000161189044/x_IwYbs9.jpeg" TargetMode="External"/><Relationship Id="rId2818" Type="http://schemas.openxmlformats.org/officeDocument/2006/relationships/hyperlink" Target="https://t.co/jkgiwksEKJ" TargetMode="External"/><Relationship Id="rId4173" Type="http://schemas.openxmlformats.org/officeDocument/2006/relationships/hyperlink" Target="http://abs.twimg.com/images/themes/theme1/bg.png" TargetMode="External"/><Relationship Id="rId5224" Type="http://schemas.openxmlformats.org/officeDocument/2006/relationships/hyperlink" Target="http://pbs.twimg.com/profile_images/553126586229080064/Z3YjYIzS_normal.jpeg" TargetMode="External"/><Relationship Id="rId59" Type="http://schemas.openxmlformats.org/officeDocument/2006/relationships/hyperlink" Target="https://pbs.twimg.com/profile_banners/44498007/1435541085" TargetMode="External"/><Relationship Id="rId1834" Type="http://schemas.openxmlformats.org/officeDocument/2006/relationships/hyperlink" Target="http://pbs.twimg.com/profile_images/727529759320641536/eb1jlM9W_normal.jpg" TargetMode="External"/><Relationship Id="rId4240" Type="http://schemas.openxmlformats.org/officeDocument/2006/relationships/hyperlink" Target="http://abs.twimg.com/images/themes/theme1/bg.png" TargetMode="External"/><Relationship Id="rId1901" Type="http://schemas.openxmlformats.org/officeDocument/2006/relationships/hyperlink" Target="http://pbs.twimg.com/profile_images/441265997337485312/87Lq3AqZ_normal.jpeg" TargetMode="External"/><Relationship Id="rId3659" Type="http://schemas.openxmlformats.org/officeDocument/2006/relationships/hyperlink" Target="http://pbs.twimg.com/profile_background_images/640636213/xgqlyexdzg5kmsnkn005.jpeg" TargetMode="External"/><Relationship Id="rId6065" Type="http://schemas.openxmlformats.org/officeDocument/2006/relationships/hyperlink" Target="https://twitter.com/lbp11lp" TargetMode="External"/><Relationship Id="rId5081" Type="http://schemas.openxmlformats.org/officeDocument/2006/relationships/hyperlink" Target="http://pbs.twimg.com/profile_images/710197568035160064/WZxY17LE_normal.jpg" TargetMode="External"/><Relationship Id="rId6132" Type="http://schemas.openxmlformats.org/officeDocument/2006/relationships/hyperlink" Target="https://twitter.com/ulyss3" TargetMode="External"/><Relationship Id="rId994" Type="http://schemas.openxmlformats.org/officeDocument/2006/relationships/hyperlink" Target="https://t.co/lSpuJrMp6a" TargetMode="External"/><Relationship Id="rId2675" Type="http://schemas.openxmlformats.org/officeDocument/2006/relationships/hyperlink" Target="https://t.co/Am8j0n7kOm" TargetMode="External"/><Relationship Id="rId3726" Type="http://schemas.openxmlformats.org/officeDocument/2006/relationships/hyperlink" Target="http://pbs.twimg.com/profile_background_images/556208140786470912/JeimNziU.jpeg" TargetMode="External"/><Relationship Id="rId647" Type="http://schemas.openxmlformats.org/officeDocument/2006/relationships/hyperlink" Target="http://pbs.twimg.com/profile_background_images/542860413432369152/UIhc0Gv9.jpeg" TargetMode="External"/><Relationship Id="rId1277" Type="http://schemas.openxmlformats.org/officeDocument/2006/relationships/hyperlink" Target="https://pbs.twimg.com/profile_banners/1280332417/1404814902" TargetMode="External"/><Relationship Id="rId1691" Type="http://schemas.openxmlformats.org/officeDocument/2006/relationships/hyperlink" Target="http://abs.twimg.com/images/themes/theme1/bg.png" TargetMode="External"/><Relationship Id="rId2328" Type="http://schemas.openxmlformats.org/officeDocument/2006/relationships/hyperlink" Target="https://twitter.com/dprk_news" TargetMode="External"/><Relationship Id="rId2742" Type="http://schemas.openxmlformats.org/officeDocument/2006/relationships/hyperlink" Target="http://t.co/LTUPyNrWpA" TargetMode="External"/><Relationship Id="rId5898" Type="http://schemas.openxmlformats.org/officeDocument/2006/relationships/hyperlink" Target="https://twitter.com/kraft_house" TargetMode="External"/><Relationship Id="rId714" Type="http://schemas.openxmlformats.org/officeDocument/2006/relationships/hyperlink" Target="http://pbs.twimg.com/profile_images/679776959963000832/ZLtT6LKU_normal.jpg" TargetMode="External"/><Relationship Id="rId1344" Type="http://schemas.openxmlformats.org/officeDocument/2006/relationships/hyperlink" Target="https://pbs.twimg.com/profile_banners/154140333/1428240549" TargetMode="External"/><Relationship Id="rId5965" Type="http://schemas.openxmlformats.org/officeDocument/2006/relationships/hyperlink" Target="https://twitter.com/artrift" TargetMode="External"/><Relationship Id="rId50" Type="http://schemas.openxmlformats.org/officeDocument/2006/relationships/hyperlink" Target="https://pbs.twimg.com/profile_banners/33884545/1411070627" TargetMode="External"/><Relationship Id="rId1411" Type="http://schemas.openxmlformats.org/officeDocument/2006/relationships/hyperlink" Target="https://pbs.twimg.com/profile_banners/897380688/1460318670" TargetMode="External"/><Relationship Id="rId4567" Type="http://schemas.openxmlformats.org/officeDocument/2006/relationships/hyperlink" Target="http://pbs.twimg.com/profile_images/819039135214149632/qe1LmZNu_normal.jpg" TargetMode="External"/><Relationship Id="rId5618" Type="http://schemas.openxmlformats.org/officeDocument/2006/relationships/hyperlink" Target="https://twitter.com/jillianpipps" TargetMode="External"/><Relationship Id="rId3169" Type="http://schemas.openxmlformats.org/officeDocument/2006/relationships/hyperlink" Target="https://pbs.twimg.com/profile_banners/4387543392/1460020592" TargetMode="External"/><Relationship Id="rId3583" Type="http://schemas.openxmlformats.org/officeDocument/2006/relationships/hyperlink" Target="https://pbs.twimg.com/profile_banners/84730569/1481745643" TargetMode="External"/><Relationship Id="rId4981" Type="http://schemas.openxmlformats.org/officeDocument/2006/relationships/hyperlink" Target="http://pbs.twimg.com/profile_images/2313881772/kq0si08uc3428b9yxnwp_normal.jpeg" TargetMode="External"/><Relationship Id="rId2185" Type="http://schemas.openxmlformats.org/officeDocument/2006/relationships/hyperlink" Target="http://pbs.twimg.com/profile_images/804640795013877760/s8U9-cvf_normal.jpg" TargetMode="External"/><Relationship Id="rId3236" Type="http://schemas.openxmlformats.org/officeDocument/2006/relationships/hyperlink" Target="https://pbs.twimg.com/profile_banners/464902647/1471212639" TargetMode="External"/><Relationship Id="rId4634" Type="http://schemas.openxmlformats.org/officeDocument/2006/relationships/hyperlink" Target="http://pbs.twimg.com/profile_images/574868934412791809/aUexLrB4_normal.jpeg" TargetMode="External"/><Relationship Id="rId157" Type="http://schemas.openxmlformats.org/officeDocument/2006/relationships/hyperlink" Target="http://abs.twimg.com/images/themes/theme1/bg.png" TargetMode="External"/><Relationship Id="rId3650" Type="http://schemas.openxmlformats.org/officeDocument/2006/relationships/hyperlink" Target="https://pbs.twimg.com/profile_banners/259057965/1393519000" TargetMode="External"/><Relationship Id="rId4701" Type="http://schemas.openxmlformats.org/officeDocument/2006/relationships/hyperlink" Target="http://pbs.twimg.com/profile_images/441203801827995648/A5minyTu_normal.jpeg" TargetMode="External"/><Relationship Id="rId571" Type="http://schemas.openxmlformats.org/officeDocument/2006/relationships/hyperlink" Target="http://pbs.twimg.com/profile_background_images/649591667700293632/IlXBLRkr.png" TargetMode="External"/><Relationship Id="rId2252" Type="http://schemas.openxmlformats.org/officeDocument/2006/relationships/hyperlink" Target="https://twitter.com/williamsjon" TargetMode="External"/><Relationship Id="rId3303" Type="http://schemas.openxmlformats.org/officeDocument/2006/relationships/hyperlink" Target="https://pbs.twimg.com/profile_banners/1549932823/1481511761" TargetMode="External"/><Relationship Id="rId224" Type="http://schemas.openxmlformats.org/officeDocument/2006/relationships/hyperlink" Target="http://pbs.twimg.com/profile_images/562577544776409088/l-iAGm0i_normal.png" TargetMode="External"/><Relationship Id="rId5475" Type="http://schemas.openxmlformats.org/officeDocument/2006/relationships/hyperlink" Target="https://twitter.com/jdwcubot" TargetMode="External"/><Relationship Id="rId4077" Type="http://schemas.openxmlformats.org/officeDocument/2006/relationships/hyperlink" Target="http://abs.twimg.com/images/themes/theme10/bg.gif" TargetMode="External"/><Relationship Id="rId4491" Type="http://schemas.openxmlformats.org/officeDocument/2006/relationships/hyperlink" Target="http://pbs.twimg.com/profile_images/802951491325661184/z81ECYQ4_normal.jpg" TargetMode="External"/><Relationship Id="rId5128" Type="http://schemas.openxmlformats.org/officeDocument/2006/relationships/hyperlink" Target="http://pbs.twimg.com/profile_images/824789795624755201/IqLU9S4x_normal.jpg" TargetMode="External"/><Relationship Id="rId5542" Type="http://schemas.openxmlformats.org/officeDocument/2006/relationships/hyperlink" Target="https://twitter.com/sergiosarmiento" TargetMode="External"/><Relationship Id="rId1738" Type="http://schemas.openxmlformats.org/officeDocument/2006/relationships/hyperlink" Target="http://abs.twimg.com/images/themes/theme9/bg.gif" TargetMode="External"/><Relationship Id="rId3093" Type="http://schemas.openxmlformats.org/officeDocument/2006/relationships/hyperlink" Target="https://pbs.twimg.com/profile_banners/3618476476/1461146902" TargetMode="External"/><Relationship Id="rId4144" Type="http://schemas.openxmlformats.org/officeDocument/2006/relationships/hyperlink" Target="http://pbs.twimg.com/profile_background_images/609655437407850496/WjxJxP9X.png" TargetMode="External"/><Relationship Id="rId3160" Type="http://schemas.openxmlformats.org/officeDocument/2006/relationships/hyperlink" Target="https://pbs.twimg.com/profile_banners/3153723127/1480877948" TargetMode="External"/><Relationship Id="rId4211" Type="http://schemas.openxmlformats.org/officeDocument/2006/relationships/hyperlink" Target="http://abs.twimg.com/images/themes/theme1/bg.png" TargetMode="External"/><Relationship Id="rId1805" Type="http://schemas.openxmlformats.org/officeDocument/2006/relationships/hyperlink" Target="http://pbs.twimg.com/profile_images/781722057050587136/6QMG4hgq_normal.jpg" TargetMode="External"/><Relationship Id="rId3977" Type="http://schemas.openxmlformats.org/officeDocument/2006/relationships/hyperlink" Target="http://pbs.twimg.com/profile_background_images/790782497/989085181f4c2272e9406e02943674a0.jpeg" TargetMode="External"/><Relationship Id="rId6036" Type="http://schemas.openxmlformats.org/officeDocument/2006/relationships/hyperlink" Target="https://twitter.com/dumptrump22" TargetMode="External"/><Relationship Id="rId898" Type="http://schemas.openxmlformats.org/officeDocument/2006/relationships/hyperlink" Target="https://twitter.com/burhanmehmet9" TargetMode="External"/><Relationship Id="rId2579" Type="http://schemas.openxmlformats.org/officeDocument/2006/relationships/hyperlink" Target="http://t.co/OAVpi4Swir" TargetMode="External"/><Relationship Id="rId2993" Type="http://schemas.openxmlformats.org/officeDocument/2006/relationships/hyperlink" Target="https://pbs.twimg.com/profile_banners/26810477/1485258725" TargetMode="External"/><Relationship Id="rId965" Type="http://schemas.openxmlformats.org/officeDocument/2006/relationships/hyperlink" Target="https://t.co/F0ddSvYEjy" TargetMode="External"/><Relationship Id="rId1595" Type="http://schemas.openxmlformats.org/officeDocument/2006/relationships/hyperlink" Target="http://abs.twimg.com/images/themes/theme1/bg.png" TargetMode="External"/><Relationship Id="rId2646" Type="http://schemas.openxmlformats.org/officeDocument/2006/relationships/hyperlink" Target="https://t.co/U7OcyNKGZz" TargetMode="External"/><Relationship Id="rId5052" Type="http://schemas.openxmlformats.org/officeDocument/2006/relationships/hyperlink" Target="http://pbs.twimg.com/profile_images/825745184185020419/g-FbS-2H_normal.jpg" TargetMode="External"/><Relationship Id="rId6103" Type="http://schemas.openxmlformats.org/officeDocument/2006/relationships/hyperlink" Target="https://twitter.com/lou_hou" TargetMode="External"/><Relationship Id="rId618" Type="http://schemas.openxmlformats.org/officeDocument/2006/relationships/hyperlink" Target="http://abs.twimg.com/images/themes/theme1/bg.png" TargetMode="External"/><Relationship Id="rId1248" Type="http://schemas.openxmlformats.org/officeDocument/2006/relationships/hyperlink" Target="https://pbs.twimg.com/profile_banners/1582421798/1407305970" TargetMode="External"/><Relationship Id="rId1662" Type="http://schemas.openxmlformats.org/officeDocument/2006/relationships/hyperlink" Target="http://pbs.twimg.com/profile_background_images/669399124/4e7bc584e8f2600aa4d8f8e9f60601d1.jpeg" TargetMode="External"/><Relationship Id="rId5869" Type="http://schemas.openxmlformats.org/officeDocument/2006/relationships/hyperlink" Target="https://twitter.com/scottmadin" TargetMode="External"/><Relationship Id="rId1315" Type="http://schemas.openxmlformats.org/officeDocument/2006/relationships/hyperlink" Target="https://pbs.twimg.com/profile_banners/86905915/1426117799" TargetMode="External"/><Relationship Id="rId2713" Type="http://schemas.openxmlformats.org/officeDocument/2006/relationships/hyperlink" Target="https://t.co/yZQpdw0dwm" TargetMode="External"/><Relationship Id="rId4885" Type="http://schemas.openxmlformats.org/officeDocument/2006/relationships/hyperlink" Target="http://pbs.twimg.com/profile_images/540543625071820800/9Pdrd-66_normal.png" TargetMode="External"/><Relationship Id="rId5936" Type="http://schemas.openxmlformats.org/officeDocument/2006/relationships/hyperlink" Target="https://twitter.com/goifmedia" TargetMode="External"/><Relationship Id="rId21" Type="http://schemas.openxmlformats.org/officeDocument/2006/relationships/hyperlink" Target="https://t.co/n9M2QIeYua" TargetMode="External"/><Relationship Id="rId2089" Type="http://schemas.openxmlformats.org/officeDocument/2006/relationships/hyperlink" Target="http://pbs.twimg.com/profile_images/2170304537/image_normal.jpg" TargetMode="External"/><Relationship Id="rId3487" Type="http://schemas.openxmlformats.org/officeDocument/2006/relationships/hyperlink" Target="https://pbs.twimg.com/profile_banners/18020589/1486063062" TargetMode="External"/><Relationship Id="rId4538" Type="http://schemas.openxmlformats.org/officeDocument/2006/relationships/hyperlink" Target="http://pbs.twimg.com/profile_images/825661035826778113/FZMvh__u_normal.jpg" TargetMode="External"/><Relationship Id="rId4952" Type="http://schemas.openxmlformats.org/officeDocument/2006/relationships/hyperlink" Target="http://pbs.twimg.com/profile_images/826423569605357568/MjSUz04__normal.jpg" TargetMode="External"/><Relationship Id="rId3554" Type="http://schemas.openxmlformats.org/officeDocument/2006/relationships/hyperlink" Target="https://pbs.twimg.com/profile_banners/129185092/1415673624" TargetMode="External"/><Relationship Id="rId4605" Type="http://schemas.openxmlformats.org/officeDocument/2006/relationships/hyperlink" Target="http://pbs.twimg.com/profile_images/378800000386257924/b3e4c3a03ea7942d58c4eaef67250592_normal.jpeg" TargetMode="External"/><Relationship Id="rId475" Type="http://schemas.openxmlformats.org/officeDocument/2006/relationships/hyperlink" Target="https://pbs.twimg.com/profile_banners/163299688/1406827077" TargetMode="External"/><Relationship Id="rId2156" Type="http://schemas.openxmlformats.org/officeDocument/2006/relationships/hyperlink" Target="http://pbs.twimg.com/profile_images/799016885396393988/KvphRF1f_normal.jpg" TargetMode="External"/><Relationship Id="rId2570" Type="http://schemas.openxmlformats.org/officeDocument/2006/relationships/hyperlink" Target="https://twitter.com/manonmedium" TargetMode="External"/><Relationship Id="rId3207" Type="http://schemas.openxmlformats.org/officeDocument/2006/relationships/hyperlink" Target="https://pbs.twimg.com/profile_banners/810619093749559296/1482101827" TargetMode="External"/><Relationship Id="rId3621" Type="http://schemas.openxmlformats.org/officeDocument/2006/relationships/hyperlink" Target="https://pbs.twimg.com/profile_banners/1729252591/1467577098" TargetMode="External"/><Relationship Id="rId128" Type="http://schemas.openxmlformats.org/officeDocument/2006/relationships/hyperlink" Target="http://abs.twimg.com/images/themes/theme9/bg.gif" TargetMode="External"/><Relationship Id="rId542" Type="http://schemas.openxmlformats.org/officeDocument/2006/relationships/hyperlink" Target="http://abs.twimg.com/images/themes/theme1/bg.png" TargetMode="External"/><Relationship Id="rId1172" Type="http://schemas.openxmlformats.org/officeDocument/2006/relationships/hyperlink" Target="https://pbs.twimg.com/profile_banners/28370738/1465653952" TargetMode="External"/><Relationship Id="rId2223" Type="http://schemas.openxmlformats.org/officeDocument/2006/relationships/hyperlink" Target="https://twitter.com/affeendog2" TargetMode="External"/><Relationship Id="rId5379" Type="http://schemas.openxmlformats.org/officeDocument/2006/relationships/hyperlink" Target="https://twitter.com/fullerjohn1119" TargetMode="External"/><Relationship Id="rId5793" Type="http://schemas.openxmlformats.org/officeDocument/2006/relationships/hyperlink" Target="https://twitter.com/drmartyfox" TargetMode="External"/><Relationship Id="rId4395" Type="http://schemas.openxmlformats.org/officeDocument/2006/relationships/hyperlink" Target="http://pbs.twimg.com/profile_background_images/227020525/fondo.jpg" TargetMode="External"/><Relationship Id="rId5446" Type="http://schemas.openxmlformats.org/officeDocument/2006/relationships/hyperlink" Target="https://twitter.com/gosipartisyuk" TargetMode="External"/><Relationship Id="rId1989" Type="http://schemas.openxmlformats.org/officeDocument/2006/relationships/hyperlink" Target="http://pbs.twimg.com/profile_images/512967336391766017/U0NSQME3_normal.jpeg" TargetMode="External"/><Relationship Id="rId4048" Type="http://schemas.openxmlformats.org/officeDocument/2006/relationships/hyperlink" Target="http://abs.twimg.com/images/themes/theme1/bg.png" TargetMode="External"/><Relationship Id="rId5860" Type="http://schemas.openxmlformats.org/officeDocument/2006/relationships/hyperlink" Target="https://twitter.com/juanmi_news" TargetMode="External"/><Relationship Id="rId3064" Type="http://schemas.openxmlformats.org/officeDocument/2006/relationships/hyperlink" Target="https://pbs.twimg.com/profile_banners/375531518/1359626918" TargetMode="External"/><Relationship Id="rId4462" Type="http://schemas.openxmlformats.org/officeDocument/2006/relationships/hyperlink" Target="http://pbs.twimg.com/profile_images/822853225690890241/i3uE8QTY_normal.jpg" TargetMode="External"/><Relationship Id="rId5513" Type="http://schemas.openxmlformats.org/officeDocument/2006/relationships/hyperlink" Target="https://twitter.com/unpluggedcrazy" TargetMode="External"/><Relationship Id="rId1709" Type="http://schemas.openxmlformats.org/officeDocument/2006/relationships/hyperlink" Target="http://abs.twimg.com/images/themes/theme1/bg.png" TargetMode="External"/><Relationship Id="rId4115" Type="http://schemas.openxmlformats.org/officeDocument/2006/relationships/hyperlink" Target="http://pbs.twimg.com/profile_background_images/378800000168741369/jFkpFFaM.png" TargetMode="External"/><Relationship Id="rId2080" Type="http://schemas.openxmlformats.org/officeDocument/2006/relationships/hyperlink" Target="http://abs.twimg.com/sticky/default_profile_images/default_profile_4_normal.png" TargetMode="External"/><Relationship Id="rId3131" Type="http://schemas.openxmlformats.org/officeDocument/2006/relationships/hyperlink" Target="https://pbs.twimg.com/profile_banners/161226391/1461216250" TargetMode="External"/><Relationship Id="rId2897" Type="http://schemas.openxmlformats.org/officeDocument/2006/relationships/hyperlink" Target="http://t.co/N20OhugZXD" TargetMode="External"/><Relationship Id="rId3948" Type="http://schemas.openxmlformats.org/officeDocument/2006/relationships/hyperlink" Target="http://abs.twimg.com/images/themes/theme11/bg.gif" TargetMode="External"/><Relationship Id="rId869" Type="http://schemas.openxmlformats.org/officeDocument/2006/relationships/hyperlink" Target="https://twitter.com/abc_playcine" TargetMode="External"/><Relationship Id="rId1499" Type="http://schemas.openxmlformats.org/officeDocument/2006/relationships/hyperlink" Target="http://pbs.twimg.com/profile_background_images/548465638/Me.jpg" TargetMode="External"/><Relationship Id="rId5370" Type="http://schemas.openxmlformats.org/officeDocument/2006/relationships/hyperlink" Target="https://twitter.com/ericgeller" TargetMode="External"/><Relationship Id="rId6007" Type="http://schemas.openxmlformats.org/officeDocument/2006/relationships/hyperlink" Target="https://twitter.com/eatthenswim" TargetMode="External"/><Relationship Id="rId2964" Type="http://schemas.openxmlformats.org/officeDocument/2006/relationships/hyperlink" Target="https://pbs.twimg.com/profile_banners/48846550/1368803861" TargetMode="External"/><Relationship Id="rId5023" Type="http://schemas.openxmlformats.org/officeDocument/2006/relationships/hyperlink" Target="http://pbs.twimg.com/profile_images/378800000181395071/f3220cfbf641f9e27e3f2286e85525a8_normal.jpeg" TargetMode="External"/><Relationship Id="rId936" Type="http://schemas.openxmlformats.org/officeDocument/2006/relationships/hyperlink" Target="https://twitter.com/dorigatti" TargetMode="External"/><Relationship Id="rId1219" Type="http://schemas.openxmlformats.org/officeDocument/2006/relationships/hyperlink" Target="https://pbs.twimg.com/profile_banners/87519932/1474869267" TargetMode="External"/><Relationship Id="rId1566" Type="http://schemas.openxmlformats.org/officeDocument/2006/relationships/hyperlink" Target="http://pbs.twimg.com/profile_background_images/82393805/twitterBGLibs.jpg" TargetMode="External"/><Relationship Id="rId1980" Type="http://schemas.openxmlformats.org/officeDocument/2006/relationships/hyperlink" Target="http://pbs.twimg.com/profile_images/770006508771893249/U6bLe4Kr_normal.jpg" TargetMode="External"/><Relationship Id="rId2617" Type="http://schemas.openxmlformats.org/officeDocument/2006/relationships/hyperlink" Target="https://t.co/V4TXbYbSmW" TargetMode="External"/><Relationship Id="rId1633" Type="http://schemas.openxmlformats.org/officeDocument/2006/relationships/hyperlink" Target="http://abs.twimg.com/images/themes/theme1/bg.png" TargetMode="External"/><Relationship Id="rId4789" Type="http://schemas.openxmlformats.org/officeDocument/2006/relationships/hyperlink" Target="http://pbs.twimg.com/profile_images/1246815455/31lA1iNO_normal" TargetMode="External"/><Relationship Id="rId1700" Type="http://schemas.openxmlformats.org/officeDocument/2006/relationships/hyperlink" Target="http://abs.twimg.com/images/themes/theme9/bg.gif" TargetMode="External"/><Relationship Id="rId4856" Type="http://schemas.openxmlformats.org/officeDocument/2006/relationships/hyperlink" Target="http://pbs.twimg.com/profile_images/806846028745994240/l-3XFPCu_normal.jpg" TargetMode="External"/><Relationship Id="rId5907" Type="http://schemas.openxmlformats.org/officeDocument/2006/relationships/hyperlink" Target="https://twitter.com/kevin_haji" TargetMode="External"/><Relationship Id="rId3458" Type="http://schemas.openxmlformats.org/officeDocument/2006/relationships/hyperlink" Target="https://pbs.twimg.com/profile_banners/314613453/1398633073" TargetMode="External"/><Relationship Id="rId3872" Type="http://schemas.openxmlformats.org/officeDocument/2006/relationships/hyperlink" Target="http://abs.twimg.com/images/themes/theme1/bg.png" TargetMode="External"/><Relationship Id="rId4509" Type="http://schemas.openxmlformats.org/officeDocument/2006/relationships/hyperlink" Target="http://pbs.twimg.com/profile_images/1158200268/Cosmo_B-Day_Hat_normal.jpg" TargetMode="External"/><Relationship Id="rId379" Type="http://schemas.openxmlformats.org/officeDocument/2006/relationships/hyperlink" Target="https://t.co/aM9eUb2gLK" TargetMode="External"/><Relationship Id="rId793" Type="http://schemas.openxmlformats.org/officeDocument/2006/relationships/hyperlink" Target="http://pbs.twimg.com/profile_images/807403298336735232/604dbZcE_normal.jpg" TargetMode="External"/><Relationship Id="rId2474" Type="http://schemas.openxmlformats.org/officeDocument/2006/relationships/hyperlink" Target="https://twitter.com/tamarateague1" TargetMode="External"/><Relationship Id="rId3525" Type="http://schemas.openxmlformats.org/officeDocument/2006/relationships/hyperlink" Target="https://pbs.twimg.com/profile_banners/383844173/1482834276" TargetMode="External"/><Relationship Id="rId4923" Type="http://schemas.openxmlformats.org/officeDocument/2006/relationships/hyperlink" Target="http://pbs.twimg.com/profile_images/1565149881/Max_sunning_himself1_normal.jpg" TargetMode="External"/><Relationship Id="rId446" Type="http://schemas.openxmlformats.org/officeDocument/2006/relationships/hyperlink" Target="https://pbs.twimg.com/profile_banners/17961176/1458154443" TargetMode="External"/><Relationship Id="rId1076" Type="http://schemas.openxmlformats.org/officeDocument/2006/relationships/hyperlink" Target="http://t.co/jk8O0lFqID" TargetMode="External"/><Relationship Id="rId1490" Type="http://schemas.openxmlformats.org/officeDocument/2006/relationships/hyperlink" Target="http://pbs.twimg.com/profile_background_images/378800000026854211/cd400d002c71f15288644d9868aadb89.jpeg" TargetMode="External"/><Relationship Id="rId2127" Type="http://schemas.openxmlformats.org/officeDocument/2006/relationships/hyperlink" Target="http://pbs.twimg.com/profile_images/689170472680992768/d_N_stEK_normal.png" TargetMode="External"/><Relationship Id="rId860" Type="http://schemas.openxmlformats.org/officeDocument/2006/relationships/hyperlink" Target="https://twitter.com/roboraspi" TargetMode="External"/><Relationship Id="rId1143" Type="http://schemas.openxmlformats.org/officeDocument/2006/relationships/hyperlink" Target="https://pbs.twimg.com/profile_banners/75630950/1432145299" TargetMode="External"/><Relationship Id="rId2541" Type="http://schemas.openxmlformats.org/officeDocument/2006/relationships/hyperlink" Target="https://twitter.com/audanutting" TargetMode="External"/><Relationship Id="rId4299" Type="http://schemas.openxmlformats.org/officeDocument/2006/relationships/hyperlink" Target="http://pbs.twimg.com/profile_background_images/477799990316630017/k-ztgTKc.jpeg" TargetMode="External"/><Relationship Id="rId5697" Type="http://schemas.openxmlformats.org/officeDocument/2006/relationships/hyperlink" Target="https://twitter.com/waladshami" TargetMode="External"/><Relationship Id="rId513" Type="http://schemas.openxmlformats.org/officeDocument/2006/relationships/hyperlink" Target="https://pbs.twimg.com/profile_banners/225693049/1479476691" TargetMode="External"/><Relationship Id="rId5764" Type="http://schemas.openxmlformats.org/officeDocument/2006/relationships/hyperlink" Target="https://twitter.com/kamalete" TargetMode="External"/><Relationship Id="rId1210" Type="http://schemas.openxmlformats.org/officeDocument/2006/relationships/hyperlink" Target="https://pbs.twimg.com/profile_banners/222217244/1431933476" TargetMode="External"/><Relationship Id="rId4366" Type="http://schemas.openxmlformats.org/officeDocument/2006/relationships/hyperlink" Target="http://abs.twimg.com/images/themes/theme14/bg.gif" TargetMode="External"/><Relationship Id="rId4780" Type="http://schemas.openxmlformats.org/officeDocument/2006/relationships/hyperlink" Target="http://pbs.twimg.com/profile_images/823670938340163584/nJ7X12xO_normal.jpg" TargetMode="External"/><Relationship Id="rId5417" Type="http://schemas.openxmlformats.org/officeDocument/2006/relationships/hyperlink" Target="https://twitter.com/jennxpennwho" TargetMode="External"/><Relationship Id="rId5831" Type="http://schemas.openxmlformats.org/officeDocument/2006/relationships/hyperlink" Target="https://twitter.com/ep_enespanol" TargetMode="External"/><Relationship Id="rId3382" Type="http://schemas.openxmlformats.org/officeDocument/2006/relationships/hyperlink" Target="https://pbs.twimg.com/profile_banners/2494973591/1452710514" TargetMode="External"/><Relationship Id="rId4019" Type="http://schemas.openxmlformats.org/officeDocument/2006/relationships/hyperlink" Target="http://abs.twimg.com/images/themes/theme1/bg.png" TargetMode="External"/><Relationship Id="rId4433" Type="http://schemas.openxmlformats.org/officeDocument/2006/relationships/hyperlink" Target="http://abs.twimg.com/images/themes/theme1/bg.png" TargetMode="External"/><Relationship Id="rId3035" Type="http://schemas.openxmlformats.org/officeDocument/2006/relationships/hyperlink" Target="https://pbs.twimg.com/profile_banners/2302101860/1479666811" TargetMode="External"/><Relationship Id="rId4500" Type="http://schemas.openxmlformats.org/officeDocument/2006/relationships/hyperlink" Target="http://pbs.twimg.com/profile_images/826194053104562177/Reuw-T_W_normal.jpg" TargetMode="External"/><Relationship Id="rId370" Type="http://schemas.openxmlformats.org/officeDocument/2006/relationships/hyperlink" Target="http://t.co/FBU5hvR3XO" TargetMode="External"/><Relationship Id="rId2051" Type="http://schemas.openxmlformats.org/officeDocument/2006/relationships/hyperlink" Target="http://pbs.twimg.com/profile_images/18421782/confession2_normal.jpg" TargetMode="External"/><Relationship Id="rId3102" Type="http://schemas.openxmlformats.org/officeDocument/2006/relationships/hyperlink" Target="https://pbs.twimg.com/profile_banners/281964658/1472508404" TargetMode="External"/><Relationship Id="rId5274" Type="http://schemas.openxmlformats.org/officeDocument/2006/relationships/hyperlink" Target="http://pbs.twimg.com/profile_images/825117109885796352/kImub2Sh_normal.jpg" TargetMode="External"/><Relationship Id="rId2868" Type="http://schemas.openxmlformats.org/officeDocument/2006/relationships/hyperlink" Target="http://t.co/mRM5huhPoR" TargetMode="External"/><Relationship Id="rId3919" Type="http://schemas.openxmlformats.org/officeDocument/2006/relationships/hyperlink" Target="http://pbs.twimg.com/profile_background_images/627044343/czpkderosbg6xa5m4ka0.jpeg"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Z1747"/>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42578125" bestFit="1" customWidth="1"/>
    <col min="17" max="17" width="8.85546875" bestFit="1" customWidth="1"/>
    <col min="18" max="18" width="9.5703125" bestFit="1" customWidth="1"/>
    <col min="19" max="19" width="13.140625" bestFit="1" customWidth="1"/>
    <col min="20" max="20" width="13.28515625" bestFit="1" customWidth="1"/>
    <col min="21" max="21" width="13.42578125" bestFit="1" customWidth="1"/>
    <col min="22" max="22" width="14.42578125" bestFit="1" customWidth="1"/>
    <col min="23" max="23" width="10.5703125" bestFit="1" customWidth="1"/>
    <col min="24" max="24" width="12.140625" bestFit="1" customWidth="1"/>
    <col min="25" max="25" width="11.5703125" bestFit="1" customWidth="1"/>
    <col min="26" max="26" width="13.5703125" bestFit="1" customWidth="1"/>
  </cols>
  <sheetData>
    <row r="1" spans="1:26" x14ac:dyDescent="0.25">
      <c r="C1" s="18" t="s">
        <v>39</v>
      </c>
      <c r="D1" s="19"/>
      <c r="E1" s="19"/>
      <c r="F1" s="19"/>
      <c r="G1" s="18"/>
      <c r="H1" s="16" t="s">
        <v>43</v>
      </c>
      <c r="I1" s="54"/>
      <c r="J1" s="54"/>
      <c r="K1" s="35" t="s">
        <v>42</v>
      </c>
      <c r="L1" s="20" t="s">
        <v>40</v>
      </c>
      <c r="M1" s="20"/>
      <c r="N1" s="17" t="s">
        <v>41</v>
      </c>
    </row>
    <row r="2" spans="1:26"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row>
    <row r="3" spans="1:26" ht="15" customHeight="1" x14ac:dyDescent="0.25">
      <c r="A3" s="70" t="s">
        <v>190</v>
      </c>
      <c r="B3" s="70" t="s">
        <v>265</v>
      </c>
      <c r="C3" s="87"/>
      <c r="D3" s="88"/>
      <c r="E3" s="89"/>
      <c r="F3" s="90"/>
      <c r="G3" s="87"/>
      <c r="H3" s="85"/>
      <c r="I3" s="91"/>
      <c r="J3" s="91"/>
      <c r="K3" s="36"/>
      <c r="L3" s="92"/>
      <c r="M3" s="92"/>
      <c r="N3" s="93"/>
      <c r="O3" s="71" t="s">
        <v>272</v>
      </c>
      <c r="P3" s="73">
        <v>42776.472349537034</v>
      </c>
      <c r="Q3" s="71" t="s">
        <v>274</v>
      </c>
      <c r="R3" s="76" t="s">
        <v>347</v>
      </c>
      <c r="S3" s="71" t="s">
        <v>394</v>
      </c>
      <c r="T3" s="71" t="s">
        <v>427</v>
      </c>
      <c r="U3" s="73">
        <v>42776.472349537034</v>
      </c>
      <c r="V3" s="76" t="s">
        <v>458</v>
      </c>
      <c r="W3" s="71"/>
      <c r="X3" s="71"/>
      <c r="Y3" s="78" t="s">
        <v>543</v>
      </c>
      <c r="Z3" s="71"/>
    </row>
    <row r="4" spans="1:26" ht="15" customHeight="1" x14ac:dyDescent="0.25">
      <c r="A4" s="70" t="s">
        <v>191</v>
      </c>
      <c r="B4" s="70" t="s">
        <v>265</v>
      </c>
      <c r="C4" s="87"/>
      <c r="D4" s="88"/>
      <c r="E4" s="89"/>
      <c r="F4" s="90"/>
      <c r="G4" s="87"/>
      <c r="H4" s="85"/>
      <c r="I4" s="91"/>
      <c r="J4" s="91"/>
      <c r="K4" s="36"/>
      <c r="L4" s="94"/>
      <c r="M4" s="94"/>
      <c r="N4" s="93"/>
      <c r="O4" s="72" t="s">
        <v>272</v>
      </c>
      <c r="P4" s="74">
        <v>42776.472349537034</v>
      </c>
      <c r="Q4" s="72" t="s">
        <v>275</v>
      </c>
      <c r="R4" s="77" t="s">
        <v>348</v>
      </c>
      <c r="S4" s="72" t="s">
        <v>394</v>
      </c>
      <c r="T4" s="72" t="s">
        <v>427</v>
      </c>
      <c r="U4" s="74">
        <v>42776.472349537034</v>
      </c>
      <c r="V4" s="77" t="s">
        <v>459</v>
      </c>
      <c r="W4" s="72"/>
      <c r="X4" s="72"/>
      <c r="Y4" s="75" t="s">
        <v>544</v>
      </c>
      <c r="Z4" s="72"/>
    </row>
    <row r="5" spans="1:26" x14ac:dyDescent="0.25">
      <c r="A5" s="70" t="s">
        <v>192</v>
      </c>
      <c r="B5" s="70" t="s">
        <v>265</v>
      </c>
      <c r="C5" s="87"/>
      <c r="D5" s="88"/>
      <c r="E5" s="89"/>
      <c r="F5" s="90"/>
      <c r="G5" s="87"/>
      <c r="H5" s="85"/>
      <c r="I5" s="91"/>
      <c r="J5" s="91"/>
      <c r="K5" s="36"/>
      <c r="L5" s="94"/>
      <c r="M5" s="94"/>
      <c r="N5" s="93"/>
      <c r="O5" s="72" t="s">
        <v>272</v>
      </c>
      <c r="P5" s="74">
        <v>42776.472361111111</v>
      </c>
      <c r="Q5" s="72" t="s">
        <v>276</v>
      </c>
      <c r="R5" s="77" t="s">
        <v>349</v>
      </c>
      <c r="S5" s="72" t="s">
        <v>394</v>
      </c>
      <c r="T5" s="72" t="s">
        <v>427</v>
      </c>
      <c r="U5" s="74">
        <v>42776.472361111111</v>
      </c>
      <c r="V5" s="77" t="s">
        <v>460</v>
      </c>
      <c r="W5" s="72"/>
      <c r="X5" s="72"/>
      <c r="Y5" s="75" t="s">
        <v>545</v>
      </c>
      <c r="Z5" s="72"/>
    </row>
    <row r="6" spans="1:26" x14ac:dyDescent="0.25">
      <c r="A6" s="70" t="s">
        <v>193</v>
      </c>
      <c r="B6" s="70" t="s">
        <v>256</v>
      </c>
      <c r="C6" s="87"/>
      <c r="D6" s="88"/>
      <c r="E6" s="89"/>
      <c r="F6" s="90"/>
      <c r="G6" s="87"/>
      <c r="H6" s="85"/>
      <c r="I6" s="91"/>
      <c r="J6" s="91"/>
      <c r="K6" s="36"/>
      <c r="L6" s="94"/>
      <c r="M6" s="94"/>
      <c r="N6" s="93"/>
      <c r="O6" s="72" t="s">
        <v>272</v>
      </c>
      <c r="P6" s="74">
        <v>42776.473101851851</v>
      </c>
      <c r="Q6" s="72" t="s">
        <v>277</v>
      </c>
      <c r="R6" s="72"/>
      <c r="S6" s="72"/>
      <c r="T6" s="72" t="s">
        <v>428</v>
      </c>
      <c r="U6" s="74">
        <v>42776.473101851851</v>
      </c>
      <c r="V6" s="77" t="s">
        <v>461</v>
      </c>
      <c r="W6" s="72"/>
      <c r="X6" s="72"/>
      <c r="Y6" s="75" t="s">
        <v>546</v>
      </c>
      <c r="Z6" s="72"/>
    </row>
    <row r="7" spans="1:26" x14ac:dyDescent="0.25">
      <c r="A7" s="70" t="s">
        <v>194</v>
      </c>
      <c r="B7" s="70" t="s">
        <v>194</v>
      </c>
      <c r="C7" s="87"/>
      <c r="D7" s="88"/>
      <c r="E7" s="89"/>
      <c r="F7" s="90"/>
      <c r="G7" s="87"/>
      <c r="H7" s="85"/>
      <c r="I7" s="91"/>
      <c r="J7" s="91"/>
      <c r="K7" s="36"/>
      <c r="L7" s="94"/>
      <c r="M7" s="94"/>
      <c r="N7" s="93"/>
      <c r="O7" s="72" t="s">
        <v>179</v>
      </c>
      <c r="P7" s="74">
        <v>42755.795520833337</v>
      </c>
      <c r="Q7" s="72" t="s">
        <v>278</v>
      </c>
      <c r="R7" s="72"/>
      <c r="S7" s="72"/>
      <c r="T7" s="72" t="s">
        <v>429</v>
      </c>
      <c r="U7" s="74">
        <v>42755.795520833337</v>
      </c>
      <c r="V7" s="77" t="s">
        <v>462</v>
      </c>
      <c r="W7" s="72"/>
      <c r="X7" s="72"/>
      <c r="Y7" s="75" t="s">
        <v>547</v>
      </c>
      <c r="Z7" s="72"/>
    </row>
    <row r="8" spans="1:26" x14ac:dyDescent="0.25">
      <c r="A8" s="70" t="s">
        <v>194</v>
      </c>
      <c r="B8" s="70" t="s">
        <v>194</v>
      </c>
      <c r="C8" s="87"/>
      <c r="D8" s="88"/>
      <c r="E8" s="89"/>
      <c r="F8" s="90"/>
      <c r="G8" s="87"/>
      <c r="H8" s="85"/>
      <c r="I8" s="91"/>
      <c r="J8" s="91"/>
      <c r="K8" s="36"/>
      <c r="L8" s="94"/>
      <c r="M8" s="94"/>
      <c r="N8" s="93"/>
      <c r="O8" s="72" t="s">
        <v>179</v>
      </c>
      <c r="P8" s="74">
        <v>42656.701944444445</v>
      </c>
      <c r="Q8" s="72" t="s">
        <v>279</v>
      </c>
      <c r="R8" s="72"/>
      <c r="S8" s="72"/>
      <c r="T8" s="72" t="s">
        <v>430</v>
      </c>
      <c r="U8" s="74">
        <v>42656.701944444445</v>
      </c>
      <c r="V8" s="77" t="s">
        <v>463</v>
      </c>
      <c r="W8" s="72"/>
      <c r="X8" s="72"/>
      <c r="Y8" s="75" t="s">
        <v>548</v>
      </c>
      <c r="Z8" s="72"/>
    </row>
    <row r="9" spans="1:26" x14ac:dyDescent="0.25">
      <c r="A9" s="70" t="s">
        <v>194</v>
      </c>
      <c r="B9" s="70" t="s">
        <v>194</v>
      </c>
      <c r="C9" s="87"/>
      <c r="D9" s="88"/>
      <c r="E9" s="89"/>
      <c r="F9" s="90"/>
      <c r="G9" s="87"/>
      <c r="H9" s="85"/>
      <c r="I9" s="91"/>
      <c r="J9" s="91"/>
      <c r="K9" s="36"/>
      <c r="L9" s="94"/>
      <c r="M9" s="94"/>
      <c r="N9" s="93"/>
      <c r="O9" s="72" t="s">
        <v>179</v>
      </c>
      <c r="P9" s="74">
        <v>42776.477418981478</v>
      </c>
      <c r="Q9" s="72" t="s">
        <v>280</v>
      </c>
      <c r="R9" s="72"/>
      <c r="S9" s="72"/>
      <c r="T9" s="72" t="s">
        <v>429</v>
      </c>
      <c r="U9" s="74">
        <v>42776.477418981478</v>
      </c>
      <c r="V9" s="77" t="s">
        <v>464</v>
      </c>
      <c r="W9" s="72"/>
      <c r="X9" s="72"/>
      <c r="Y9" s="75" t="s">
        <v>549</v>
      </c>
      <c r="Z9" s="72"/>
    </row>
    <row r="10" spans="1:26" x14ac:dyDescent="0.25">
      <c r="A10" s="70" t="s">
        <v>194</v>
      </c>
      <c r="B10" s="70" t="s">
        <v>194</v>
      </c>
      <c r="C10" s="87"/>
      <c r="D10" s="88"/>
      <c r="E10" s="89"/>
      <c r="F10" s="90"/>
      <c r="G10" s="87"/>
      <c r="H10" s="85"/>
      <c r="I10" s="91"/>
      <c r="J10" s="91"/>
      <c r="K10" s="36"/>
      <c r="L10" s="94"/>
      <c r="M10" s="94"/>
      <c r="N10" s="93"/>
      <c r="O10" s="72" t="s">
        <v>179</v>
      </c>
      <c r="P10" s="74">
        <v>42776.477546296293</v>
      </c>
      <c r="Q10" s="72" t="s">
        <v>281</v>
      </c>
      <c r="R10" s="72"/>
      <c r="S10" s="72"/>
      <c r="T10" s="72" t="s">
        <v>430</v>
      </c>
      <c r="U10" s="74">
        <v>42776.477546296293</v>
      </c>
      <c r="V10" s="77" t="s">
        <v>465</v>
      </c>
      <c r="W10" s="72"/>
      <c r="X10" s="72"/>
      <c r="Y10" s="75" t="s">
        <v>550</v>
      </c>
      <c r="Z10" s="72"/>
    </row>
    <row r="11" spans="1:26" x14ac:dyDescent="0.25">
      <c r="A11" s="70" t="s">
        <v>195</v>
      </c>
      <c r="B11" s="70" t="s">
        <v>195</v>
      </c>
      <c r="C11" s="87"/>
      <c r="D11" s="88"/>
      <c r="E11" s="89"/>
      <c r="F11" s="90"/>
      <c r="G11" s="87"/>
      <c r="H11" s="85"/>
      <c r="I11" s="91"/>
      <c r="J11" s="91"/>
      <c r="K11" s="36"/>
      <c r="L11" s="94"/>
      <c r="M11" s="94"/>
      <c r="N11" s="93"/>
      <c r="O11" s="72" t="s">
        <v>179</v>
      </c>
      <c r="P11" s="74">
        <v>42766.204525462963</v>
      </c>
      <c r="Q11" s="72" t="s">
        <v>282</v>
      </c>
      <c r="R11" s="77" t="s">
        <v>350</v>
      </c>
      <c r="S11" s="72" t="s">
        <v>395</v>
      </c>
      <c r="T11" s="72"/>
      <c r="U11" s="74">
        <v>42766.204525462963</v>
      </c>
      <c r="V11" s="77" t="s">
        <v>466</v>
      </c>
      <c r="W11" s="72"/>
      <c r="X11" s="72"/>
      <c r="Y11" s="75" t="s">
        <v>551</v>
      </c>
      <c r="Z11" s="72"/>
    </row>
    <row r="12" spans="1:26" x14ac:dyDescent="0.25">
      <c r="A12" s="70" t="s">
        <v>196</v>
      </c>
      <c r="B12" s="70" t="s">
        <v>195</v>
      </c>
      <c r="C12" s="87"/>
      <c r="D12" s="88"/>
      <c r="E12" s="89"/>
      <c r="F12" s="90"/>
      <c r="G12" s="87"/>
      <c r="H12" s="85"/>
      <c r="I12" s="91"/>
      <c r="J12" s="91"/>
      <c r="K12" s="36"/>
      <c r="L12" s="94"/>
      <c r="M12" s="94"/>
      <c r="N12" s="93"/>
      <c r="O12" s="72" t="s">
        <v>272</v>
      </c>
      <c r="P12" s="74">
        <v>42776.47855324074</v>
      </c>
      <c r="Q12" s="72" t="s">
        <v>283</v>
      </c>
      <c r="R12" s="77" t="s">
        <v>350</v>
      </c>
      <c r="S12" s="72" t="s">
        <v>395</v>
      </c>
      <c r="T12" s="72"/>
      <c r="U12" s="74">
        <v>42776.47855324074</v>
      </c>
      <c r="V12" s="77" t="s">
        <v>467</v>
      </c>
      <c r="W12" s="72"/>
      <c r="X12" s="72"/>
      <c r="Y12" s="75" t="s">
        <v>552</v>
      </c>
      <c r="Z12" s="72"/>
    </row>
    <row r="13" spans="1:26" x14ac:dyDescent="0.25">
      <c r="A13" s="70" t="s">
        <v>197</v>
      </c>
      <c r="B13" s="70" t="s">
        <v>197</v>
      </c>
      <c r="C13" s="87"/>
      <c r="D13" s="88"/>
      <c r="E13" s="89"/>
      <c r="F13" s="90"/>
      <c r="G13" s="87"/>
      <c r="H13" s="85"/>
      <c r="I13" s="91"/>
      <c r="J13" s="91"/>
      <c r="K13" s="36"/>
      <c r="L13" s="94"/>
      <c r="M13" s="94"/>
      <c r="N13" s="93"/>
      <c r="O13" s="72" t="s">
        <v>179</v>
      </c>
      <c r="P13" s="74">
        <v>42776.479201388887</v>
      </c>
      <c r="Q13" s="72" t="s">
        <v>284</v>
      </c>
      <c r="R13" s="77" t="s">
        <v>351</v>
      </c>
      <c r="S13" s="72" t="s">
        <v>396</v>
      </c>
      <c r="T13" s="72" t="s">
        <v>431</v>
      </c>
      <c r="U13" s="74">
        <v>42776.479201388887</v>
      </c>
      <c r="V13" s="77" t="s">
        <v>468</v>
      </c>
      <c r="W13" s="72"/>
      <c r="X13" s="72"/>
      <c r="Y13" s="75" t="s">
        <v>553</v>
      </c>
      <c r="Z13" s="72"/>
    </row>
    <row r="14" spans="1:26" x14ac:dyDescent="0.25">
      <c r="A14" s="70" t="s">
        <v>198</v>
      </c>
      <c r="B14" s="70" t="s">
        <v>212</v>
      </c>
      <c r="C14" s="87"/>
      <c r="D14" s="88"/>
      <c r="E14" s="89"/>
      <c r="F14" s="90"/>
      <c r="G14" s="87"/>
      <c r="H14" s="85"/>
      <c r="I14" s="91"/>
      <c r="J14" s="91"/>
      <c r="K14" s="36"/>
      <c r="L14" s="94"/>
      <c r="M14" s="94"/>
      <c r="N14" s="93"/>
      <c r="O14" s="72" t="s">
        <v>272</v>
      </c>
      <c r="P14" s="74">
        <v>42776.47960648148</v>
      </c>
      <c r="Q14" s="72" t="s">
        <v>285</v>
      </c>
      <c r="R14" s="77" t="s">
        <v>352</v>
      </c>
      <c r="S14" s="72" t="s">
        <v>397</v>
      </c>
      <c r="T14" s="72" t="s">
        <v>432</v>
      </c>
      <c r="U14" s="74">
        <v>42776.47960648148</v>
      </c>
      <c r="V14" s="77" t="s">
        <v>469</v>
      </c>
      <c r="W14" s="72"/>
      <c r="X14" s="72"/>
      <c r="Y14" s="75" t="s">
        <v>554</v>
      </c>
      <c r="Z14" s="72"/>
    </row>
    <row r="15" spans="1:26" x14ac:dyDescent="0.25">
      <c r="A15" s="70" t="s">
        <v>199</v>
      </c>
      <c r="B15" s="70" t="s">
        <v>212</v>
      </c>
      <c r="C15" s="87"/>
      <c r="D15" s="88"/>
      <c r="E15" s="89"/>
      <c r="F15" s="90"/>
      <c r="G15" s="87"/>
      <c r="H15" s="85"/>
      <c r="I15" s="91"/>
      <c r="J15" s="91"/>
      <c r="K15" s="36"/>
      <c r="L15" s="94"/>
      <c r="M15" s="94"/>
      <c r="N15" s="93"/>
      <c r="O15" s="72" t="s">
        <v>272</v>
      </c>
      <c r="P15" s="74">
        <v>42776.479988425926</v>
      </c>
      <c r="Q15" s="72" t="s">
        <v>285</v>
      </c>
      <c r="R15" s="77" t="s">
        <v>352</v>
      </c>
      <c r="S15" s="72" t="s">
        <v>397</v>
      </c>
      <c r="T15" s="72" t="s">
        <v>432</v>
      </c>
      <c r="U15" s="74">
        <v>42776.479988425926</v>
      </c>
      <c r="V15" s="77" t="s">
        <v>470</v>
      </c>
      <c r="W15" s="72"/>
      <c r="X15" s="72"/>
      <c r="Y15" s="75" t="s">
        <v>555</v>
      </c>
      <c r="Z15" s="72"/>
    </row>
    <row r="16" spans="1:26" x14ac:dyDescent="0.25">
      <c r="A16" s="70" t="s">
        <v>200</v>
      </c>
      <c r="B16" s="70" t="s">
        <v>212</v>
      </c>
      <c r="C16" s="87"/>
      <c r="D16" s="88"/>
      <c r="E16" s="89"/>
      <c r="F16" s="90"/>
      <c r="G16" s="87"/>
      <c r="H16" s="85"/>
      <c r="I16" s="91"/>
      <c r="J16" s="91"/>
      <c r="K16" s="36"/>
      <c r="L16" s="94"/>
      <c r="M16" s="94"/>
      <c r="N16" s="93"/>
      <c r="O16" s="72" t="s">
        <v>272</v>
      </c>
      <c r="P16" s="74">
        <v>42776.480069444442</v>
      </c>
      <c r="Q16" s="72" t="s">
        <v>285</v>
      </c>
      <c r="R16" s="77" t="s">
        <v>352</v>
      </c>
      <c r="S16" s="72" t="s">
        <v>397</v>
      </c>
      <c r="T16" s="72" t="s">
        <v>432</v>
      </c>
      <c r="U16" s="74">
        <v>42776.480069444442</v>
      </c>
      <c r="V16" s="77" t="s">
        <v>471</v>
      </c>
      <c r="W16" s="72"/>
      <c r="X16" s="72"/>
      <c r="Y16" s="75" t="s">
        <v>556</v>
      </c>
      <c r="Z16" s="72"/>
    </row>
    <row r="17" spans="1:26" x14ac:dyDescent="0.25">
      <c r="A17" s="70" t="s">
        <v>201</v>
      </c>
      <c r="B17" s="70" t="s">
        <v>201</v>
      </c>
      <c r="C17" s="87"/>
      <c r="D17" s="88"/>
      <c r="E17" s="89"/>
      <c r="F17" s="90"/>
      <c r="G17" s="87"/>
      <c r="H17" s="85"/>
      <c r="I17" s="91"/>
      <c r="J17" s="91"/>
      <c r="K17" s="36"/>
      <c r="L17" s="94"/>
      <c r="M17" s="94"/>
      <c r="N17" s="93"/>
      <c r="O17" s="72" t="s">
        <v>179</v>
      </c>
      <c r="P17" s="74">
        <v>42776.481400462966</v>
      </c>
      <c r="Q17" s="72" t="s">
        <v>286</v>
      </c>
      <c r="R17" s="77" t="s">
        <v>353</v>
      </c>
      <c r="S17" s="72" t="s">
        <v>398</v>
      </c>
      <c r="T17" s="72" t="s">
        <v>433</v>
      </c>
      <c r="U17" s="74">
        <v>42776.481400462966</v>
      </c>
      <c r="V17" s="77" t="s">
        <v>472</v>
      </c>
      <c r="W17" s="72"/>
      <c r="X17" s="72"/>
      <c r="Y17" s="75" t="s">
        <v>557</v>
      </c>
      <c r="Z17" s="72"/>
    </row>
    <row r="18" spans="1:26" x14ac:dyDescent="0.25">
      <c r="A18" s="70" t="s">
        <v>202</v>
      </c>
      <c r="B18" s="70" t="s">
        <v>202</v>
      </c>
      <c r="C18" s="87"/>
      <c r="D18" s="88"/>
      <c r="E18" s="89"/>
      <c r="F18" s="90"/>
      <c r="G18" s="87"/>
      <c r="H18" s="85"/>
      <c r="I18" s="91"/>
      <c r="J18" s="91"/>
      <c r="K18" s="36"/>
      <c r="L18" s="94"/>
      <c r="M18" s="94"/>
      <c r="N18" s="93"/>
      <c r="O18" s="72" t="s">
        <v>179</v>
      </c>
      <c r="P18" s="74">
        <v>42776.481446759259</v>
      </c>
      <c r="Q18" s="72" t="s">
        <v>287</v>
      </c>
      <c r="R18" s="77" t="s">
        <v>354</v>
      </c>
      <c r="S18" s="72" t="s">
        <v>398</v>
      </c>
      <c r="T18" s="72" t="s">
        <v>434</v>
      </c>
      <c r="U18" s="74">
        <v>42776.481446759259</v>
      </c>
      <c r="V18" s="77" t="s">
        <v>473</v>
      </c>
      <c r="W18" s="72"/>
      <c r="X18" s="72"/>
      <c r="Y18" s="75" t="s">
        <v>558</v>
      </c>
      <c r="Z18" s="72"/>
    </row>
    <row r="19" spans="1:26" x14ac:dyDescent="0.25">
      <c r="A19" s="70" t="s">
        <v>203</v>
      </c>
      <c r="B19" s="70" t="s">
        <v>203</v>
      </c>
      <c r="C19" s="87"/>
      <c r="D19" s="88"/>
      <c r="E19" s="89"/>
      <c r="F19" s="90"/>
      <c r="G19" s="87"/>
      <c r="H19" s="85"/>
      <c r="I19" s="91"/>
      <c r="J19" s="91"/>
      <c r="K19" s="36"/>
      <c r="L19" s="94"/>
      <c r="M19" s="94"/>
      <c r="N19" s="93"/>
      <c r="O19" s="72" t="s">
        <v>179</v>
      </c>
      <c r="P19" s="74">
        <v>42776.464120370372</v>
      </c>
      <c r="Q19" s="72" t="s">
        <v>288</v>
      </c>
      <c r="R19" s="77" t="s">
        <v>355</v>
      </c>
      <c r="S19" s="72" t="s">
        <v>399</v>
      </c>
      <c r="T19" s="72" t="s">
        <v>433</v>
      </c>
      <c r="U19" s="74">
        <v>42776.464120370372</v>
      </c>
      <c r="V19" s="77" t="s">
        <v>474</v>
      </c>
      <c r="W19" s="72"/>
      <c r="X19" s="72"/>
      <c r="Y19" s="75" t="s">
        <v>559</v>
      </c>
      <c r="Z19" s="72"/>
    </row>
    <row r="20" spans="1:26" x14ac:dyDescent="0.25">
      <c r="A20" s="70" t="s">
        <v>204</v>
      </c>
      <c r="B20" s="70" t="s">
        <v>203</v>
      </c>
      <c r="C20" s="87"/>
      <c r="D20" s="88"/>
      <c r="E20" s="89"/>
      <c r="F20" s="90"/>
      <c r="G20" s="87"/>
      <c r="H20" s="85"/>
      <c r="I20" s="91"/>
      <c r="J20" s="91"/>
      <c r="K20" s="36"/>
      <c r="L20" s="94"/>
      <c r="M20" s="94"/>
      <c r="N20" s="93"/>
      <c r="O20" s="72" t="s">
        <v>272</v>
      </c>
      <c r="P20" s="74">
        <v>42776.48164351852</v>
      </c>
      <c r="Q20" s="72" t="s">
        <v>289</v>
      </c>
      <c r="R20" s="77" t="s">
        <v>355</v>
      </c>
      <c r="S20" s="72" t="s">
        <v>399</v>
      </c>
      <c r="T20" s="72" t="s">
        <v>433</v>
      </c>
      <c r="U20" s="74">
        <v>42776.48164351852</v>
      </c>
      <c r="V20" s="77" t="s">
        <v>475</v>
      </c>
      <c r="W20" s="72"/>
      <c r="X20" s="72"/>
      <c r="Y20" s="75" t="s">
        <v>560</v>
      </c>
      <c r="Z20" s="72"/>
    </row>
    <row r="21" spans="1:26" x14ac:dyDescent="0.25">
      <c r="A21" s="70" t="s">
        <v>205</v>
      </c>
      <c r="B21" s="70" t="s">
        <v>233</v>
      </c>
      <c r="C21" s="87"/>
      <c r="D21" s="88"/>
      <c r="E21" s="89"/>
      <c r="F21" s="90"/>
      <c r="G21" s="87"/>
      <c r="H21" s="85"/>
      <c r="I21" s="91"/>
      <c r="J21" s="91"/>
      <c r="K21" s="36"/>
      <c r="L21" s="94"/>
      <c r="M21" s="94"/>
      <c r="N21" s="93"/>
      <c r="O21" s="72" t="s">
        <v>272</v>
      </c>
      <c r="P21" s="74">
        <v>42776.482569444444</v>
      </c>
      <c r="Q21" s="72" t="s">
        <v>290</v>
      </c>
      <c r="R21" s="72"/>
      <c r="S21" s="72"/>
      <c r="T21" s="72"/>
      <c r="U21" s="74">
        <v>42776.482569444444</v>
      </c>
      <c r="V21" s="77" t="s">
        <v>476</v>
      </c>
      <c r="W21" s="72"/>
      <c r="X21" s="72"/>
      <c r="Y21" s="75" t="s">
        <v>561</v>
      </c>
      <c r="Z21" s="72"/>
    </row>
    <row r="22" spans="1:26" x14ac:dyDescent="0.25">
      <c r="A22" s="70" t="s">
        <v>206</v>
      </c>
      <c r="B22" s="70" t="s">
        <v>206</v>
      </c>
      <c r="C22" s="87"/>
      <c r="D22" s="88"/>
      <c r="E22" s="89"/>
      <c r="F22" s="90"/>
      <c r="G22" s="87"/>
      <c r="H22" s="85"/>
      <c r="I22" s="91"/>
      <c r="J22" s="91"/>
      <c r="K22" s="36"/>
      <c r="L22" s="94"/>
      <c r="M22" s="94"/>
      <c r="N22" s="93"/>
      <c r="O22" s="72" t="s">
        <v>179</v>
      </c>
      <c r="P22" s="74">
        <v>42752.801458333335</v>
      </c>
      <c r="Q22" s="72" t="s">
        <v>291</v>
      </c>
      <c r="R22" s="77" t="s">
        <v>356</v>
      </c>
      <c r="S22" s="72" t="s">
        <v>400</v>
      </c>
      <c r="T22" s="72" t="s">
        <v>433</v>
      </c>
      <c r="U22" s="74">
        <v>42752.801458333335</v>
      </c>
      <c r="V22" s="77" t="s">
        <v>477</v>
      </c>
      <c r="W22" s="72"/>
      <c r="X22" s="72"/>
      <c r="Y22" s="75" t="s">
        <v>562</v>
      </c>
      <c r="Z22" s="72"/>
    </row>
    <row r="23" spans="1:26" x14ac:dyDescent="0.25">
      <c r="A23" s="70" t="s">
        <v>207</v>
      </c>
      <c r="B23" s="70" t="s">
        <v>206</v>
      </c>
      <c r="C23" s="87"/>
      <c r="D23" s="88"/>
      <c r="E23" s="89"/>
      <c r="F23" s="90"/>
      <c r="G23" s="87"/>
      <c r="H23" s="85"/>
      <c r="I23" s="91"/>
      <c r="J23" s="91"/>
      <c r="K23" s="36"/>
      <c r="L23" s="94"/>
      <c r="M23" s="94"/>
      <c r="N23" s="93"/>
      <c r="O23" s="72" t="s">
        <v>272</v>
      </c>
      <c r="P23" s="74">
        <v>42776.485810185186</v>
      </c>
      <c r="Q23" s="72" t="s">
        <v>292</v>
      </c>
      <c r="R23" s="77" t="s">
        <v>356</v>
      </c>
      <c r="S23" s="72" t="s">
        <v>400</v>
      </c>
      <c r="T23" s="72" t="s">
        <v>433</v>
      </c>
      <c r="U23" s="74">
        <v>42776.485810185186</v>
      </c>
      <c r="V23" s="77" t="s">
        <v>478</v>
      </c>
      <c r="W23" s="72"/>
      <c r="X23" s="72"/>
      <c r="Y23" s="75" t="s">
        <v>563</v>
      </c>
      <c r="Z23" s="72"/>
    </row>
    <row r="24" spans="1:26" x14ac:dyDescent="0.25">
      <c r="A24" s="70" t="s">
        <v>208</v>
      </c>
      <c r="B24" s="70" t="s">
        <v>239</v>
      </c>
      <c r="C24" s="87"/>
      <c r="D24" s="88"/>
      <c r="E24" s="89"/>
      <c r="F24" s="90"/>
      <c r="G24" s="87"/>
      <c r="H24" s="85"/>
      <c r="I24" s="91"/>
      <c r="J24" s="91"/>
      <c r="K24" s="36"/>
      <c r="L24" s="94"/>
      <c r="M24" s="94"/>
      <c r="N24" s="93"/>
      <c r="O24" s="72" t="s">
        <v>272</v>
      </c>
      <c r="P24" s="74">
        <v>42776.486655092594</v>
      </c>
      <c r="Q24" s="72" t="s">
        <v>293</v>
      </c>
      <c r="R24" s="77" t="s">
        <v>357</v>
      </c>
      <c r="S24" s="72" t="s">
        <v>401</v>
      </c>
      <c r="T24" s="72" t="s">
        <v>433</v>
      </c>
      <c r="U24" s="74">
        <v>42776.486655092594</v>
      </c>
      <c r="V24" s="77" t="s">
        <v>479</v>
      </c>
      <c r="W24" s="72"/>
      <c r="X24" s="72"/>
      <c r="Y24" s="75" t="s">
        <v>564</v>
      </c>
      <c r="Z24" s="72"/>
    </row>
    <row r="25" spans="1:26" x14ac:dyDescent="0.25">
      <c r="A25" s="70" t="s">
        <v>209</v>
      </c>
      <c r="B25" s="70" t="s">
        <v>239</v>
      </c>
      <c r="C25" s="87"/>
      <c r="D25" s="88"/>
      <c r="E25" s="89"/>
      <c r="F25" s="90"/>
      <c r="G25" s="87"/>
      <c r="H25" s="85"/>
      <c r="I25" s="91"/>
      <c r="J25" s="91"/>
      <c r="K25" s="36"/>
      <c r="L25" s="94"/>
      <c r="M25" s="94"/>
      <c r="N25" s="93"/>
      <c r="O25" s="72" t="s">
        <v>272</v>
      </c>
      <c r="P25" s="74">
        <v>42776.486712962964</v>
      </c>
      <c r="Q25" s="72" t="s">
        <v>293</v>
      </c>
      <c r="R25" s="77" t="s">
        <v>357</v>
      </c>
      <c r="S25" s="72" t="s">
        <v>401</v>
      </c>
      <c r="T25" s="72" t="s">
        <v>433</v>
      </c>
      <c r="U25" s="74">
        <v>42776.486712962964</v>
      </c>
      <c r="V25" s="77" t="s">
        <v>480</v>
      </c>
      <c r="W25" s="72"/>
      <c r="X25" s="72"/>
      <c r="Y25" s="75" t="s">
        <v>565</v>
      </c>
      <c r="Z25" s="72"/>
    </row>
    <row r="26" spans="1:26" x14ac:dyDescent="0.25">
      <c r="A26" s="70" t="s">
        <v>210</v>
      </c>
      <c r="B26" s="70" t="s">
        <v>210</v>
      </c>
      <c r="C26" s="87"/>
      <c r="D26" s="88"/>
      <c r="E26" s="89"/>
      <c r="F26" s="90"/>
      <c r="G26" s="87"/>
      <c r="H26" s="85"/>
      <c r="I26" s="91"/>
      <c r="J26" s="91"/>
      <c r="K26" s="36"/>
      <c r="L26" s="94"/>
      <c r="M26" s="94"/>
      <c r="N26" s="93"/>
      <c r="O26" s="72" t="s">
        <v>179</v>
      </c>
      <c r="P26" s="74">
        <v>42776.486932870372</v>
      </c>
      <c r="Q26" s="72" t="s">
        <v>294</v>
      </c>
      <c r="R26" s="77" t="s">
        <v>358</v>
      </c>
      <c r="S26" s="72" t="s">
        <v>402</v>
      </c>
      <c r="T26" s="72" t="s">
        <v>435</v>
      </c>
      <c r="U26" s="74">
        <v>42776.486932870372</v>
      </c>
      <c r="V26" s="77" t="s">
        <v>481</v>
      </c>
      <c r="W26" s="72"/>
      <c r="X26" s="72"/>
      <c r="Y26" s="75" t="s">
        <v>566</v>
      </c>
      <c r="Z26" s="72"/>
    </row>
    <row r="27" spans="1:26" x14ac:dyDescent="0.25">
      <c r="A27" s="70" t="s">
        <v>211</v>
      </c>
      <c r="B27" s="70" t="s">
        <v>266</v>
      </c>
      <c r="C27" s="87"/>
      <c r="D27" s="88"/>
      <c r="E27" s="89"/>
      <c r="F27" s="90"/>
      <c r="G27" s="87"/>
      <c r="H27" s="85"/>
      <c r="I27" s="91"/>
      <c r="J27" s="91"/>
      <c r="K27" s="36"/>
      <c r="L27" s="94"/>
      <c r="M27" s="94"/>
      <c r="N27" s="93"/>
      <c r="O27" s="72" t="s">
        <v>272</v>
      </c>
      <c r="P27" s="74">
        <v>42776.483472222222</v>
      </c>
      <c r="Q27" s="72" t="s">
        <v>295</v>
      </c>
      <c r="R27" s="77" t="s">
        <v>359</v>
      </c>
      <c r="S27" s="72" t="s">
        <v>403</v>
      </c>
      <c r="T27" s="72" t="s">
        <v>433</v>
      </c>
      <c r="U27" s="74">
        <v>42776.483472222222</v>
      </c>
      <c r="V27" s="77" t="s">
        <v>482</v>
      </c>
      <c r="W27" s="72"/>
      <c r="X27" s="72"/>
      <c r="Y27" s="75" t="s">
        <v>567</v>
      </c>
      <c r="Z27" s="72"/>
    </row>
    <row r="28" spans="1:26" x14ac:dyDescent="0.25">
      <c r="A28" s="70" t="s">
        <v>211</v>
      </c>
      <c r="B28" s="70" t="s">
        <v>266</v>
      </c>
      <c r="C28" s="87"/>
      <c r="D28" s="88"/>
      <c r="E28" s="89"/>
      <c r="F28" s="90"/>
      <c r="G28" s="87"/>
      <c r="H28" s="85"/>
      <c r="I28" s="91"/>
      <c r="J28" s="91"/>
      <c r="K28" s="36"/>
      <c r="L28" s="94"/>
      <c r="M28" s="94"/>
      <c r="N28" s="93"/>
      <c r="O28" s="72" t="s">
        <v>272</v>
      </c>
      <c r="P28" s="74">
        <v>42776.488009259258</v>
      </c>
      <c r="Q28" s="72" t="s">
        <v>296</v>
      </c>
      <c r="R28" s="77" t="s">
        <v>360</v>
      </c>
      <c r="S28" s="72" t="s">
        <v>403</v>
      </c>
      <c r="T28" s="72" t="s">
        <v>433</v>
      </c>
      <c r="U28" s="74">
        <v>42776.488009259258</v>
      </c>
      <c r="V28" s="77" t="s">
        <v>483</v>
      </c>
      <c r="W28" s="72"/>
      <c r="X28" s="72"/>
      <c r="Y28" s="75" t="s">
        <v>568</v>
      </c>
      <c r="Z28" s="72"/>
    </row>
    <row r="29" spans="1:26" x14ac:dyDescent="0.25">
      <c r="A29" s="70" t="s">
        <v>212</v>
      </c>
      <c r="B29" s="70" t="s">
        <v>212</v>
      </c>
      <c r="C29" s="87"/>
      <c r="D29" s="88"/>
      <c r="E29" s="89"/>
      <c r="F29" s="90"/>
      <c r="G29" s="87"/>
      <c r="H29" s="85"/>
      <c r="I29" s="91"/>
      <c r="J29" s="91"/>
      <c r="K29" s="36"/>
      <c r="L29" s="94"/>
      <c r="M29" s="94"/>
      <c r="N29" s="93"/>
      <c r="O29" s="72" t="s">
        <v>179</v>
      </c>
      <c r="P29" s="74">
        <v>42776.478125000001</v>
      </c>
      <c r="Q29" s="72" t="s">
        <v>297</v>
      </c>
      <c r="R29" s="72" t="s">
        <v>361</v>
      </c>
      <c r="S29" s="72" t="s">
        <v>404</v>
      </c>
      <c r="T29" s="72" t="s">
        <v>436</v>
      </c>
      <c r="U29" s="74">
        <v>42776.478125000001</v>
      </c>
      <c r="V29" s="77" t="s">
        <v>484</v>
      </c>
      <c r="W29" s="72"/>
      <c r="X29" s="72"/>
      <c r="Y29" s="75" t="s">
        <v>569</v>
      </c>
      <c r="Z29" s="72"/>
    </row>
    <row r="30" spans="1:26" x14ac:dyDescent="0.25">
      <c r="A30" s="70" t="s">
        <v>213</v>
      </c>
      <c r="B30" s="70" t="s">
        <v>212</v>
      </c>
      <c r="C30" s="87"/>
      <c r="D30" s="88"/>
      <c r="E30" s="89"/>
      <c r="F30" s="90"/>
      <c r="G30" s="87"/>
      <c r="H30" s="85"/>
      <c r="I30" s="91"/>
      <c r="J30" s="91"/>
      <c r="K30" s="36"/>
      <c r="L30" s="94"/>
      <c r="M30" s="94"/>
      <c r="N30" s="93"/>
      <c r="O30" s="72" t="s">
        <v>272</v>
      </c>
      <c r="P30" s="74">
        <v>42776.488749999997</v>
      </c>
      <c r="Q30" s="72" t="s">
        <v>285</v>
      </c>
      <c r="R30" s="77" t="s">
        <v>352</v>
      </c>
      <c r="S30" s="72" t="s">
        <v>397</v>
      </c>
      <c r="T30" s="72" t="s">
        <v>432</v>
      </c>
      <c r="U30" s="74">
        <v>42776.488749999997</v>
      </c>
      <c r="V30" s="77" t="s">
        <v>485</v>
      </c>
      <c r="W30" s="72"/>
      <c r="X30" s="72"/>
      <c r="Y30" s="75" t="s">
        <v>570</v>
      </c>
      <c r="Z30" s="72"/>
    </row>
    <row r="31" spans="1:26" x14ac:dyDescent="0.25">
      <c r="A31" s="70" t="s">
        <v>214</v>
      </c>
      <c r="B31" s="70" t="s">
        <v>214</v>
      </c>
      <c r="C31" s="87"/>
      <c r="D31" s="88"/>
      <c r="E31" s="89"/>
      <c r="F31" s="90"/>
      <c r="G31" s="87"/>
      <c r="H31" s="85"/>
      <c r="I31" s="91"/>
      <c r="J31" s="91"/>
      <c r="K31" s="36"/>
      <c r="L31" s="94"/>
      <c r="M31" s="94"/>
      <c r="N31" s="93"/>
      <c r="O31" s="72" t="s">
        <v>179</v>
      </c>
      <c r="P31" s="74">
        <v>42776.488993055558</v>
      </c>
      <c r="Q31" s="72" t="s">
        <v>298</v>
      </c>
      <c r="R31" s="77" t="s">
        <v>362</v>
      </c>
      <c r="S31" s="72" t="s">
        <v>405</v>
      </c>
      <c r="T31" s="72" t="s">
        <v>433</v>
      </c>
      <c r="U31" s="74">
        <v>42776.488993055558</v>
      </c>
      <c r="V31" s="77" t="s">
        <v>486</v>
      </c>
      <c r="W31" s="72"/>
      <c r="X31" s="72"/>
      <c r="Y31" s="75" t="s">
        <v>571</v>
      </c>
      <c r="Z31" s="72"/>
    </row>
    <row r="32" spans="1:26" x14ac:dyDescent="0.25">
      <c r="A32" s="70" t="s">
        <v>215</v>
      </c>
      <c r="B32" s="70" t="s">
        <v>233</v>
      </c>
      <c r="C32" s="87"/>
      <c r="D32" s="88"/>
      <c r="E32" s="89"/>
      <c r="F32" s="90"/>
      <c r="G32" s="87"/>
      <c r="H32" s="85"/>
      <c r="I32" s="91"/>
      <c r="J32" s="91"/>
      <c r="K32" s="36"/>
      <c r="L32" s="94"/>
      <c r="M32" s="94"/>
      <c r="N32" s="93"/>
      <c r="O32" s="72" t="s">
        <v>272</v>
      </c>
      <c r="P32" s="74">
        <v>42776.489525462966</v>
      </c>
      <c r="Q32" s="72" t="s">
        <v>290</v>
      </c>
      <c r="R32" s="72"/>
      <c r="S32" s="72"/>
      <c r="T32" s="72"/>
      <c r="U32" s="74">
        <v>42776.489525462966</v>
      </c>
      <c r="V32" s="77" t="s">
        <v>487</v>
      </c>
      <c r="W32" s="72"/>
      <c r="X32" s="72"/>
      <c r="Y32" s="75" t="s">
        <v>572</v>
      </c>
      <c r="Z32" s="72"/>
    </row>
    <row r="33" spans="1:26" x14ac:dyDescent="0.25">
      <c r="A33" s="70" t="s">
        <v>216</v>
      </c>
      <c r="B33" s="70" t="s">
        <v>216</v>
      </c>
      <c r="C33" s="87"/>
      <c r="D33" s="88"/>
      <c r="E33" s="89"/>
      <c r="F33" s="90"/>
      <c r="G33" s="87"/>
      <c r="H33" s="85"/>
      <c r="I33" s="91"/>
      <c r="J33" s="91"/>
      <c r="K33" s="36"/>
      <c r="L33" s="94"/>
      <c r="M33" s="94"/>
      <c r="N33" s="93"/>
      <c r="O33" s="72" t="s">
        <v>179</v>
      </c>
      <c r="P33" s="74">
        <v>42776.485254629632</v>
      </c>
      <c r="Q33" s="72" t="s">
        <v>299</v>
      </c>
      <c r="R33" s="72"/>
      <c r="S33" s="72"/>
      <c r="T33" s="72" t="s">
        <v>437</v>
      </c>
      <c r="U33" s="74">
        <v>42776.485254629632</v>
      </c>
      <c r="V33" s="77" t="s">
        <v>488</v>
      </c>
      <c r="W33" s="72"/>
      <c r="X33" s="72"/>
      <c r="Y33" s="75" t="s">
        <v>573</v>
      </c>
      <c r="Z33" s="72"/>
    </row>
    <row r="34" spans="1:26" x14ac:dyDescent="0.25">
      <c r="A34" s="70" t="s">
        <v>217</v>
      </c>
      <c r="B34" s="70" t="s">
        <v>216</v>
      </c>
      <c r="C34" s="87"/>
      <c r="D34" s="88"/>
      <c r="E34" s="89"/>
      <c r="F34" s="90"/>
      <c r="G34" s="87"/>
      <c r="H34" s="85"/>
      <c r="I34" s="91"/>
      <c r="J34" s="91"/>
      <c r="K34" s="36"/>
      <c r="L34" s="94"/>
      <c r="M34" s="94"/>
      <c r="N34" s="93"/>
      <c r="O34" s="72" t="s">
        <v>272</v>
      </c>
      <c r="P34" s="74">
        <v>42776.489699074074</v>
      </c>
      <c r="Q34" s="72" t="s">
        <v>300</v>
      </c>
      <c r="R34" s="72"/>
      <c r="S34" s="72"/>
      <c r="T34" s="72" t="s">
        <v>437</v>
      </c>
      <c r="U34" s="74">
        <v>42776.489699074074</v>
      </c>
      <c r="V34" s="77" t="s">
        <v>489</v>
      </c>
      <c r="W34" s="72"/>
      <c r="X34" s="72"/>
      <c r="Y34" s="75" t="s">
        <v>574</v>
      </c>
      <c r="Z34" s="72"/>
    </row>
    <row r="35" spans="1:26" x14ac:dyDescent="0.25">
      <c r="A35" s="70" t="s">
        <v>218</v>
      </c>
      <c r="B35" s="70" t="s">
        <v>218</v>
      </c>
      <c r="C35" s="87"/>
      <c r="D35" s="88"/>
      <c r="E35" s="89"/>
      <c r="F35" s="90"/>
      <c r="G35" s="87"/>
      <c r="H35" s="85"/>
      <c r="I35" s="91"/>
      <c r="J35" s="91"/>
      <c r="K35" s="36"/>
      <c r="L35" s="94"/>
      <c r="M35" s="94"/>
      <c r="N35" s="93"/>
      <c r="O35" s="72" t="s">
        <v>179</v>
      </c>
      <c r="P35" s="74">
        <v>42776.48537037037</v>
      </c>
      <c r="Q35" s="72" t="s">
        <v>301</v>
      </c>
      <c r="R35" s="72"/>
      <c r="S35" s="72"/>
      <c r="T35" s="72"/>
      <c r="U35" s="74">
        <v>42776.48537037037</v>
      </c>
      <c r="V35" s="77" t="s">
        <v>490</v>
      </c>
      <c r="W35" s="72"/>
      <c r="X35" s="72"/>
      <c r="Y35" s="75" t="s">
        <v>575</v>
      </c>
      <c r="Z35" s="72"/>
    </row>
    <row r="36" spans="1:26" x14ac:dyDescent="0.25">
      <c r="A36" s="70" t="s">
        <v>217</v>
      </c>
      <c r="B36" s="70" t="s">
        <v>218</v>
      </c>
      <c r="C36" s="87"/>
      <c r="D36" s="88"/>
      <c r="E36" s="89"/>
      <c r="F36" s="90"/>
      <c r="G36" s="87"/>
      <c r="H36" s="85"/>
      <c r="I36" s="91"/>
      <c r="J36" s="91"/>
      <c r="K36" s="36"/>
      <c r="L36" s="94"/>
      <c r="M36" s="94"/>
      <c r="N36" s="93"/>
      <c r="O36" s="72" t="s">
        <v>272</v>
      </c>
      <c r="P36" s="74">
        <v>42776.489699074074</v>
      </c>
      <c r="Q36" s="72" t="s">
        <v>302</v>
      </c>
      <c r="R36" s="72"/>
      <c r="S36" s="72"/>
      <c r="T36" s="72"/>
      <c r="U36" s="74">
        <v>42776.489699074074</v>
      </c>
      <c r="V36" s="77" t="s">
        <v>491</v>
      </c>
      <c r="W36" s="72"/>
      <c r="X36" s="72"/>
      <c r="Y36" s="75" t="s">
        <v>576</v>
      </c>
      <c r="Z36" s="72"/>
    </row>
    <row r="37" spans="1:26" x14ac:dyDescent="0.25">
      <c r="A37" s="70" t="s">
        <v>219</v>
      </c>
      <c r="B37" s="70" t="s">
        <v>219</v>
      </c>
      <c r="C37" s="87"/>
      <c r="D37" s="88"/>
      <c r="E37" s="89"/>
      <c r="F37" s="90"/>
      <c r="G37" s="87"/>
      <c r="H37" s="85"/>
      <c r="I37" s="91"/>
      <c r="J37" s="91"/>
      <c r="K37" s="36"/>
      <c r="L37" s="94"/>
      <c r="M37" s="94"/>
      <c r="N37" s="93"/>
      <c r="O37" s="72" t="s">
        <v>179</v>
      </c>
      <c r="P37" s="74">
        <v>42776.486701388887</v>
      </c>
      <c r="Q37" s="72" t="s">
        <v>303</v>
      </c>
      <c r="R37" s="72"/>
      <c r="S37" s="72"/>
      <c r="T37" s="72"/>
      <c r="U37" s="74">
        <v>42776.486701388887</v>
      </c>
      <c r="V37" s="77" t="s">
        <v>492</v>
      </c>
      <c r="W37" s="72"/>
      <c r="X37" s="72"/>
      <c r="Y37" s="75" t="s">
        <v>577</v>
      </c>
      <c r="Z37" s="72"/>
    </row>
    <row r="38" spans="1:26" x14ac:dyDescent="0.25">
      <c r="A38" s="70" t="s">
        <v>217</v>
      </c>
      <c r="B38" s="70" t="s">
        <v>219</v>
      </c>
      <c r="C38" s="87"/>
      <c r="D38" s="88"/>
      <c r="E38" s="89"/>
      <c r="F38" s="90"/>
      <c r="G38" s="87"/>
      <c r="H38" s="85"/>
      <c r="I38" s="91"/>
      <c r="J38" s="91"/>
      <c r="K38" s="36"/>
      <c r="L38" s="94"/>
      <c r="M38" s="94"/>
      <c r="N38" s="93"/>
      <c r="O38" s="72" t="s">
        <v>272</v>
      </c>
      <c r="P38" s="74">
        <v>42776.489699074074</v>
      </c>
      <c r="Q38" s="72" t="s">
        <v>304</v>
      </c>
      <c r="R38" s="72"/>
      <c r="S38" s="72"/>
      <c r="T38" s="72"/>
      <c r="U38" s="74">
        <v>42776.489699074074</v>
      </c>
      <c r="V38" s="77" t="s">
        <v>493</v>
      </c>
      <c r="W38" s="72"/>
      <c r="X38" s="72"/>
      <c r="Y38" s="75" t="s">
        <v>578</v>
      </c>
      <c r="Z38" s="72"/>
    </row>
    <row r="39" spans="1:26" x14ac:dyDescent="0.25">
      <c r="A39" s="70" t="s">
        <v>220</v>
      </c>
      <c r="B39" s="70" t="s">
        <v>267</v>
      </c>
      <c r="C39" s="87"/>
      <c r="D39" s="88"/>
      <c r="E39" s="89"/>
      <c r="F39" s="90"/>
      <c r="G39" s="87"/>
      <c r="H39" s="85"/>
      <c r="I39" s="91"/>
      <c r="J39" s="91"/>
      <c r="K39" s="36"/>
      <c r="L39" s="94"/>
      <c r="M39" s="94"/>
      <c r="N39" s="93"/>
      <c r="O39" s="72" t="s">
        <v>272</v>
      </c>
      <c r="P39" s="74">
        <v>42776.486909722225</v>
      </c>
      <c r="Q39" s="72" t="s">
        <v>305</v>
      </c>
      <c r="R39" s="72"/>
      <c r="S39" s="72"/>
      <c r="T39" s="72"/>
      <c r="U39" s="74">
        <v>42776.486909722225</v>
      </c>
      <c r="V39" s="77" t="s">
        <v>494</v>
      </c>
      <c r="W39" s="72"/>
      <c r="X39" s="72"/>
      <c r="Y39" s="75" t="s">
        <v>579</v>
      </c>
      <c r="Z39" s="75" t="s">
        <v>628</v>
      </c>
    </row>
    <row r="40" spans="1:26" x14ac:dyDescent="0.25">
      <c r="A40" s="70" t="s">
        <v>217</v>
      </c>
      <c r="B40" s="70" t="s">
        <v>267</v>
      </c>
      <c r="C40" s="87"/>
      <c r="D40" s="88"/>
      <c r="E40" s="89"/>
      <c r="F40" s="90"/>
      <c r="G40" s="87"/>
      <c r="H40" s="85"/>
      <c r="I40" s="91"/>
      <c r="J40" s="91"/>
      <c r="K40" s="36"/>
      <c r="L40" s="94"/>
      <c r="M40" s="94"/>
      <c r="N40" s="93"/>
      <c r="O40" s="72" t="s">
        <v>272</v>
      </c>
      <c r="P40" s="74">
        <v>42776.489699074074</v>
      </c>
      <c r="Q40" s="72" t="s">
        <v>306</v>
      </c>
      <c r="R40" s="72"/>
      <c r="S40" s="72"/>
      <c r="T40" s="72"/>
      <c r="U40" s="74">
        <v>42776.489699074074</v>
      </c>
      <c r="V40" s="77" t="s">
        <v>495</v>
      </c>
      <c r="W40" s="72"/>
      <c r="X40" s="72"/>
      <c r="Y40" s="75" t="s">
        <v>580</v>
      </c>
      <c r="Z40" s="72"/>
    </row>
    <row r="41" spans="1:26" x14ac:dyDescent="0.25">
      <c r="A41" s="70" t="s">
        <v>220</v>
      </c>
      <c r="B41" s="70" t="s">
        <v>268</v>
      </c>
      <c r="C41" s="87"/>
      <c r="D41" s="88"/>
      <c r="E41" s="89"/>
      <c r="F41" s="90"/>
      <c r="G41" s="87"/>
      <c r="H41" s="85"/>
      <c r="I41" s="91"/>
      <c r="J41" s="91"/>
      <c r="K41" s="36"/>
      <c r="L41" s="94"/>
      <c r="M41" s="94"/>
      <c r="N41" s="93"/>
      <c r="O41" s="72" t="s">
        <v>273</v>
      </c>
      <c r="P41" s="74">
        <v>42776.486909722225</v>
      </c>
      <c r="Q41" s="72" t="s">
        <v>305</v>
      </c>
      <c r="R41" s="72"/>
      <c r="S41" s="72"/>
      <c r="T41" s="72"/>
      <c r="U41" s="74">
        <v>42776.486909722225</v>
      </c>
      <c r="V41" s="77" t="s">
        <v>494</v>
      </c>
      <c r="W41" s="72"/>
      <c r="X41" s="72"/>
      <c r="Y41" s="75" t="s">
        <v>579</v>
      </c>
      <c r="Z41" s="75" t="s">
        <v>628</v>
      </c>
    </row>
    <row r="42" spans="1:26" x14ac:dyDescent="0.25">
      <c r="A42" s="70" t="s">
        <v>217</v>
      </c>
      <c r="B42" s="70" t="s">
        <v>268</v>
      </c>
      <c r="C42" s="87"/>
      <c r="D42" s="88"/>
      <c r="E42" s="89"/>
      <c r="F42" s="90"/>
      <c r="G42" s="87"/>
      <c r="H42" s="85"/>
      <c r="I42" s="91"/>
      <c r="J42" s="91"/>
      <c r="K42" s="36"/>
      <c r="L42" s="94"/>
      <c r="M42" s="94"/>
      <c r="N42" s="93"/>
      <c r="O42" s="72" t="s">
        <v>272</v>
      </c>
      <c r="P42" s="74">
        <v>42776.489699074074</v>
      </c>
      <c r="Q42" s="72" t="s">
        <v>306</v>
      </c>
      <c r="R42" s="72"/>
      <c r="S42" s="72"/>
      <c r="T42" s="72"/>
      <c r="U42" s="74">
        <v>42776.489699074074</v>
      </c>
      <c r="V42" s="77" t="s">
        <v>495</v>
      </c>
      <c r="W42" s="72"/>
      <c r="X42" s="72"/>
      <c r="Y42" s="75" t="s">
        <v>580</v>
      </c>
      <c r="Z42" s="72"/>
    </row>
    <row r="43" spans="1:26" x14ac:dyDescent="0.25">
      <c r="A43" s="70" t="s">
        <v>217</v>
      </c>
      <c r="B43" s="70" t="s">
        <v>220</v>
      </c>
      <c r="C43" s="87"/>
      <c r="D43" s="88"/>
      <c r="E43" s="89"/>
      <c r="F43" s="90"/>
      <c r="G43" s="87"/>
      <c r="H43" s="85"/>
      <c r="I43" s="91"/>
      <c r="J43" s="91"/>
      <c r="K43" s="36"/>
      <c r="L43" s="94"/>
      <c r="M43" s="94"/>
      <c r="N43" s="93"/>
      <c r="O43" s="72" t="s">
        <v>272</v>
      </c>
      <c r="P43" s="74">
        <v>42776.489699074074</v>
      </c>
      <c r="Q43" s="72" t="s">
        <v>306</v>
      </c>
      <c r="R43" s="72"/>
      <c r="S43" s="72"/>
      <c r="T43" s="72"/>
      <c r="U43" s="74">
        <v>42776.489699074074</v>
      </c>
      <c r="V43" s="77" t="s">
        <v>495</v>
      </c>
      <c r="W43" s="72"/>
      <c r="X43" s="72"/>
      <c r="Y43" s="75" t="s">
        <v>580</v>
      </c>
      <c r="Z43" s="72"/>
    </row>
    <row r="44" spans="1:26" x14ac:dyDescent="0.25">
      <c r="A44" s="70" t="s">
        <v>221</v>
      </c>
      <c r="B44" s="70" t="s">
        <v>239</v>
      </c>
      <c r="C44" s="87"/>
      <c r="D44" s="88"/>
      <c r="E44" s="89"/>
      <c r="F44" s="90"/>
      <c r="G44" s="87"/>
      <c r="H44" s="85"/>
      <c r="I44" s="91"/>
      <c r="J44" s="91"/>
      <c r="K44" s="36"/>
      <c r="L44" s="94"/>
      <c r="M44" s="94"/>
      <c r="N44" s="93"/>
      <c r="O44" s="72" t="s">
        <v>272</v>
      </c>
      <c r="P44" s="74">
        <v>42776.491875</v>
      </c>
      <c r="Q44" s="72" t="s">
        <v>293</v>
      </c>
      <c r="R44" s="77" t="s">
        <v>357</v>
      </c>
      <c r="S44" s="72" t="s">
        <v>401</v>
      </c>
      <c r="T44" s="72" t="s">
        <v>433</v>
      </c>
      <c r="U44" s="74">
        <v>42776.491875</v>
      </c>
      <c r="V44" s="77" t="s">
        <v>496</v>
      </c>
      <c r="W44" s="72"/>
      <c r="X44" s="72"/>
      <c r="Y44" s="75" t="s">
        <v>581</v>
      </c>
      <c r="Z44" s="72"/>
    </row>
    <row r="45" spans="1:26" x14ac:dyDescent="0.25">
      <c r="A45" s="70" t="s">
        <v>222</v>
      </c>
      <c r="B45" s="70" t="s">
        <v>222</v>
      </c>
      <c r="C45" s="87"/>
      <c r="D45" s="88"/>
      <c r="E45" s="89"/>
      <c r="F45" s="90"/>
      <c r="G45" s="87"/>
      <c r="H45" s="85"/>
      <c r="I45" s="91"/>
      <c r="J45" s="91"/>
      <c r="K45" s="36"/>
      <c r="L45" s="94"/>
      <c r="M45" s="94"/>
      <c r="N45" s="93"/>
      <c r="O45" s="72" t="s">
        <v>179</v>
      </c>
      <c r="P45" s="74">
        <v>42776.491909722223</v>
      </c>
      <c r="Q45" s="72" t="s">
        <v>307</v>
      </c>
      <c r="R45" s="77" t="s">
        <v>363</v>
      </c>
      <c r="S45" s="72" t="s">
        <v>406</v>
      </c>
      <c r="T45" s="72" t="s">
        <v>438</v>
      </c>
      <c r="U45" s="74">
        <v>42776.491909722223</v>
      </c>
      <c r="V45" s="77" t="s">
        <v>497</v>
      </c>
      <c r="W45" s="72">
        <v>49.611699999999999</v>
      </c>
      <c r="X45" s="72">
        <v>6.13</v>
      </c>
      <c r="Y45" s="75" t="s">
        <v>582</v>
      </c>
      <c r="Z45" s="72"/>
    </row>
    <row r="46" spans="1:26" x14ac:dyDescent="0.25">
      <c r="A46" s="70" t="s">
        <v>223</v>
      </c>
      <c r="B46" s="70" t="s">
        <v>223</v>
      </c>
      <c r="C46" s="87"/>
      <c r="D46" s="88"/>
      <c r="E46" s="89"/>
      <c r="F46" s="90"/>
      <c r="G46" s="87"/>
      <c r="H46" s="85"/>
      <c r="I46" s="91"/>
      <c r="J46" s="91"/>
      <c r="K46" s="36"/>
      <c r="L46" s="94"/>
      <c r="M46" s="94"/>
      <c r="N46" s="93"/>
      <c r="O46" s="72" t="s">
        <v>179</v>
      </c>
      <c r="P46" s="74">
        <v>42776.492395833331</v>
      </c>
      <c r="Q46" s="72" t="s">
        <v>308</v>
      </c>
      <c r="R46" s="72" t="s">
        <v>364</v>
      </c>
      <c r="S46" s="72" t="s">
        <v>407</v>
      </c>
      <c r="T46" s="72" t="s">
        <v>439</v>
      </c>
      <c r="U46" s="74">
        <v>42776.492395833331</v>
      </c>
      <c r="V46" s="77" t="s">
        <v>498</v>
      </c>
      <c r="W46" s="72"/>
      <c r="X46" s="72"/>
      <c r="Y46" s="75" t="s">
        <v>583</v>
      </c>
      <c r="Z46" s="72"/>
    </row>
    <row r="47" spans="1:26" x14ac:dyDescent="0.25">
      <c r="A47" s="70" t="s">
        <v>224</v>
      </c>
      <c r="B47" s="70" t="s">
        <v>224</v>
      </c>
      <c r="C47" s="87"/>
      <c r="D47" s="88"/>
      <c r="E47" s="89"/>
      <c r="F47" s="90"/>
      <c r="G47" s="87"/>
      <c r="H47" s="85"/>
      <c r="I47" s="91"/>
      <c r="J47" s="91"/>
      <c r="K47" s="36"/>
      <c r="L47" s="94"/>
      <c r="M47" s="94"/>
      <c r="N47" s="93"/>
      <c r="O47" s="72" t="s">
        <v>179</v>
      </c>
      <c r="P47" s="74">
        <v>42776.492245370369</v>
      </c>
      <c r="Q47" s="72" t="s">
        <v>309</v>
      </c>
      <c r="R47" s="77" t="s">
        <v>365</v>
      </c>
      <c r="S47" s="72" t="s">
        <v>408</v>
      </c>
      <c r="T47" s="72" t="s">
        <v>433</v>
      </c>
      <c r="U47" s="74">
        <v>42776.492245370369</v>
      </c>
      <c r="V47" s="77" t="s">
        <v>499</v>
      </c>
      <c r="W47" s="72"/>
      <c r="X47" s="72"/>
      <c r="Y47" s="75" t="s">
        <v>584</v>
      </c>
      <c r="Z47" s="72"/>
    </row>
    <row r="48" spans="1:26" x14ac:dyDescent="0.25">
      <c r="A48" s="70" t="s">
        <v>225</v>
      </c>
      <c r="B48" s="70" t="s">
        <v>224</v>
      </c>
      <c r="C48" s="87"/>
      <c r="D48" s="88"/>
      <c r="E48" s="89"/>
      <c r="F48" s="90"/>
      <c r="G48" s="87"/>
      <c r="H48" s="85"/>
      <c r="I48" s="91"/>
      <c r="J48" s="91"/>
      <c r="K48" s="36"/>
      <c r="L48" s="94"/>
      <c r="M48" s="94"/>
      <c r="N48" s="93"/>
      <c r="O48" s="72" t="s">
        <v>272</v>
      </c>
      <c r="P48" s="74">
        <v>42776.492511574077</v>
      </c>
      <c r="Q48" s="72" t="s">
        <v>310</v>
      </c>
      <c r="R48" s="77" t="s">
        <v>365</v>
      </c>
      <c r="S48" s="72" t="s">
        <v>408</v>
      </c>
      <c r="T48" s="72" t="s">
        <v>433</v>
      </c>
      <c r="U48" s="74">
        <v>42776.492511574077</v>
      </c>
      <c r="V48" s="77" t="s">
        <v>500</v>
      </c>
      <c r="W48" s="72"/>
      <c r="X48" s="72"/>
      <c r="Y48" s="75" t="s">
        <v>585</v>
      </c>
      <c r="Z48" s="72"/>
    </row>
    <row r="49" spans="1:26" x14ac:dyDescent="0.25">
      <c r="A49" s="70" t="s">
        <v>226</v>
      </c>
      <c r="B49" s="70" t="s">
        <v>226</v>
      </c>
      <c r="C49" s="87"/>
      <c r="D49" s="88"/>
      <c r="E49" s="89"/>
      <c r="F49" s="90"/>
      <c r="G49" s="87"/>
      <c r="H49" s="85"/>
      <c r="I49" s="91"/>
      <c r="J49" s="91"/>
      <c r="K49" s="36"/>
      <c r="L49" s="94"/>
      <c r="M49" s="94"/>
      <c r="N49" s="93"/>
      <c r="O49" s="72" t="s">
        <v>179</v>
      </c>
      <c r="P49" s="74">
        <v>42776.493067129632</v>
      </c>
      <c r="Q49" s="72" t="s">
        <v>311</v>
      </c>
      <c r="R49" s="77" t="s">
        <v>366</v>
      </c>
      <c r="S49" s="72" t="s">
        <v>409</v>
      </c>
      <c r="T49" s="72" t="s">
        <v>440</v>
      </c>
      <c r="U49" s="74">
        <v>42776.493067129632</v>
      </c>
      <c r="V49" s="77" t="s">
        <v>501</v>
      </c>
      <c r="W49" s="72"/>
      <c r="X49" s="72"/>
      <c r="Y49" s="75" t="s">
        <v>586</v>
      </c>
      <c r="Z49" s="72"/>
    </row>
    <row r="50" spans="1:26" x14ac:dyDescent="0.25">
      <c r="A50" s="70" t="s">
        <v>227</v>
      </c>
      <c r="B50" s="70" t="s">
        <v>226</v>
      </c>
      <c r="C50" s="87"/>
      <c r="D50" s="88"/>
      <c r="E50" s="89"/>
      <c r="F50" s="90"/>
      <c r="G50" s="87"/>
      <c r="H50" s="85"/>
      <c r="I50" s="91"/>
      <c r="J50" s="91"/>
      <c r="K50" s="36"/>
      <c r="L50" s="94"/>
      <c r="M50" s="94"/>
      <c r="N50" s="93"/>
      <c r="O50" s="72" t="s">
        <v>272</v>
      </c>
      <c r="P50" s="74">
        <v>42776.493611111109</v>
      </c>
      <c r="Q50" s="72" t="s">
        <v>312</v>
      </c>
      <c r="R50" s="77" t="s">
        <v>366</v>
      </c>
      <c r="S50" s="72" t="s">
        <v>409</v>
      </c>
      <c r="T50" s="72" t="s">
        <v>440</v>
      </c>
      <c r="U50" s="74">
        <v>42776.493611111109</v>
      </c>
      <c r="V50" s="77" t="s">
        <v>502</v>
      </c>
      <c r="W50" s="72"/>
      <c r="X50" s="72"/>
      <c r="Y50" s="75" t="s">
        <v>587</v>
      </c>
      <c r="Z50" s="72"/>
    </row>
    <row r="51" spans="1:26" x14ac:dyDescent="0.25">
      <c r="A51" s="70" t="s">
        <v>228</v>
      </c>
      <c r="B51" s="70" t="s">
        <v>228</v>
      </c>
      <c r="C51" s="87"/>
      <c r="D51" s="88"/>
      <c r="E51" s="89"/>
      <c r="F51" s="90"/>
      <c r="G51" s="87"/>
      <c r="H51" s="85"/>
      <c r="I51" s="91"/>
      <c r="J51" s="91"/>
      <c r="K51" s="36"/>
      <c r="L51" s="94"/>
      <c r="M51" s="94"/>
      <c r="N51" s="93"/>
      <c r="O51" s="72" t="s">
        <v>179</v>
      </c>
      <c r="P51" s="74">
        <v>42776.494062500002</v>
      </c>
      <c r="Q51" s="72" t="s">
        <v>313</v>
      </c>
      <c r="R51" s="77" t="s">
        <v>367</v>
      </c>
      <c r="S51" s="72" t="s">
        <v>402</v>
      </c>
      <c r="T51" s="72" t="s">
        <v>441</v>
      </c>
      <c r="U51" s="74">
        <v>42776.494062500002</v>
      </c>
      <c r="V51" s="77" t="s">
        <v>503</v>
      </c>
      <c r="W51" s="72"/>
      <c r="X51" s="72"/>
      <c r="Y51" s="75" t="s">
        <v>588</v>
      </c>
      <c r="Z51" s="72"/>
    </row>
    <row r="52" spans="1:26" x14ac:dyDescent="0.25">
      <c r="A52" s="70" t="s">
        <v>229</v>
      </c>
      <c r="B52" s="70" t="s">
        <v>256</v>
      </c>
      <c r="C52" s="87"/>
      <c r="D52" s="88"/>
      <c r="E52" s="89"/>
      <c r="F52" s="90"/>
      <c r="G52" s="87"/>
      <c r="H52" s="85"/>
      <c r="I52" s="91"/>
      <c r="J52" s="91"/>
      <c r="K52" s="36"/>
      <c r="L52" s="94"/>
      <c r="M52" s="94"/>
      <c r="N52" s="93"/>
      <c r="O52" s="72" t="s">
        <v>272</v>
      </c>
      <c r="P52" s="74">
        <v>42776.494120370371</v>
      </c>
      <c r="Q52" s="72" t="s">
        <v>277</v>
      </c>
      <c r="R52" s="72"/>
      <c r="S52" s="72"/>
      <c r="T52" s="72" t="s">
        <v>428</v>
      </c>
      <c r="U52" s="74">
        <v>42776.494120370371</v>
      </c>
      <c r="V52" s="77" t="s">
        <v>504</v>
      </c>
      <c r="W52" s="72"/>
      <c r="X52" s="72"/>
      <c r="Y52" s="75" t="s">
        <v>589</v>
      </c>
      <c r="Z52" s="72"/>
    </row>
    <row r="53" spans="1:26" x14ac:dyDescent="0.25">
      <c r="A53" s="70" t="s">
        <v>230</v>
      </c>
      <c r="B53" s="70" t="s">
        <v>239</v>
      </c>
      <c r="C53" s="87"/>
      <c r="D53" s="88"/>
      <c r="E53" s="89"/>
      <c r="F53" s="90"/>
      <c r="G53" s="87"/>
      <c r="H53" s="85"/>
      <c r="I53" s="91"/>
      <c r="J53" s="91"/>
      <c r="K53" s="36"/>
      <c r="L53" s="94"/>
      <c r="M53" s="94"/>
      <c r="N53" s="93"/>
      <c r="O53" s="72" t="s">
        <v>272</v>
      </c>
      <c r="P53" s="74">
        <v>42776.495381944442</v>
      </c>
      <c r="Q53" s="72" t="s">
        <v>293</v>
      </c>
      <c r="R53" s="77" t="s">
        <v>357</v>
      </c>
      <c r="S53" s="72" t="s">
        <v>401</v>
      </c>
      <c r="T53" s="72" t="s">
        <v>433</v>
      </c>
      <c r="U53" s="74">
        <v>42776.495381944442</v>
      </c>
      <c r="V53" s="77" t="s">
        <v>505</v>
      </c>
      <c r="W53" s="72"/>
      <c r="X53" s="72"/>
      <c r="Y53" s="75" t="s">
        <v>590</v>
      </c>
      <c r="Z53" s="72"/>
    </row>
    <row r="54" spans="1:26" x14ac:dyDescent="0.25">
      <c r="A54" s="70" t="s">
        <v>231</v>
      </c>
      <c r="B54" s="70" t="s">
        <v>242</v>
      </c>
      <c r="C54" s="87"/>
      <c r="D54" s="88"/>
      <c r="E54" s="89"/>
      <c r="F54" s="90"/>
      <c r="G54" s="87"/>
      <c r="H54" s="85"/>
      <c r="I54" s="91"/>
      <c r="J54" s="91"/>
      <c r="K54" s="36"/>
      <c r="L54" s="94"/>
      <c r="M54" s="94"/>
      <c r="N54" s="93"/>
      <c r="O54" s="72" t="s">
        <v>272</v>
      </c>
      <c r="P54" s="74">
        <v>42776.495555555557</v>
      </c>
      <c r="Q54" s="72" t="s">
        <v>314</v>
      </c>
      <c r="R54" s="77" t="s">
        <v>368</v>
      </c>
      <c r="S54" s="72" t="s">
        <v>410</v>
      </c>
      <c r="T54" s="72" t="s">
        <v>433</v>
      </c>
      <c r="U54" s="74">
        <v>42776.495555555557</v>
      </c>
      <c r="V54" s="77" t="s">
        <v>506</v>
      </c>
      <c r="W54" s="72"/>
      <c r="X54" s="72"/>
      <c r="Y54" s="75" t="s">
        <v>591</v>
      </c>
      <c r="Z54" s="72"/>
    </row>
    <row r="55" spans="1:26" x14ac:dyDescent="0.25">
      <c r="A55" s="70" t="s">
        <v>232</v>
      </c>
      <c r="B55" s="70" t="s">
        <v>232</v>
      </c>
      <c r="C55" s="87"/>
      <c r="D55" s="88"/>
      <c r="E55" s="89"/>
      <c r="F55" s="90"/>
      <c r="G55" s="87"/>
      <c r="H55" s="85"/>
      <c r="I55" s="91"/>
      <c r="J55" s="91"/>
      <c r="K55" s="36"/>
      <c r="L55" s="94"/>
      <c r="M55" s="94"/>
      <c r="N55" s="93"/>
      <c r="O55" s="72" t="s">
        <v>179</v>
      </c>
      <c r="P55" s="74">
        <v>42776.496319444443</v>
      </c>
      <c r="Q55" s="72" t="s">
        <v>315</v>
      </c>
      <c r="R55" s="77" t="s">
        <v>369</v>
      </c>
      <c r="S55" s="72" t="s">
        <v>405</v>
      </c>
      <c r="T55" s="72" t="s">
        <v>442</v>
      </c>
      <c r="U55" s="74">
        <v>42776.496319444443</v>
      </c>
      <c r="V55" s="77" t="s">
        <v>507</v>
      </c>
      <c r="W55" s="72"/>
      <c r="X55" s="72"/>
      <c r="Y55" s="75" t="s">
        <v>592</v>
      </c>
      <c r="Z55" s="72"/>
    </row>
    <row r="56" spans="1:26" x14ac:dyDescent="0.25">
      <c r="A56" s="70" t="s">
        <v>233</v>
      </c>
      <c r="B56" s="70" t="s">
        <v>233</v>
      </c>
      <c r="C56" s="87"/>
      <c r="D56" s="88"/>
      <c r="E56" s="89"/>
      <c r="F56" s="90"/>
      <c r="G56" s="87"/>
      <c r="H56" s="85"/>
      <c r="I56" s="91"/>
      <c r="J56" s="91"/>
      <c r="K56" s="36"/>
      <c r="L56" s="94"/>
      <c r="M56" s="94"/>
      <c r="N56" s="93"/>
      <c r="O56" s="72" t="s">
        <v>179</v>
      </c>
      <c r="P56" s="74">
        <v>42776.420613425929</v>
      </c>
      <c r="Q56" s="72" t="s">
        <v>316</v>
      </c>
      <c r="R56" s="77" t="s">
        <v>370</v>
      </c>
      <c r="S56" s="72" t="s">
        <v>394</v>
      </c>
      <c r="T56" s="72"/>
      <c r="U56" s="74">
        <v>42776.420613425929</v>
      </c>
      <c r="V56" s="77" t="s">
        <v>508</v>
      </c>
      <c r="W56" s="72"/>
      <c r="X56" s="72"/>
      <c r="Y56" s="75" t="s">
        <v>593</v>
      </c>
      <c r="Z56" s="72"/>
    </row>
    <row r="57" spans="1:26" x14ac:dyDescent="0.25">
      <c r="A57" s="70" t="s">
        <v>234</v>
      </c>
      <c r="B57" s="70" t="s">
        <v>233</v>
      </c>
      <c r="C57" s="87"/>
      <c r="D57" s="88"/>
      <c r="E57" s="89"/>
      <c r="F57" s="90"/>
      <c r="G57" s="87"/>
      <c r="H57" s="85"/>
      <c r="I57" s="91"/>
      <c r="J57" s="91"/>
      <c r="K57" s="36"/>
      <c r="L57" s="94"/>
      <c r="M57" s="94"/>
      <c r="N57" s="93"/>
      <c r="O57" s="72" t="s">
        <v>272</v>
      </c>
      <c r="P57" s="74">
        <v>42776.496550925927</v>
      </c>
      <c r="Q57" s="72" t="s">
        <v>290</v>
      </c>
      <c r="R57" s="72"/>
      <c r="S57" s="72"/>
      <c r="T57" s="72"/>
      <c r="U57" s="74">
        <v>42776.496550925927</v>
      </c>
      <c r="V57" s="77" t="s">
        <v>509</v>
      </c>
      <c r="W57" s="72"/>
      <c r="X57" s="72"/>
      <c r="Y57" s="75" t="s">
        <v>594</v>
      </c>
      <c r="Z57" s="72"/>
    </row>
    <row r="58" spans="1:26" x14ac:dyDescent="0.25">
      <c r="A58" s="70" t="s">
        <v>235</v>
      </c>
      <c r="B58" s="70" t="s">
        <v>235</v>
      </c>
      <c r="C58" s="87"/>
      <c r="D58" s="88"/>
      <c r="E58" s="89"/>
      <c r="F58" s="90"/>
      <c r="G58" s="87"/>
      <c r="H58" s="85"/>
      <c r="I58" s="91"/>
      <c r="J58" s="91"/>
      <c r="K58" s="36"/>
      <c r="L58" s="94"/>
      <c r="M58" s="94"/>
      <c r="N58" s="93"/>
      <c r="O58" s="72" t="s">
        <v>179</v>
      </c>
      <c r="P58" s="74">
        <v>42776.49664351852</v>
      </c>
      <c r="Q58" s="75" t="s">
        <v>317</v>
      </c>
      <c r="R58" s="77" t="s">
        <v>371</v>
      </c>
      <c r="S58" s="72" t="s">
        <v>411</v>
      </c>
      <c r="T58" s="72" t="s">
        <v>434</v>
      </c>
      <c r="U58" s="74">
        <v>42776.49664351852</v>
      </c>
      <c r="V58" s="77" t="s">
        <v>510</v>
      </c>
      <c r="W58" s="72"/>
      <c r="X58" s="72"/>
      <c r="Y58" s="75" t="s">
        <v>595</v>
      </c>
      <c r="Z58" s="72"/>
    </row>
    <row r="59" spans="1:26" x14ac:dyDescent="0.25">
      <c r="A59" s="70" t="s">
        <v>236</v>
      </c>
      <c r="B59" s="70" t="s">
        <v>236</v>
      </c>
      <c r="C59" s="87"/>
      <c r="D59" s="88"/>
      <c r="E59" s="89"/>
      <c r="F59" s="90"/>
      <c r="G59" s="87"/>
      <c r="H59" s="85"/>
      <c r="I59" s="91"/>
      <c r="J59" s="91"/>
      <c r="K59" s="36"/>
      <c r="L59" s="94"/>
      <c r="M59" s="94"/>
      <c r="N59" s="93"/>
      <c r="O59" s="72" t="s">
        <v>179</v>
      </c>
      <c r="P59" s="74">
        <v>42776.496782407405</v>
      </c>
      <c r="Q59" s="72" t="s">
        <v>318</v>
      </c>
      <c r="R59" s="77" t="s">
        <v>372</v>
      </c>
      <c r="S59" s="72" t="s">
        <v>412</v>
      </c>
      <c r="T59" s="72" t="s">
        <v>443</v>
      </c>
      <c r="U59" s="74">
        <v>42776.496782407405</v>
      </c>
      <c r="V59" s="77" t="s">
        <v>511</v>
      </c>
      <c r="W59" s="72"/>
      <c r="X59" s="72"/>
      <c r="Y59" s="75" t="s">
        <v>596</v>
      </c>
      <c r="Z59" s="72"/>
    </row>
    <row r="60" spans="1:26" x14ac:dyDescent="0.25">
      <c r="A60" s="70" t="s">
        <v>237</v>
      </c>
      <c r="B60" s="70" t="s">
        <v>237</v>
      </c>
      <c r="C60" s="87"/>
      <c r="D60" s="88"/>
      <c r="E60" s="89"/>
      <c r="F60" s="90"/>
      <c r="G60" s="87"/>
      <c r="H60" s="85"/>
      <c r="I60" s="91"/>
      <c r="J60" s="91"/>
      <c r="K60" s="36"/>
      <c r="L60" s="94"/>
      <c r="M60" s="94"/>
      <c r="N60" s="93"/>
      <c r="O60" s="72" t="s">
        <v>179</v>
      </c>
      <c r="P60" s="74">
        <v>42349.855034722219</v>
      </c>
      <c r="Q60" s="72" t="s">
        <v>319</v>
      </c>
      <c r="R60" s="77" t="s">
        <v>373</v>
      </c>
      <c r="S60" s="72" t="s">
        <v>413</v>
      </c>
      <c r="T60" s="72" t="s">
        <v>444</v>
      </c>
      <c r="U60" s="74">
        <v>42349.855034722219</v>
      </c>
      <c r="V60" s="77" t="s">
        <v>512</v>
      </c>
      <c r="W60" s="72"/>
      <c r="X60" s="72"/>
      <c r="Y60" s="75" t="s">
        <v>597</v>
      </c>
      <c r="Z60" s="72"/>
    </row>
    <row r="61" spans="1:26" x14ac:dyDescent="0.25">
      <c r="A61" s="70" t="s">
        <v>238</v>
      </c>
      <c r="B61" s="70" t="s">
        <v>237</v>
      </c>
      <c r="C61" s="87"/>
      <c r="D61" s="88"/>
      <c r="E61" s="89"/>
      <c r="F61" s="90"/>
      <c r="G61" s="87"/>
      <c r="H61" s="85"/>
      <c r="I61" s="91"/>
      <c r="J61" s="91"/>
      <c r="K61" s="36"/>
      <c r="L61" s="94"/>
      <c r="M61" s="94"/>
      <c r="N61" s="93"/>
      <c r="O61" s="72" t="s">
        <v>272</v>
      </c>
      <c r="P61" s="74">
        <v>42776.497210648151</v>
      </c>
      <c r="Q61" s="72" t="s">
        <v>320</v>
      </c>
      <c r="R61" s="77" t="s">
        <v>373</v>
      </c>
      <c r="S61" s="72" t="s">
        <v>413</v>
      </c>
      <c r="T61" s="72" t="s">
        <v>445</v>
      </c>
      <c r="U61" s="74">
        <v>42776.497210648151</v>
      </c>
      <c r="V61" s="77" t="s">
        <v>513</v>
      </c>
      <c r="W61" s="72"/>
      <c r="X61" s="72"/>
      <c r="Y61" s="75" t="s">
        <v>598</v>
      </c>
      <c r="Z61" s="72"/>
    </row>
    <row r="62" spans="1:26" x14ac:dyDescent="0.25">
      <c r="A62" s="70" t="s">
        <v>239</v>
      </c>
      <c r="B62" s="70" t="s">
        <v>239</v>
      </c>
      <c r="C62" s="87"/>
      <c r="D62" s="88"/>
      <c r="E62" s="89"/>
      <c r="F62" s="90"/>
      <c r="G62" s="87"/>
      <c r="H62" s="85"/>
      <c r="I62" s="91"/>
      <c r="J62" s="91"/>
      <c r="K62" s="36"/>
      <c r="L62" s="94"/>
      <c r="M62" s="94"/>
      <c r="N62" s="93"/>
      <c r="O62" s="72" t="s">
        <v>179</v>
      </c>
      <c r="P62" s="74">
        <v>42776.48641203704</v>
      </c>
      <c r="Q62" s="72" t="s">
        <v>321</v>
      </c>
      <c r="R62" s="77" t="s">
        <v>357</v>
      </c>
      <c r="S62" s="72" t="s">
        <v>401</v>
      </c>
      <c r="T62" s="72" t="s">
        <v>433</v>
      </c>
      <c r="U62" s="74">
        <v>42776.48641203704</v>
      </c>
      <c r="V62" s="77" t="s">
        <v>514</v>
      </c>
      <c r="W62" s="72"/>
      <c r="X62" s="72"/>
      <c r="Y62" s="75" t="s">
        <v>599</v>
      </c>
      <c r="Z62" s="72"/>
    </row>
    <row r="63" spans="1:26" x14ac:dyDescent="0.25">
      <c r="A63" s="70" t="s">
        <v>240</v>
      </c>
      <c r="B63" s="70" t="s">
        <v>239</v>
      </c>
      <c r="C63" s="87"/>
      <c r="D63" s="88"/>
      <c r="E63" s="89"/>
      <c r="F63" s="90"/>
      <c r="G63" s="87"/>
      <c r="H63" s="85"/>
      <c r="I63" s="91"/>
      <c r="J63" s="91"/>
      <c r="K63" s="36"/>
      <c r="L63" s="94"/>
      <c r="M63" s="94"/>
      <c r="N63" s="93"/>
      <c r="O63" s="72" t="s">
        <v>272</v>
      </c>
      <c r="P63" s="74">
        <v>42776.497719907406</v>
      </c>
      <c r="Q63" s="72" t="s">
        <v>293</v>
      </c>
      <c r="R63" s="77" t="s">
        <v>357</v>
      </c>
      <c r="S63" s="72" t="s">
        <v>401</v>
      </c>
      <c r="T63" s="72" t="s">
        <v>433</v>
      </c>
      <c r="U63" s="74">
        <v>42776.497719907406</v>
      </c>
      <c r="V63" s="77" t="s">
        <v>515</v>
      </c>
      <c r="W63" s="72"/>
      <c r="X63" s="72"/>
      <c r="Y63" s="75" t="s">
        <v>600</v>
      </c>
      <c r="Z63" s="72"/>
    </row>
    <row r="64" spans="1:26" x14ac:dyDescent="0.25">
      <c r="A64" s="70" t="s">
        <v>241</v>
      </c>
      <c r="B64" s="70" t="s">
        <v>269</v>
      </c>
      <c r="C64" s="87"/>
      <c r="D64" s="88"/>
      <c r="E64" s="89"/>
      <c r="F64" s="90"/>
      <c r="G64" s="87"/>
      <c r="H64" s="85"/>
      <c r="I64" s="91"/>
      <c r="J64" s="91"/>
      <c r="K64" s="36"/>
      <c r="L64" s="94"/>
      <c r="M64" s="94"/>
      <c r="N64" s="93"/>
      <c r="O64" s="72" t="s">
        <v>272</v>
      </c>
      <c r="P64" s="74">
        <v>42776.501064814816</v>
      </c>
      <c r="Q64" s="72" t="s">
        <v>322</v>
      </c>
      <c r="R64" s="77" t="s">
        <v>374</v>
      </c>
      <c r="S64" s="72" t="s">
        <v>414</v>
      </c>
      <c r="T64" s="72" t="s">
        <v>446</v>
      </c>
      <c r="U64" s="74">
        <v>42776.501064814816</v>
      </c>
      <c r="V64" s="77" t="s">
        <v>516</v>
      </c>
      <c r="W64" s="72"/>
      <c r="X64" s="72"/>
      <c r="Y64" s="75" t="s">
        <v>601</v>
      </c>
      <c r="Z64" s="72"/>
    </row>
    <row r="65" spans="1:26" x14ac:dyDescent="0.25">
      <c r="A65" s="70" t="s">
        <v>242</v>
      </c>
      <c r="B65" s="70" t="s">
        <v>242</v>
      </c>
      <c r="C65" s="87"/>
      <c r="D65" s="88"/>
      <c r="E65" s="89"/>
      <c r="F65" s="90"/>
      <c r="G65" s="87"/>
      <c r="H65" s="85"/>
      <c r="I65" s="91"/>
      <c r="J65" s="91"/>
      <c r="K65" s="36"/>
      <c r="L65" s="94"/>
      <c r="M65" s="94"/>
      <c r="N65" s="93"/>
      <c r="O65" s="72" t="s">
        <v>179</v>
      </c>
      <c r="P65" s="74">
        <v>42776.407129629632</v>
      </c>
      <c r="Q65" s="72" t="s">
        <v>323</v>
      </c>
      <c r="R65" s="77" t="s">
        <v>368</v>
      </c>
      <c r="S65" s="72" t="s">
        <v>410</v>
      </c>
      <c r="T65" s="72" t="s">
        <v>433</v>
      </c>
      <c r="U65" s="74">
        <v>42776.407129629632</v>
      </c>
      <c r="V65" s="77" t="s">
        <v>517</v>
      </c>
      <c r="W65" s="72"/>
      <c r="X65" s="72"/>
      <c r="Y65" s="75" t="s">
        <v>602</v>
      </c>
      <c r="Z65" s="72"/>
    </row>
    <row r="66" spans="1:26" x14ac:dyDescent="0.25">
      <c r="A66" s="70" t="s">
        <v>243</v>
      </c>
      <c r="B66" s="70" t="s">
        <v>242</v>
      </c>
      <c r="C66" s="87"/>
      <c r="D66" s="88"/>
      <c r="E66" s="89"/>
      <c r="F66" s="90"/>
      <c r="G66" s="87"/>
      <c r="H66" s="85"/>
      <c r="I66" s="91"/>
      <c r="J66" s="91"/>
      <c r="K66" s="36"/>
      <c r="L66" s="94"/>
      <c r="M66" s="94"/>
      <c r="N66" s="93"/>
      <c r="O66" s="72" t="s">
        <v>272</v>
      </c>
      <c r="P66" s="74">
        <v>42776.501828703702</v>
      </c>
      <c r="Q66" s="72" t="s">
        <v>314</v>
      </c>
      <c r="R66" s="77" t="s">
        <v>368</v>
      </c>
      <c r="S66" s="72" t="s">
        <v>410</v>
      </c>
      <c r="T66" s="72" t="s">
        <v>433</v>
      </c>
      <c r="U66" s="74">
        <v>42776.501828703702</v>
      </c>
      <c r="V66" s="77" t="s">
        <v>518</v>
      </c>
      <c r="W66" s="72"/>
      <c r="X66" s="72"/>
      <c r="Y66" s="75" t="s">
        <v>603</v>
      </c>
      <c r="Z66" s="72"/>
    </row>
    <row r="67" spans="1:26" x14ac:dyDescent="0.25">
      <c r="A67" s="70" t="s">
        <v>244</v>
      </c>
      <c r="B67" s="70" t="s">
        <v>244</v>
      </c>
      <c r="C67" s="87"/>
      <c r="D67" s="88"/>
      <c r="E67" s="89"/>
      <c r="F67" s="90"/>
      <c r="G67" s="87"/>
      <c r="H67" s="85"/>
      <c r="I67" s="91"/>
      <c r="J67" s="91"/>
      <c r="K67" s="36"/>
      <c r="L67" s="94"/>
      <c r="M67" s="94"/>
      <c r="N67" s="93"/>
      <c r="O67" s="72" t="s">
        <v>179</v>
      </c>
      <c r="P67" s="74">
        <v>42776.500092592592</v>
      </c>
      <c r="Q67" s="72" t="s">
        <v>324</v>
      </c>
      <c r="R67" s="77" t="s">
        <v>375</v>
      </c>
      <c r="S67" s="72" t="s">
        <v>415</v>
      </c>
      <c r="T67" s="72" t="s">
        <v>433</v>
      </c>
      <c r="U67" s="74">
        <v>42776.500092592592</v>
      </c>
      <c r="V67" s="77" t="s">
        <v>519</v>
      </c>
      <c r="W67" s="72"/>
      <c r="X67" s="72"/>
      <c r="Y67" s="75" t="s">
        <v>604</v>
      </c>
      <c r="Z67" s="72"/>
    </row>
    <row r="68" spans="1:26" x14ac:dyDescent="0.25">
      <c r="A68" s="70" t="s">
        <v>245</v>
      </c>
      <c r="B68" s="70" t="s">
        <v>244</v>
      </c>
      <c r="C68" s="87"/>
      <c r="D68" s="88"/>
      <c r="E68" s="89"/>
      <c r="F68" s="90"/>
      <c r="G68" s="87"/>
      <c r="H68" s="85"/>
      <c r="I68" s="91"/>
      <c r="J68" s="91"/>
      <c r="K68" s="36"/>
      <c r="L68" s="94"/>
      <c r="M68" s="94"/>
      <c r="N68" s="93"/>
      <c r="O68" s="72" t="s">
        <v>272</v>
      </c>
      <c r="P68" s="74">
        <v>42776.502210648148</v>
      </c>
      <c r="Q68" s="72" t="s">
        <v>325</v>
      </c>
      <c r="R68" s="77" t="s">
        <v>375</v>
      </c>
      <c r="S68" s="72" t="s">
        <v>415</v>
      </c>
      <c r="T68" s="72" t="s">
        <v>433</v>
      </c>
      <c r="U68" s="74">
        <v>42776.502210648148</v>
      </c>
      <c r="V68" s="77" t="s">
        <v>520</v>
      </c>
      <c r="W68" s="72"/>
      <c r="X68" s="72"/>
      <c r="Y68" s="75" t="s">
        <v>605</v>
      </c>
      <c r="Z68" s="72"/>
    </row>
    <row r="69" spans="1:26" x14ac:dyDescent="0.25">
      <c r="A69" s="70" t="s">
        <v>246</v>
      </c>
      <c r="B69" s="70" t="s">
        <v>246</v>
      </c>
      <c r="C69" s="87"/>
      <c r="D69" s="88"/>
      <c r="E69" s="89"/>
      <c r="F69" s="90"/>
      <c r="G69" s="87"/>
      <c r="H69" s="85"/>
      <c r="I69" s="91"/>
      <c r="J69" s="91"/>
      <c r="K69" s="36"/>
      <c r="L69" s="94"/>
      <c r="M69" s="94"/>
      <c r="N69" s="93"/>
      <c r="O69" s="72" t="s">
        <v>179</v>
      </c>
      <c r="P69" s="74">
        <v>42776.502222222225</v>
      </c>
      <c r="Q69" s="72" t="s">
        <v>326</v>
      </c>
      <c r="R69" s="77" t="s">
        <v>376</v>
      </c>
      <c r="S69" s="72" t="s">
        <v>398</v>
      </c>
      <c r="T69" s="72" t="s">
        <v>434</v>
      </c>
      <c r="U69" s="74">
        <v>42776.502222222225</v>
      </c>
      <c r="V69" s="77" t="s">
        <v>521</v>
      </c>
      <c r="W69" s="72"/>
      <c r="X69" s="72"/>
      <c r="Y69" s="75" t="s">
        <v>606</v>
      </c>
      <c r="Z69" s="72"/>
    </row>
    <row r="70" spans="1:26" x14ac:dyDescent="0.25">
      <c r="A70" s="70" t="s">
        <v>247</v>
      </c>
      <c r="B70" s="70" t="s">
        <v>247</v>
      </c>
      <c r="C70" s="87"/>
      <c r="D70" s="88"/>
      <c r="E70" s="89"/>
      <c r="F70" s="90"/>
      <c r="G70" s="87"/>
      <c r="H70" s="85"/>
      <c r="I70" s="91"/>
      <c r="J70" s="91"/>
      <c r="K70" s="36"/>
      <c r="L70" s="94"/>
      <c r="M70" s="94"/>
      <c r="N70" s="93"/>
      <c r="O70" s="72" t="s">
        <v>179</v>
      </c>
      <c r="P70" s="74">
        <v>42776.502905092595</v>
      </c>
      <c r="Q70" s="72" t="s">
        <v>327</v>
      </c>
      <c r="R70" s="77" t="s">
        <v>377</v>
      </c>
      <c r="S70" s="72" t="s">
        <v>416</v>
      </c>
      <c r="T70" s="72" t="s">
        <v>433</v>
      </c>
      <c r="U70" s="74">
        <v>42776.502905092595</v>
      </c>
      <c r="V70" s="77" t="s">
        <v>522</v>
      </c>
      <c r="W70" s="72"/>
      <c r="X70" s="72"/>
      <c r="Y70" s="75" t="s">
        <v>607</v>
      </c>
      <c r="Z70" s="72"/>
    </row>
    <row r="71" spans="1:26" x14ac:dyDescent="0.25">
      <c r="A71" s="70" t="s">
        <v>248</v>
      </c>
      <c r="B71" s="70" t="s">
        <v>248</v>
      </c>
      <c r="C71" s="87"/>
      <c r="D71" s="88"/>
      <c r="E71" s="89"/>
      <c r="F71" s="90"/>
      <c r="G71" s="87"/>
      <c r="H71" s="85"/>
      <c r="I71" s="91"/>
      <c r="J71" s="91"/>
      <c r="K71" s="36"/>
      <c r="L71" s="94"/>
      <c r="M71" s="94"/>
      <c r="N71" s="93"/>
      <c r="O71" s="72" t="s">
        <v>179</v>
      </c>
      <c r="P71" s="74">
        <v>42776.503159722219</v>
      </c>
      <c r="Q71" s="72" t="s">
        <v>328</v>
      </c>
      <c r="R71" s="77" t="s">
        <v>378</v>
      </c>
      <c r="S71" s="72" t="s">
        <v>402</v>
      </c>
      <c r="T71" s="72" t="s">
        <v>447</v>
      </c>
      <c r="U71" s="74">
        <v>42776.503159722219</v>
      </c>
      <c r="V71" s="77" t="s">
        <v>523</v>
      </c>
      <c r="W71" s="72"/>
      <c r="X71" s="72"/>
      <c r="Y71" s="75" t="s">
        <v>608</v>
      </c>
      <c r="Z71" s="72"/>
    </row>
    <row r="72" spans="1:26" x14ac:dyDescent="0.25">
      <c r="A72" s="70" t="s">
        <v>249</v>
      </c>
      <c r="B72" s="70" t="s">
        <v>249</v>
      </c>
      <c r="C72" s="87"/>
      <c r="D72" s="88"/>
      <c r="E72" s="89"/>
      <c r="F72" s="90"/>
      <c r="G72" s="87"/>
      <c r="H72" s="85"/>
      <c r="I72" s="91"/>
      <c r="J72" s="91"/>
      <c r="K72" s="36"/>
      <c r="L72" s="94"/>
      <c r="M72" s="94"/>
      <c r="N72" s="93"/>
      <c r="O72" s="72" t="s">
        <v>179</v>
      </c>
      <c r="P72" s="74">
        <v>42776.50340277778</v>
      </c>
      <c r="Q72" s="72" t="s">
        <v>329</v>
      </c>
      <c r="R72" s="77" t="s">
        <v>379</v>
      </c>
      <c r="S72" s="72" t="s">
        <v>417</v>
      </c>
      <c r="T72" s="72" t="s">
        <v>433</v>
      </c>
      <c r="U72" s="74">
        <v>42776.50340277778</v>
      </c>
      <c r="V72" s="77" t="s">
        <v>524</v>
      </c>
      <c r="W72" s="72"/>
      <c r="X72" s="72"/>
      <c r="Y72" s="75" t="s">
        <v>609</v>
      </c>
      <c r="Z72" s="72"/>
    </row>
    <row r="73" spans="1:26" x14ac:dyDescent="0.25">
      <c r="A73" s="70" t="s">
        <v>250</v>
      </c>
      <c r="B73" s="70" t="s">
        <v>250</v>
      </c>
      <c r="C73" s="87"/>
      <c r="D73" s="88"/>
      <c r="E73" s="89"/>
      <c r="F73" s="90"/>
      <c r="G73" s="87"/>
      <c r="H73" s="85"/>
      <c r="I73" s="91"/>
      <c r="J73" s="91"/>
      <c r="K73" s="36"/>
      <c r="L73" s="94"/>
      <c r="M73" s="94"/>
      <c r="N73" s="93"/>
      <c r="O73" s="72" t="s">
        <v>179</v>
      </c>
      <c r="P73" s="74">
        <v>42776.50377314815</v>
      </c>
      <c r="Q73" s="72" t="s">
        <v>330</v>
      </c>
      <c r="R73" s="72" t="s">
        <v>380</v>
      </c>
      <c r="S73" s="72" t="s">
        <v>418</v>
      </c>
      <c r="T73" s="72" t="s">
        <v>448</v>
      </c>
      <c r="U73" s="74">
        <v>42776.50377314815</v>
      </c>
      <c r="V73" s="77" t="s">
        <v>525</v>
      </c>
      <c r="W73" s="72"/>
      <c r="X73" s="72"/>
      <c r="Y73" s="75" t="s">
        <v>610</v>
      </c>
      <c r="Z73" s="72"/>
    </row>
    <row r="74" spans="1:26" x14ac:dyDescent="0.25">
      <c r="A74" s="70" t="s">
        <v>251</v>
      </c>
      <c r="B74" s="70" t="s">
        <v>251</v>
      </c>
      <c r="C74" s="87"/>
      <c r="D74" s="88"/>
      <c r="E74" s="89"/>
      <c r="F74" s="90"/>
      <c r="G74" s="87"/>
      <c r="H74" s="85"/>
      <c r="I74" s="91"/>
      <c r="J74" s="91"/>
      <c r="K74" s="36"/>
      <c r="L74" s="94"/>
      <c r="M74" s="94"/>
      <c r="N74" s="93"/>
      <c r="O74" s="72" t="s">
        <v>179</v>
      </c>
      <c r="P74" s="74">
        <v>42776.465578703705</v>
      </c>
      <c r="Q74" s="72" t="s">
        <v>331</v>
      </c>
      <c r="R74" s="77" t="s">
        <v>381</v>
      </c>
      <c r="S74" s="72" t="s">
        <v>419</v>
      </c>
      <c r="T74" s="72" t="s">
        <v>449</v>
      </c>
      <c r="U74" s="74">
        <v>42776.465578703705</v>
      </c>
      <c r="V74" s="77" t="s">
        <v>526</v>
      </c>
      <c r="W74" s="72"/>
      <c r="X74" s="72"/>
      <c r="Y74" s="75" t="s">
        <v>611</v>
      </c>
      <c r="Z74" s="72"/>
    </row>
    <row r="75" spans="1:26" x14ac:dyDescent="0.25">
      <c r="A75" s="70" t="s">
        <v>252</v>
      </c>
      <c r="B75" s="70" t="s">
        <v>251</v>
      </c>
      <c r="C75" s="87"/>
      <c r="D75" s="88"/>
      <c r="E75" s="89"/>
      <c r="F75" s="90"/>
      <c r="G75" s="87"/>
      <c r="H75" s="85"/>
      <c r="I75" s="91"/>
      <c r="J75" s="91"/>
      <c r="K75" s="36"/>
      <c r="L75" s="94"/>
      <c r="M75" s="94"/>
      <c r="N75" s="93"/>
      <c r="O75" s="72" t="s">
        <v>272</v>
      </c>
      <c r="P75" s="74">
        <v>42776.503900462965</v>
      </c>
      <c r="Q75" s="72" t="s">
        <v>332</v>
      </c>
      <c r="R75" s="77" t="s">
        <v>381</v>
      </c>
      <c r="S75" s="72" t="s">
        <v>419</v>
      </c>
      <c r="T75" s="72" t="s">
        <v>450</v>
      </c>
      <c r="U75" s="74">
        <v>42776.503900462965</v>
      </c>
      <c r="V75" s="77" t="s">
        <v>527</v>
      </c>
      <c r="W75" s="72"/>
      <c r="X75" s="72"/>
      <c r="Y75" s="75" t="s">
        <v>612</v>
      </c>
      <c r="Z75" s="72"/>
    </row>
    <row r="76" spans="1:26" x14ac:dyDescent="0.25">
      <c r="A76" s="70" t="s">
        <v>253</v>
      </c>
      <c r="B76" s="70" t="s">
        <v>253</v>
      </c>
      <c r="C76" s="87"/>
      <c r="D76" s="88"/>
      <c r="E76" s="89"/>
      <c r="F76" s="90"/>
      <c r="G76" s="87"/>
      <c r="H76" s="85"/>
      <c r="I76" s="91"/>
      <c r="J76" s="91"/>
      <c r="K76" s="36"/>
      <c r="L76" s="94"/>
      <c r="M76" s="94"/>
      <c r="N76" s="93"/>
      <c r="O76" s="72" t="s">
        <v>179</v>
      </c>
      <c r="P76" s="74">
        <v>42775.475173611114</v>
      </c>
      <c r="Q76" s="72" t="s">
        <v>333</v>
      </c>
      <c r="R76" s="77" t="s">
        <v>382</v>
      </c>
      <c r="S76" s="72" t="s">
        <v>420</v>
      </c>
      <c r="T76" s="72" t="s">
        <v>451</v>
      </c>
      <c r="U76" s="74">
        <v>42775.475173611114</v>
      </c>
      <c r="V76" s="77" t="s">
        <v>528</v>
      </c>
      <c r="W76" s="72"/>
      <c r="X76" s="72"/>
      <c r="Y76" s="75" t="s">
        <v>613</v>
      </c>
      <c r="Z76" s="72"/>
    </row>
    <row r="77" spans="1:26" x14ac:dyDescent="0.25">
      <c r="A77" s="70" t="s">
        <v>254</v>
      </c>
      <c r="B77" s="70" t="s">
        <v>253</v>
      </c>
      <c r="C77" s="87"/>
      <c r="D77" s="88"/>
      <c r="E77" s="89"/>
      <c r="F77" s="90"/>
      <c r="G77" s="87"/>
      <c r="H77" s="85"/>
      <c r="I77" s="91"/>
      <c r="J77" s="91"/>
      <c r="K77" s="36"/>
      <c r="L77" s="94"/>
      <c r="M77" s="94"/>
      <c r="N77" s="93"/>
      <c r="O77" s="72" t="s">
        <v>272</v>
      </c>
      <c r="P77" s="74">
        <v>42776.50439814815</v>
      </c>
      <c r="Q77" s="72" t="s">
        <v>334</v>
      </c>
      <c r="R77" s="77" t="s">
        <v>382</v>
      </c>
      <c r="S77" s="72" t="s">
        <v>420</v>
      </c>
      <c r="T77" s="72" t="s">
        <v>451</v>
      </c>
      <c r="U77" s="74">
        <v>42776.50439814815</v>
      </c>
      <c r="V77" s="77" t="s">
        <v>529</v>
      </c>
      <c r="W77" s="72"/>
      <c r="X77" s="72"/>
      <c r="Y77" s="75" t="s">
        <v>614</v>
      </c>
      <c r="Z77" s="72"/>
    </row>
    <row r="78" spans="1:26" x14ac:dyDescent="0.25">
      <c r="A78" s="70" t="s">
        <v>255</v>
      </c>
      <c r="B78" s="70" t="s">
        <v>270</v>
      </c>
      <c r="C78" s="87"/>
      <c r="D78" s="88"/>
      <c r="E78" s="89"/>
      <c r="F78" s="90"/>
      <c r="G78" s="87"/>
      <c r="H78" s="85"/>
      <c r="I78" s="91"/>
      <c r="J78" s="91"/>
      <c r="K78" s="36"/>
      <c r="L78" s="94"/>
      <c r="M78" s="94"/>
      <c r="N78" s="93"/>
      <c r="O78" s="72" t="s">
        <v>272</v>
      </c>
      <c r="P78" s="74">
        <v>42776.506736111114</v>
      </c>
      <c r="Q78" s="72" t="s">
        <v>335</v>
      </c>
      <c r="R78" s="77" t="s">
        <v>383</v>
      </c>
      <c r="S78" s="72" t="s">
        <v>421</v>
      </c>
      <c r="T78" s="72" t="s">
        <v>452</v>
      </c>
      <c r="U78" s="74">
        <v>42776.506736111114</v>
      </c>
      <c r="V78" s="77" t="s">
        <v>530</v>
      </c>
      <c r="W78" s="72"/>
      <c r="X78" s="72"/>
      <c r="Y78" s="75" t="s">
        <v>615</v>
      </c>
      <c r="Z78" s="72"/>
    </row>
    <row r="79" spans="1:26" x14ac:dyDescent="0.25">
      <c r="A79" s="70" t="s">
        <v>256</v>
      </c>
      <c r="B79" s="70" t="s">
        <v>256</v>
      </c>
      <c r="C79" s="87"/>
      <c r="D79" s="88"/>
      <c r="E79" s="89"/>
      <c r="F79" s="90"/>
      <c r="G79" s="87"/>
      <c r="H79" s="85"/>
      <c r="I79" s="91"/>
      <c r="J79" s="91"/>
      <c r="K79" s="36"/>
      <c r="L79" s="94"/>
      <c r="M79" s="94"/>
      <c r="N79" s="93"/>
      <c r="O79" s="72" t="s">
        <v>179</v>
      </c>
      <c r="P79" s="74">
        <v>42776.233124999999</v>
      </c>
      <c r="Q79" s="72" t="s">
        <v>336</v>
      </c>
      <c r="R79" s="77" t="s">
        <v>384</v>
      </c>
      <c r="S79" s="72" t="s">
        <v>394</v>
      </c>
      <c r="T79" s="72" t="s">
        <v>428</v>
      </c>
      <c r="U79" s="74">
        <v>42776.233124999999</v>
      </c>
      <c r="V79" s="77" t="s">
        <v>531</v>
      </c>
      <c r="W79" s="72"/>
      <c r="X79" s="72"/>
      <c r="Y79" s="75" t="s">
        <v>616</v>
      </c>
      <c r="Z79" s="72"/>
    </row>
    <row r="80" spans="1:26" x14ac:dyDescent="0.25">
      <c r="A80" s="70" t="s">
        <v>257</v>
      </c>
      <c r="B80" s="70" t="s">
        <v>256</v>
      </c>
      <c r="C80" s="87"/>
      <c r="D80" s="88"/>
      <c r="E80" s="89"/>
      <c r="F80" s="90"/>
      <c r="G80" s="87"/>
      <c r="H80" s="85"/>
      <c r="I80" s="91"/>
      <c r="J80" s="91"/>
      <c r="K80" s="36"/>
      <c r="L80" s="94"/>
      <c r="M80" s="94"/>
      <c r="N80" s="93"/>
      <c r="O80" s="72" t="s">
        <v>272</v>
      </c>
      <c r="P80" s="74">
        <v>42776.507002314815</v>
      </c>
      <c r="Q80" s="72" t="s">
        <v>277</v>
      </c>
      <c r="R80" s="72"/>
      <c r="S80" s="72"/>
      <c r="T80" s="72" t="s">
        <v>428</v>
      </c>
      <c r="U80" s="74">
        <v>42776.507002314815</v>
      </c>
      <c r="V80" s="77" t="s">
        <v>532</v>
      </c>
      <c r="W80" s="72"/>
      <c r="X80" s="72"/>
      <c r="Y80" s="75" t="s">
        <v>617</v>
      </c>
      <c r="Z80" s="72"/>
    </row>
    <row r="81" spans="1:26" x14ac:dyDescent="0.25">
      <c r="A81" s="70" t="s">
        <v>258</v>
      </c>
      <c r="B81" s="70" t="s">
        <v>258</v>
      </c>
      <c r="C81" s="87"/>
      <c r="D81" s="88"/>
      <c r="E81" s="89"/>
      <c r="F81" s="90"/>
      <c r="G81" s="87"/>
      <c r="H81" s="85"/>
      <c r="I81" s="91"/>
      <c r="J81" s="91"/>
      <c r="K81" s="36"/>
      <c r="L81" s="94"/>
      <c r="M81" s="94"/>
      <c r="N81" s="93"/>
      <c r="O81" s="72" t="s">
        <v>179</v>
      </c>
      <c r="P81" s="74">
        <v>42776.507175925923</v>
      </c>
      <c r="Q81" s="72" t="s">
        <v>337</v>
      </c>
      <c r="R81" s="77" t="s">
        <v>385</v>
      </c>
      <c r="S81" s="72" t="s">
        <v>422</v>
      </c>
      <c r="T81" s="72" t="s">
        <v>453</v>
      </c>
      <c r="U81" s="74">
        <v>42776.507175925923</v>
      </c>
      <c r="V81" s="77" t="s">
        <v>533</v>
      </c>
      <c r="W81" s="72"/>
      <c r="X81" s="72"/>
      <c r="Y81" s="75" t="s">
        <v>618</v>
      </c>
      <c r="Z81" s="72"/>
    </row>
    <row r="82" spans="1:26" x14ac:dyDescent="0.25">
      <c r="A82" s="70" t="s">
        <v>259</v>
      </c>
      <c r="B82" s="70" t="s">
        <v>271</v>
      </c>
      <c r="C82" s="87"/>
      <c r="D82" s="88"/>
      <c r="E82" s="89"/>
      <c r="F82" s="90"/>
      <c r="G82" s="87"/>
      <c r="H82" s="85"/>
      <c r="I82" s="91"/>
      <c r="J82" s="91"/>
      <c r="K82" s="36"/>
      <c r="L82" s="94"/>
      <c r="M82" s="94"/>
      <c r="N82" s="93"/>
      <c r="O82" s="72" t="s">
        <v>272</v>
      </c>
      <c r="P82" s="74">
        <v>42776.507152777776</v>
      </c>
      <c r="Q82" s="72" t="s">
        <v>338</v>
      </c>
      <c r="R82" s="77" t="s">
        <v>386</v>
      </c>
      <c r="S82" s="72" t="s">
        <v>423</v>
      </c>
      <c r="T82" s="72" t="s">
        <v>454</v>
      </c>
      <c r="U82" s="74">
        <v>42776.507152777776</v>
      </c>
      <c r="V82" s="77" t="s">
        <v>534</v>
      </c>
      <c r="W82" s="72"/>
      <c r="X82" s="72"/>
      <c r="Y82" s="75" t="s">
        <v>619</v>
      </c>
      <c r="Z82" s="72"/>
    </row>
    <row r="83" spans="1:26" x14ac:dyDescent="0.25">
      <c r="A83" s="70" t="s">
        <v>260</v>
      </c>
      <c r="B83" s="70" t="s">
        <v>271</v>
      </c>
      <c r="C83" s="87"/>
      <c r="D83" s="88"/>
      <c r="E83" s="89"/>
      <c r="F83" s="90"/>
      <c r="G83" s="87"/>
      <c r="H83" s="85"/>
      <c r="I83" s="91"/>
      <c r="J83" s="91"/>
      <c r="K83" s="36"/>
      <c r="L83" s="94"/>
      <c r="M83" s="94"/>
      <c r="N83" s="93"/>
      <c r="O83" s="72" t="s">
        <v>272</v>
      </c>
      <c r="P83" s="74">
        <v>42776.507349537038</v>
      </c>
      <c r="Q83" s="72" t="s">
        <v>339</v>
      </c>
      <c r="R83" s="72"/>
      <c r="S83" s="72"/>
      <c r="T83" s="72" t="s">
        <v>454</v>
      </c>
      <c r="U83" s="74">
        <v>42776.507349537038</v>
      </c>
      <c r="V83" s="77" t="s">
        <v>535</v>
      </c>
      <c r="W83" s="72"/>
      <c r="X83" s="72"/>
      <c r="Y83" s="75" t="s">
        <v>620</v>
      </c>
      <c r="Z83" s="72"/>
    </row>
    <row r="84" spans="1:26" x14ac:dyDescent="0.25">
      <c r="A84" s="70" t="s">
        <v>260</v>
      </c>
      <c r="B84" s="70" t="s">
        <v>259</v>
      </c>
      <c r="C84" s="87"/>
      <c r="D84" s="88"/>
      <c r="E84" s="89"/>
      <c r="F84" s="90"/>
      <c r="G84" s="87"/>
      <c r="H84" s="85"/>
      <c r="I84" s="91"/>
      <c r="J84" s="91"/>
      <c r="K84" s="36"/>
      <c r="L84" s="94"/>
      <c r="M84" s="94"/>
      <c r="N84" s="93"/>
      <c r="O84" s="72" t="s">
        <v>272</v>
      </c>
      <c r="P84" s="74">
        <v>42776.507349537038</v>
      </c>
      <c r="Q84" s="72" t="s">
        <v>339</v>
      </c>
      <c r="R84" s="72"/>
      <c r="S84" s="72"/>
      <c r="T84" s="72" t="s">
        <v>454</v>
      </c>
      <c r="U84" s="74">
        <v>42776.507349537038</v>
      </c>
      <c r="V84" s="77" t="s">
        <v>535</v>
      </c>
      <c r="W84" s="72"/>
      <c r="X84" s="72"/>
      <c r="Y84" s="75" t="s">
        <v>620</v>
      </c>
      <c r="Z84" s="72"/>
    </row>
    <row r="85" spans="1:26" x14ac:dyDescent="0.25">
      <c r="A85" s="70" t="s">
        <v>261</v>
      </c>
      <c r="B85" s="70" t="s">
        <v>261</v>
      </c>
      <c r="C85" s="87"/>
      <c r="D85" s="88"/>
      <c r="E85" s="89"/>
      <c r="F85" s="90"/>
      <c r="G85" s="87"/>
      <c r="H85" s="85"/>
      <c r="I85" s="91"/>
      <c r="J85" s="91"/>
      <c r="K85" s="36"/>
      <c r="L85" s="94"/>
      <c r="M85" s="94"/>
      <c r="N85" s="93"/>
      <c r="O85" s="72" t="s">
        <v>179</v>
      </c>
      <c r="P85" s="74">
        <v>42776.48101851852</v>
      </c>
      <c r="Q85" s="72" t="s">
        <v>340</v>
      </c>
      <c r="R85" s="77" t="s">
        <v>387</v>
      </c>
      <c r="S85" s="72" t="s">
        <v>405</v>
      </c>
      <c r="T85" s="72" t="s">
        <v>434</v>
      </c>
      <c r="U85" s="74">
        <v>42776.48101851852</v>
      </c>
      <c r="V85" s="77" t="s">
        <v>536</v>
      </c>
      <c r="W85" s="72"/>
      <c r="X85" s="72"/>
      <c r="Y85" s="75" t="s">
        <v>621</v>
      </c>
      <c r="Z85" s="72"/>
    </row>
    <row r="86" spans="1:26" x14ac:dyDescent="0.25">
      <c r="A86" s="70" t="s">
        <v>261</v>
      </c>
      <c r="B86" s="70" t="s">
        <v>261</v>
      </c>
      <c r="C86" s="87"/>
      <c r="D86" s="88"/>
      <c r="E86" s="89"/>
      <c r="F86" s="90"/>
      <c r="G86" s="87"/>
      <c r="H86" s="85"/>
      <c r="I86" s="91"/>
      <c r="J86" s="91"/>
      <c r="K86" s="36"/>
      <c r="L86" s="94"/>
      <c r="M86" s="94"/>
      <c r="N86" s="93"/>
      <c r="O86" s="72" t="s">
        <v>179</v>
      </c>
      <c r="P86" s="74">
        <v>42776.493113425924</v>
      </c>
      <c r="Q86" s="72" t="s">
        <v>341</v>
      </c>
      <c r="R86" s="77" t="s">
        <v>388</v>
      </c>
      <c r="S86" s="72" t="s">
        <v>405</v>
      </c>
      <c r="T86" s="72" t="s">
        <v>434</v>
      </c>
      <c r="U86" s="74">
        <v>42776.493113425924</v>
      </c>
      <c r="V86" s="77" t="s">
        <v>537</v>
      </c>
      <c r="W86" s="72"/>
      <c r="X86" s="72"/>
      <c r="Y86" s="75" t="s">
        <v>622</v>
      </c>
      <c r="Z86" s="72"/>
    </row>
    <row r="87" spans="1:26" x14ac:dyDescent="0.25">
      <c r="A87" s="70" t="s">
        <v>261</v>
      </c>
      <c r="B87" s="70" t="s">
        <v>261</v>
      </c>
      <c r="C87" s="87"/>
      <c r="D87" s="88"/>
      <c r="E87" s="89"/>
      <c r="F87" s="90"/>
      <c r="G87" s="87"/>
      <c r="H87" s="85"/>
      <c r="I87" s="91"/>
      <c r="J87" s="91"/>
      <c r="K87" s="36"/>
      <c r="L87" s="94"/>
      <c r="M87" s="94"/>
      <c r="N87" s="93"/>
      <c r="O87" s="72" t="s">
        <v>179</v>
      </c>
      <c r="P87" s="74">
        <v>42776.495486111111</v>
      </c>
      <c r="Q87" s="72" t="s">
        <v>342</v>
      </c>
      <c r="R87" s="77" t="s">
        <v>389</v>
      </c>
      <c r="S87" s="72" t="s">
        <v>405</v>
      </c>
      <c r="T87" s="72" t="s">
        <v>434</v>
      </c>
      <c r="U87" s="74">
        <v>42776.495486111111</v>
      </c>
      <c r="V87" s="77" t="s">
        <v>538</v>
      </c>
      <c r="W87" s="72"/>
      <c r="X87" s="72"/>
      <c r="Y87" s="75" t="s">
        <v>623</v>
      </c>
      <c r="Z87" s="72"/>
    </row>
    <row r="88" spans="1:26" x14ac:dyDescent="0.25">
      <c r="A88" s="70" t="s">
        <v>261</v>
      </c>
      <c r="B88" s="70" t="s">
        <v>261</v>
      </c>
      <c r="C88" s="87"/>
      <c r="D88" s="88"/>
      <c r="E88" s="89"/>
      <c r="F88" s="90"/>
      <c r="G88" s="87"/>
      <c r="H88" s="85"/>
      <c r="I88" s="91"/>
      <c r="J88" s="91"/>
      <c r="K88" s="36"/>
      <c r="L88" s="94"/>
      <c r="M88" s="94"/>
      <c r="N88" s="93"/>
      <c r="O88" s="72" t="s">
        <v>179</v>
      </c>
      <c r="P88" s="74">
        <v>42776.507870370369</v>
      </c>
      <c r="Q88" s="72" t="s">
        <v>343</v>
      </c>
      <c r="R88" s="77" t="s">
        <v>390</v>
      </c>
      <c r="S88" s="72" t="s">
        <v>405</v>
      </c>
      <c r="T88" s="72" t="s">
        <v>434</v>
      </c>
      <c r="U88" s="74">
        <v>42776.507870370369</v>
      </c>
      <c r="V88" s="77" t="s">
        <v>539</v>
      </c>
      <c r="W88" s="72"/>
      <c r="X88" s="72"/>
      <c r="Y88" s="75" t="s">
        <v>624</v>
      </c>
      <c r="Z88" s="72"/>
    </row>
    <row r="89" spans="1:26" x14ac:dyDescent="0.25">
      <c r="A89" s="70" t="s">
        <v>262</v>
      </c>
      <c r="B89" s="70" t="s">
        <v>262</v>
      </c>
      <c r="C89" s="87"/>
      <c r="D89" s="88"/>
      <c r="E89" s="89"/>
      <c r="F89" s="90"/>
      <c r="G89" s="87"/>
      <c r="H89" s="85"/>
      <c r="I89" s="91"/>
      <c r="J89" s="91"/>
      <c r="K89" s="36"/>
      <c r="L89" s="94"/>
      <c r="M89" s="94"/>
      <c r="N89" s="93"/>
      <c r="O89" s="72" t="s">
        <v>179</v>
      </c>
      <c r="P89" s="74">
        <v>42776.509363425925</v>
      </c>
      <c r="Q89" s="72" t="s">
        <v>344</v>
      </c>
      <c r="R89" s="77" t="s">
        <v>391</v>
      </c>
      <c r="S89" s="72" t="s">
        <v>424</v>
      </c>
      <c r="T89" s="72" t="s">
        <v>455</v>
      </c>
      <c r="U89" s="74">
        <v>42776.509363425925</v>
      </c>
      <c r="V89" s="77" t="s">
        <v>540</v>
      </c>
      <c r="W89" s="72"/>
      <c r="X89" s="72"/>
      <c r="Y89" s="75" t="s">
        <v>625</v>
      </c>
      <c r="Z89" s="72"/>
    </row>
    <row r="90" spans="1:26" x14ac:dyDescent="0.25">
      <c r="A90" s="70" t="s">
        <v>263</v>
      </c>
      <c r="B90" s="70" t="s">
        <v>263</v>
      </c>
      <c r="C90" s="87"/>
      <c r="D90" s="88"/>
      <c r="E90" s="89"/>
      <c r="F90" s="90"/>
      <c r="G90" s="87"/>
      <c r="H90" s="85"/>
      <c r="I90" s="91"/>
      <c r="J90" s="91"/>
      <c r="K90" s="36"/>
      <c r="L90" s="94"/>
      <c r="M90" s="94"/>
      <c r="N90" s="93"/>
      <c r="O90" s="72" t="s">
        <v>179</v>
      </c>
      <c r="P90" s="74">
        <v>42776.510439814818</v>
      </c>
      <c r="Q90" s="72" t="s">
        <v>345</v>
      </c>
      <c r="R90" s="77" t="s">
        <v>392</v>
      </c>
      <c r="S90" s="72" t="s">
        <v>425</v>
      </c>
      <c r="T90" s="72" t="s">
        <v>456</v>
      </c>
      <c r="U90" s="74">
        <v>42776.510439814818</v>
      </c>
      <c r="V90" s="77" t="s">
        <v>541</v>
      </c>
      <c r="W90" s="72"/>
      <c r="X90" s="72"/>
      <c r="Y90" s="75" t="s">
        <v>626</v>
      </c>
      <c r="Z90" s="72"/>
    </row>
    <row r="91" spans="1:26" x14ac:dyDescent="0.25">
      <c r="A91" s="70" t="s">
        <v>264</v>
      </c>
      <c r="B91" s="70" t="s">
        <v>264</v>
      </c>
      <c r="C91" s="87"/>
      <c r="D91" s="88"/>
      <c r="E91" s="89"/>
      <c r="F91" s="90"/>
      <c r="G91" s="87"/>
      <c r="H91" s="85"/>
      <c r="I91" s="91"/>
      <c r="J91" s="91"/>
      <c r="K91" s="36"/>
      <c r="L91" s="94"/>
      <c r="M91" s="94"/>
      <c r="N91" s="93"/>
      <c r="O91" s="72" t="s">
        <v>179</v>
      </c>
      <c r="P91" s="74">
        <v>42776.510914351849</v>
      </c>
      <c r="Q91" s="72" t="s">
        <v>346</v>
      </c>
      <c r="R91" s="77" t="s">
        <v>393</v>
      </c>
      <c r="S91" s="72" t="s">
        <v>426</v>
      </c>
      <c r="T91" s="72" t="s">
        <v>457</v>
      </c>
      <c r="U91" s="74">
        <v>42776.510914351849</v>
      </c>
      <c r="V91" s="77" t="s">
        <v>542</v>
      </c>
      <c r="W91" s="72"/>
      <c r="X91" s="72"/>
      <c r="Y91" s="75" t="s">
        <v>627</v>
      </c>
      <c r="Z91" s="72"/>
    </row>
    <row r="92" spans="1:26" x14ac:dyDescent="0.25">
      <c r="A92" s="70" t="s">
        <v>1267</v>
      </c>
      <c r="B92" s="70" t="s">
        <v>1267</v>
      </c>
      <c r="C92" s="87"/>
      <c r="D92" s="88"/>
      <c r="E92" s="89"/>
      <c r="F92" s="90"/>
      <c r="G92" s="87"/>
      <c r="H92" s="85"/>
      <c r="I92" s="91"/>
      <c r="J92" s="91"/>
      <c r="K92" s="36"/>
      <c r="L92" s="94"/>
      <c r="M92" s="94"/>
      <c r="N92" s="93"/>
      <c r="O92" s="72" t="s">
        <v>179</v>
      </c>
      <c r="P92" s="74">
        <v>42776.513888888891</v>
      </c>
      <c r="Q92" s="72" t="s">
        <v>1414</v>
      </c>
      <c r="R92" s="77" t="s">
        <v>1541</v>
      </c>
      <c r="S92" s="72" t="s">
        <v>1608</v>
      </c>
      <c r="T92" s="72"/>
      <c r="U92" s="74">
        <v>42776.513888888891</v>
      </c>
      <c r="V92" s="77" t="s">
        <v>1653</v>
      </c>
      <c r="W92" s="72"/>
      <c r="X92" s="72"/>
      <c r="Y92" s="75" t="s">
        <v>1796</v>
      </c>
      <c r="Z92" s="72"/>
    </row>
    <row r="93" spans="1:26" x14ac:dyDescent="0.25">
      <c r="A93" s="70" t="s">
        <v>1268</v>
      </c>
      <c r="B93" s="70" t="s">
        <v>1268</v>
      </c>
      <c r="C93" s="87"/>
      <c r="D93" s="88"/>
      <c r="E93" s="89"/>
      <c r="F93" s="90"/>
      <c r="G93" s="87"/>
      <c r="H93" s="85"/>
      <c r="I93" s="91"/>
      <c r="J93" s="91"/>
      <c r="K93" s="36"/>
      <c r="L93" s="94"/>
      <c r="M93" s="94"/>
      <c r="N93" s="93"/>
      <c r="O93" s="72" t="s">
        <v>179</v>
      </c>
      <c r="P93" s="74">
        <v>42776.513888888891</v>
      </c>
      <c r="Q93" s="72" t="s">
        <v>1415</v>
      </c>
      <c r="R93" s="77" t="s">
        <v>1542</v>
      </c>
      <c r="S93" s="72" t="s">
        <v>416</v>
      </c>
      <c r="T93" s="72"/>
      <c r="U93" s="74">
        <v>42776.513888888891</v>
      </c>
      <c r="V93" s="77" t="s">
        <v>1654</v>
      </c>
      <c r="W93" s="72"/>
      <c r="X93" s="72"/>
      <c r="Y93" s="75" t="s">
        <v>1797</v>
      </c>
      <c r="Z93" s="72"/>
    </row>
    <row r="94" spans="1:26" x14ac:dyDescent="0.25">
      <c r="A94" s="70" t="s">
        <v>1269</v>
      </c>
      <c r="B94" s="70" t="s">
        <v>1269</v>
      </c>
      <c r="C94" s="87"/>
      <c r="D94" s="88"/>
      <c r="E94" s="89"/>
      <c r="F94" s="90"/>
      <c r="G94" s="87"/>
      <c r="H94" s="85"/>
      <c r="I94" s="91"/>
      <c r="J94" s="91"/>
      <c r="K94" s="36"/>
      <c r="L94" s="94"/>
      <c r="M94" s="94"/>
      <c r="N94" s="93"/>
      <c r="O94" s="72" t="s">
        <v>179</v>
      </c>
      <c r="P94" s="74">
        <v>42776.513888888891</v>
      </c>
      <c r="Q94" s="72" t="s">
        <v>1416</v>
      </c>
      <c r="R94" s="77" t="s">
        <v>1543</v>
      </c>
      <c r="S94" s="72" t="s">
        <v>410</v>
      </c>
      <c r="T94" s="72"/>
      <c r="U94" s="74">
        <v>42776.513888888891</v>
      </c>
      <c r="V94" s="77" t="s">
        <v>1655</v>
      </c>
      <c r="W94" s="72"/>
      <c r="X94" s="72"/>
      <c r="Y94" s="75" t="s">
        <v>1798</v>
      </c>
      <c r="Z94" s="72"/>
    </row>
    <row r="95" spans="1:26" x14ac:dyDescent="0.25">
      <c r="A95" s="70" t="s">
        <v>1270</v>
      </c>
      <c r="B95" s="70" t="s">
        <v>1293</v>
      </c>
      <c r="C95" s="87"/>
      <c r="D95" s="88"/>
      <c r="E95" s="89"/>
      <c r="F95" s="90"/>
      <c r="G95" s="87"/>
      <c r="H95" s="85"/>
      <c r="I95" s="91"/>
      <c r="J95" s="91"/>
      <c r="K95" s="36"/>
      <c r="L95" s="94"/>
      <c r="M95" s="94"/>
      <c r="N95" s="93"/>
      <c r="O95" s="72" t="s">
        <v>272</v>
      </c>
      <c r="P95" s="74">
        <v>42776.513888888891</v>
      </c>
      <c r="Q95" s="72" t="s">
        <v>1417</v>
      </c>
      <c r="R95" s="77" t="s">
        <v>1544</v>
      </c>
      <c r="S95" s="72" t="s">
        <v>1609</v>
      </c>
      <c r="T95" s="72"/>
      <c r="U95" s="74">
        <v>42776.513888888891</v>
      </c>
      <c r="V95" s="77" t="s">
        <v>1656</v>
      </c>
      <c r="W95" s="72"/>
      <c r="X95" s="72"/>
      <c r="Y95" s="75" t="s">
        <v>1799</v>
      </c>
      <c r="Z95" s="72"/>
    </row>
    <row r="96" spans="1:26" x14ac:dyDescent="0.25">
      <c r="A96" s="70" t="s">
        <v>1271</v>
      </c>
      <c r="B96" s="70" t="s">
        <v>1271</v>
      </c>
      <c r="C96" s="87"/>
      <c r="D96" s="88"/>
      <c r="E96" s="89"/>
      <c r="F96" s="90"/>
      <c r="G96" s="87"/>
      <c r="H96" s="85"/>
      <c r="I96" s="91"/>
      <c r="J96" s="91"/>
      <c r="K96" s="36"/>
      <c r="L96" s="94"/>
      <c r="M96" s="94"/>
      <c r="N96" s="93"/>
      <c r="O96" s="72" t="s">
        <v>179</v>
      </c>
      <c r="P96" s="74">
        <v>42776.41747685185</v>
      </c>
      <c r="Q96" s="72" t="s">
        <v>1418</v>
      </c>
      <c r="R96" s="72" t="s">
        <v>1545</v>
      </c>
      <c r="S96" s="72" t="s">
        <v>1610</v>
      </c>
      <c r="T96" s="72"/>
      <c r="U96" s="74">
        <v>42776.41747685185</v>
      </c>
      <c r="V96" s="77" t="s">
        <v>1657</v>
      </c>
      <c r="W96" s="72"/>
      <c r="X96" s="72"/>
      <c r="Y96" s="75" t="s">
        <v>1800</v>
      </c>
      <c r="Z96" s="72"/>
    </row>
    <row r="97" spans="1:26" x14ac:dyDescent="0.25">
      <c r="A97" s="70" t="s">
        <v>1272</v>
      </c>
      <c r="B97" s="70" t="s">
        <v>1271</v>
      </c>
      <c r="C97" s="87"/>
      <c r="D97" s="88"/>
      <c r="E97" s="89"/>
      <c r="F97" s="90"/>
      <c r="G97" s="87"/>
      <c r="H97" s="85"/>
      <c r="I97" s="91"/>
      <c r="J97" s="91"/>
      <c r="K97" s="36"/>
      <c r="L97" s="94"/>
      <c r="M97" s="94"/>
      <c r="N97" s="93"/>
      <c r="O97" s="72" t="s">
        <v>272</v>
      </c>
      <c r="P97" s="74">
        <v>42776.513888888891</v>
      </c>
      <c r="Q97" s="72" t="s">
        <v>1419</v>
      </c>
      <c r="R97" s="77" t="s">
        <v>1546</v>
      </c>
      <c r="S97" s="72" t="s">
        <v>1611</v>
      </c>
      <c r="T97" s="72" t="s">
        <v>1638</v>
      </c>
      <c r="U97" s="74">
        <v>42776.513888888891</v>
      </c>
      <c r="V97" s="77" t="s">
        <v>1658</v>
      </c>
      <c r="W97" s="72"/>
      <c r="X97" s="72"/>
      <c r="Y97" s="75" t="s">
        <v>1801</v>
      </c>
      <c r="Z97" s="72"/>
    </row>
    <row r="98" spans="1:26" x14ac:dyDescent="0.25">
      <c r="A98" s="70" t="s">
        <v>1273</v>
      </c>
      <c r="B98" s="70" t="s">
        <v>1403</v>
      </c>
      <c r="C98" s="87"/>
      <c r="D98" s="88"/>
      <c r="E98" s="89"/>
      <c r="F98" s="90"/>
      <c r="G98" s="87"/>
      <c r="H98" s="85"/>
      <c r="I98" s="91"/>
      <c r="J98" s="91"/>
      <c r="K98" s="36"/>
      <c r="L98" s="94"/>
      <c r="M98" s="94"/>
      <c r="N98" s="93"/>
      <c r="O98" s="72" t="s">
        <v>272</v>
      </c>
      <c r="P98" s="74">
        <v>42776.513888888891</v>
      </c>
      <c r="Q98" s="72" t="s">
        <v>1420</v>
      </c>
      <c r="R98" s="77" t="s">
        <v>1547</v>
      </c>
      <c r="S98" s="72" t="s">
        <v>394</v>
      </c>
      <c r="T98" s="72" t="s">
        <v>1639</v>
      </c>
      <c r="U98" s="74">
        <v>42776.513888888891</v>
      </c>
      <c r="V98" s="77" t="s">
        <v>1659</v>
      </c>
      <c r="W98" s="72"/>
      <c r="X98" s="72"/>
      <c r="Y98" s="75" t="s">
        <v>1802</v>
      </c>
      <c r="Z98" s="72"/>
    </row>
    <row r="99" spans="1:26" x14ac:dyDescent="0.25">
      <c r="A99" s="70" t="s">
        <v>1274</v>
      </c>
      <c r="B99" s="70" t="s">
        <v>1274</v>
      </c>
      <c r="C99" s="87"/>
      <c r="D99" s="88"/>
      <c r="E99" s="89"/>
      <c r="F99" s="90"/>
      <c r="G99" s="87"/>
      <c r="H99" s="85"/>
      <c r="I99" s="91"/>
      <c r="J99" s="91"/>
      <c r="K99" s="36"/>
      <c r="L99" s="94"/>
      <c r="M99" s="94"/>
      <c r="N99" s="93"/>
      <c r="O99" s="72" t="s">
        <v>179</v>
      </c>
      <c r="P99" s="74">
        <v>42776.51390046296</v>
      </c>
      <c r="Q99" s="72" t="s">
        <v>1421</v>
      </c>
      <c r="R99" s="77" t="s">
        <v>1548</v>
      </c>
      <c r="S99" s="72" t="s">
        <v>410</v>
      </c>
      <c r="T99" s="72"/>
      <c r="U99" s="74">
        <v>42776.51390046296</v>
      </c>
      <c r="V99" s="77" t="s">
        <v>1660</v>
      </c>
      <c r="W99" s="72"/>
      <c r="X99" s="72"/>
      <c r="Y99" s="75" t="s">
        <v>1803</v>
      </c>
      <c r="Z99" s="72"/>
    </row>
    <row r="100" spans="1:26" x14ac:dyDescent="0.25">
      <c r="A100" s="70" t="s">
        <v>1275</v>
      </c>
      <c r="B100" s="70" t="s">
        <v>1275</v>
      </c>
      <c r="C100" s="87"/>
      <c r="D100" s="88"/>
      <c r="E100" s="89"/>
      <c r="F100" s="90"/>
      <c r="G100" s="87"/>
      <c r="H100" s="85"/>
      <c r="I100" s="91"/>
      <c r="J100" s="91"/>
      <c r="K100" s="36"/>
      <c r="L100" s="94"/>
      <c r="M100" s="94"/>
      <c r="N100" s="93"/>
      <c r="O100" s="72" t="s">
        <v>179</v>
      </c>
      <c r="P100" s="74">
        <v>42776.180648148147</v>
      </c>
      <c r="Q100" s="72" t="s">
        <v>1422</v>
      </c>
      <c r="R100" s="77" t="s">
        <v>1549</v>
      </c>
      <c r="S100" s="72" t="s">
        <v>1612</v>
      </c>
      <c r="T100" s="72"/>
      <c r="U100" s="74">
        <v>42776.180648148147</v>
      </c>
      <c r="V100" s="77" t="s">
        <v>1661</v>
      </c>
      <c r="W100" s="72"/>
      <c r="X100" s="72"/>
      <c r="Y100" s="75" t="s">
        <v>1804</v>
      </c>
      <c r="Z100" s="72"/>
    </row>
    <row r="101" spans="1:26" x14ac:dyDescent="0.25">
      <c r="A101" s="70" t="s">
        <v>1276</v>
      </c>
      <c r="B101" s="70" t="s">
        <v>1275</v>
      </c>
      <c r="C101" s="87"/>
      <c r="D101" s="88"/>
      <c r="E101" s="89"/>
      <c r="F101" s="90"/>
      <c r="G101" s="87"/>
      <c r="H101" s="85"/>
      <c r="I101" s="91"/>
      <c r="J101" s="91"/>
      <c r="K101" s="36"/>
      <c r="L101" s="94"/>
      <c r="M101" s="94"/>
      <c r="N101" s="93"/>
      <c r="O101" s="72" t="s">
        <v>272</v>
      </c>
      <c r="P101" s="74">
        <v>42776.51390046296</v>
      </c>
      <c r="Q101" s="72" t="s">
        <v>1423</v>
      </c>
      <c r="R101" s="72"/>
      <c r="S101" s="72"/>
      <c r="T101" s="72"/>
      <c r="U101" s="74">
        <v>42776.51390046296</v>
      </c>
      <c r="V101" s="77" t="s">
        <v>1662</v>
      </c>
      <c r="W101" s="72"/>
      <c r="X101" s="72"/>
      <c r="Y101" s="75" t="s">
        <v>1805</v>
      </c>
      <c r="Z101" s="72"/>
    </row>
    <row r="102" spans="1:26" x14ac:dyDescent="0.25">
      <c r="A102" s="70" t="s">
        <v>1277</v>
      </c>
      <c r="B102" s="70" t="s">
        <v>1404</v>
      </c>
      <c r="C102" s="87"/>
      <c r="D102" s="88"/>
      <c r="E102" s="89"/>
      <c r="F102" s="90"/>
      <c r="G102" s="87"/>
      <c r="H102" s="85"/>
      <c r="I102" s="91"/>
      <c r="J102" s="91"/>
      <c r="K102" s="36"/>
      <c r="L102" s="94"/>
      <c r="M102" s="94"/>
      <c r="N102" s="93"/>
      <c r="O102" s="72" t="s">
        <v>272</v>
      </c>
      <c r="P102" s="74">
        <v>42776.51390046296</v>
      </c>
      <c r="Q102" s="72" t="s">
        <v>1424</v>
      </c>
      <c r="R102" s="77" t="s">
        <v>1550</v>
      </c>
      <c r="S102" s="72" t="s">
        <v>1613</v>
      </c>
      <c r="T102" s="72"/>
      <c r="U102" s="74">
        <v>42776.51390046296</v>
      </c>
      <c r="V102" s="77" t="s">
        <v>1663</v>
      </c>
      <c r="W102" s="72"/>
      <c r="X102" s="72"/>
      <c r="Y102" s="75" t="s">
        <v>1806</v>
      </c>
      <c r="Z102" s="75" t="s">
        <v>1939</v>
      </c>
    </row>
    <row r="103" spans="1:26" x14ac:dyDescent="0.25">
      <c r="A103" s="70" t="s">
        <v>1277</v>
      </c>
      <c r="B103" s="70" t="s">
        <v>1405</v>
      </c>
      <c r="C103" s="87"/>
      <c r="D103" s="88"/>
      <c r="E103" s="89"/>
      <c r="F103" s="90"/>
      <c r="G103" s="87"/>
      <c r="H103" s="85"/>
      <c r="I103" s="91"/>
      <c r="J103" s="91"/>
      <c r="K103" s="36"/>
      <c r="L103" s="94"/>
      <c r="M103" s="94"/>
      <c r="N103" s="93"/>
      <c r="O103" s="72" t="s">
        <v>273</v>
      </c>
      <c r="P103" s="74">
        <v>42776.51390046296</v>
      </c>
      <c r="Q103" s="72" t="s">
        <v>1424</v>
      </c>
      <c r="R103" s="77" t="s">
        <v>1550</v>
      </c>
      <c r="S103" s="72" t="s">
        <v>1613</v>
      </c>
      <c r="T103" s="72"/>
      <c r="U103" s="74">
        <v>42776.51390046296</v>
      </c>
      <c r="V103" s="77" t="s">
        <v>1663</v>
      </c>
      <c r="W103" s="72"/>
      <c r="X103" s="72"/>
      <c r="Y103" s="75" t="s">
        <v>1806</v>
      </c>
      <c r="Z103" s="75" t="s">
        <v>1939</v>
      </c>
    </row>
    <row r="104" spans="1:26" x14ac:dyDescent="0.25">
      <c r="A104" s="70" t="s">
        <v>1278</v>
      </c>
      <c r="B104" s="70" t="s">
        <v>1390</v>
      </c>
      <c r="C104" s="87"/>
      <c r="D104" s="88"/>
      <c r="E104" s="89"/>
      <c r="F104" s="90"/>
      <c r="G104" s="87"/>
      <c r="H104" s="85"/>
      <c r="I104" s="91"/>
      <c r="J104" s="91"/>
      <c r="K104" s="36"/>
      <c r="L104" s="94"/>
      <c r="M104" s="94"/>
      <c r="N104" s="93"/>
      <c r="O104" s="72" t="s">
        <v>272</v>
      </c>
      <c r="P104" s="74">
        <v>42776.51390046296</v>
      </c>
      <c r="Q104" s="72" t="s">
        <v>1425</v>
      </c>
      <c r="R104" s="77" t="s">
        <v>1551</v>
      </c>
      <c r="S104" s="72" t="s">
        <v>424</v>
      </c>
      <c r="T104" s="72"/>
      <c r="U104" s="74">
        <v>42776.51390046296</v>
      </c>
      <c r="V104" s="77" t="s">
        <v>1664</v>
      </c>
      <c r="W104" s="72"/>
      <c r="X104" s="72"/>
      <c r="Y104" s="75" t="s">
        <v>1807</v>
      </c>
      <c r="Z104" s="72"/>
    </row>
    <row r="105" spans="1:26" x14ac:dyDescent="0.25">
      <c r="A105" s="70" t="s">
        <v>1279</v>
      </c>
      <c r="B105" s="70" t="s">
        <v>1293</v>
      </c>
      <c r="C105" s="87"/>
      <c r="D105" s="88"/>
      <c r="E105" s="89"/>
      <c r="F105" s="90"/>
      <c r="G105" s="87"/>
      <c r="H105" s="85"/>
      <c r="I105" s="91"/>
      <c r="J105" s="91"/>
      <c r="K105" s="36"/>
      <c r="L105" s="94"/>
      <c r="M105" s="94"/>
      <c r="N105" s="93"/>
      <c r="O105" s="72" t="s">
        <v>272</v>
      </c>
      <c r="P105" s="74">
        <v>42776.51390046296</v>
      </c>
      <c r="Q105" s="72" t="s">
        <v>1417</v>
      </c>
      <c r="R105" s="77" t="s">
        <v>1544</v>
      </c>
      <c r="S105" s="72" t="s">
        <v>1609</v>
      </c>
      <c r="T105" s="72"/>
      <c r="U105" s="74">
        <v>42776.51390046296</v>
      </c>
      <c r="V105" s="77" t="s">
        <v>1665</v>
      </c>
      <c r="W105" s="72"/>
      <c r="X105" s="72"/>
      <c r="Y105" s="75" t="s">
        <v>1808</v>
      </c>
      <c r="Z105" s="72"/>
    </row>
    <row r="106" spans="1:26" x14ac:dyDescent="0.25">
      <c r="A106" s="70" t="s">
        <v>1280</v>
      </c>
      <c r="B106" s="70" t="s">
        <v>1280</v>
      </c>
      <c r="C106" s="87"/>
      <c r="D106" s="88"/>
      <c r="E106" s="89"/>
      <c r="F106" s="90"/>
      <c r="G106" s="87"/>
      <c r="H106" s="85"/>
      <c r="I106" s="91"/>
      <c r="J106" s="91"/>
      <c r="K106" s="36"/>
      <c r="L106" s="94"/>
      <c r="M106" s="94"/>
      <c r="N106" s="93"/>
      <c r="O106" s="72" t="s">
        <v>179</v>
      </c>
      <c r="P106" s="74">
        <v>42776.099224537036</v>
      </c>
      <c r="Q106" s="72" t="s">
        <v>1426</v>
      </c>
      <c r="R106" s="72"/>
      <c r="S106" s="72"/>
      <c r="T106" s="72"/>
      <c r="U106" s="74">
        <v>42776.099224537036</v>
      </c>
      <c r="V106" s="77" t="s">
        <v>1666</v>
      </c>
      <c r="W106" s="72"/>
      <c r="X106" s="72"/>
      <c r="Y106" s="75" t="s">
        <v>1809</v>
      </c>
      <c r="Z106" s="72"/>
    </row>
    <row r="107" spans="1:26" x14ac:dyDescent="0.25">
      <c r="A107" s="70" t="s">
        <v>1281</v>
      </c>
      <c r="B107" s="70" t="s">
        <v>1280</v>
      </c>
      <c r="C107" s="87"/>
      <c r="D107" s="88"/>
      <c r="E107" s="89"/>
      <c r="F107" s="90"/>
      <c r="G107" s="87"/>
      <c r="H107" s="85"/>
      <c r="I107" s="91"/>
      <c r="J107" s="91"/>
      <c r="K107" s="36"/>
      <c r="L107" s="94"/>
      <c r="M107" s="94"/>
      <c r="N107" s="93"/>
      <c r="O107" s="72" t="s">
        <v>272</v>
      </c>
      <c r="P107" s="74">
        <v>42776.513912037037</v>
      </c>
      <c r="Q107" s="72" t="s">
        <v>1427</v>
      </c>
      <c r="R107" s="72"/>
      <c r="S107" s="72"/>
      <c r="T107" s="72"/>
      <c r="U107" s="74">
        <v>42776.513912037037</v>
      </c>
      <c r="V107" s="77" t="s">
        <v>1667</v>
      </c>
      <c r="W107" s="72"/>
      <c r="X107" s="72"/>
      <c r="Y107" s="75" t="s">
        <v>1810</v>
      </c>
      <c r="Z107" s="72"/>
    </row>
    <row r="108" spans="1:26" x14ac:dyDescent="0.25">
      <c r="A108" s="70" t="s">
        <v>1282</v>
      </c>
      <c r="B108" s="70" t="s">
        <v>1306</v>
      </c>
      <c r="C108" s="87"/>
      <c r="D108" s="88"/>
      <c r="E108" s="89"/>
      <c r="F108" s="90"/>
      <c r="G108" s="87"/>
      <c r="H108" s="85"/>
      <c r="I108" s="91"/>
      <c r="J108" s="91"/>
      <c r="K108" s="36"/>
      <c r="L108" s="94"/>
      <c r="M108" s="94"/>
      <c r="N108" s="93"/>
      <c r="O108" s="72" t="s">
        <v>272</v>
      </c>
      <c r="P108" s="74">
        <v>42776.513912037037</v>
      </c>
      <c r="Q108" s="72" t="s">
        <v>1428</v>
      </c>
      <c r="R108" s="77" t="s">
        <v>1552</v>
      </c>
      <c r="S108" s="72" t="s">
        <v>1614</v>
      </c>
      <c r="T108" s="72"/>
      <c r="U108" s="74">
        <v>42776.513912037037</v>
      </c>
      <c r="V108" s="77" t="s">
        <v>1668</v>
      </c>
      <c r="W108" s="72"/>
      <c r="X108" s="72"/>
      <c r="Y108" s="75" t="s">
        <v>1811</v>
      </c>
      <c r="Z108" s="72"/>
    </row>
    <row r="109" spans="1:26" x14ac:dyDescent="0.25">
      <c r="A109" s="70" t="s">
        <v>1283</v>
      </c>
      <c r="B109" s="70" t="s">
        <v>1346</v>
      </c>
      <c r="C109" s="87"/>
      <c r="D109" s="88"/>
      <c r="E109" s="89"/>
      <c r="F109" s="90"/>
      <c r="G109" s="87"/>
      <c r="H109" s="85"/>
      <c r="I109" s="91"/>
      <c r="J109" s="91"/>
      <c r="K109" s="36"/>
      <c r="L109" s="94"/>
      <c r="M109" s="94"/>
      <c r="N109" s="93"/>
      <c r="O109" s="72" t="s">
        <v>272</v>
      </c>
      <c r="P109" s="74">
        <v>42776.513912037037</v>
      </c>
      <c r="Q109" s="72" t="s">
        <v>1429</v>
      </c>
      <c r="R109" s="72"/>
      <c r="S109" s="72"/>
      <c r="T109" s="72"/>
      <c r="U109" s="74">
        <v>42776.513912037037</v>
      </c>
      <c r="V109" s="77" t="s">
        <v>1669</v>
      </c>
      <c r="W109" s="72"/>
      <c r="X109" s="72"/>
      <c r="Y109" s="75" t="s">
        <v>1812</v>
      </c>
      <c r="Z109" s="72"/>
    </row>
    <row r="110" spans="1:26" x14ac:dyDescent="0.25">
      <c r="A110" s="70" t="s">
        <v>1284</v>
      </c>
      <c r="B110" s="70" t="s">
        <v>1360</v>
      </c>
      <c r="C110" s="87"/>
      <c r="D110" s="88"/>
      <c r="E110" s="89"/>
      <c r="F110" s="90"/>
      <c r="G110" s="87"/>
      <c r="H110" s="85"/>
      <c r="I110" s="91"/>
      <c r="J110" s="91"/>
      <c r="K110" s="36"/>
      <c r="L110" s="94"/>
      <c r="M110" s="94"/>
      <c r="N110" s="93"/>
      <c r="O110" s="72" t="s">
        <v>272</v>
      </c>
      <c r="P110" s="74">
        <v>42776.513912037037</v>
      </c>
      <c r="Q110" s="72" t="s">
        <v>1430</v>
      </c>
      <c r="R110" s="77" t="s">
        <v>1553</v>
      </c>
      <c r="S110" s="72" t="s">
        <v>1609</v>
      </c>
      <c r="T110" s="72"/>
      <c r="U110" s="74">
        <v>42776.513912037037</v>
      </c>
      <c r="V110" s="77" t="s">
        <v>1670</v>
      </c>
      <c r="W110" s="72"/>
      <c r="X110" s="72"/>
      <c r="Y110" s="75" t="s">
        <v>1813</v>
      </c>
      <c r="Z110" s="72"/>
    </row>
    <row r="111" spans="1:26" x14ac:dyDescent="0.25">
      <c r="A111" s="70" t="s">
        <v>1285</v>
      </c>
      <c r="B111" s="70" t="s">
        <v>1285</v>
      </c>
      <c r="C111" s="87"/>
      <c r="D111" s="88"/>
      <c r="E111" s="89"/>
      <c r="F111" s="90"/>
      <c r="G111" s="87"/>
      <c r="H111" s="85"/>
      <c r="I111" s="91"/>
      <c r="J111" s="91"/>
      <c r="K111" s="36"/>
      <c r="L111" s="94"/>
      <c r="M111" s="94"/>
      <c r="N111" s="93"/>
      <c r="O111" s="72" t="s">
        <v>179</v>
      </c>
      <c r="P111" s="74">
        <v>42776.513391203705</v>
      </c>
      <c r="Q111" s="72" t="s">
        <v>1431</v>
      </c>
      <c r="R111" s="77" t="s">
        <v>1554</v>
      </c>
      <c r="S111" s="72" t="s">
        <v>1615</v>
      </c>
      <c r="T111" s="72"/>
      <c r="U111" s="74">
        <v>42776.513391203705</v>
      </c>
      <c r="V111" s="77" t="s">
        <v>1671</v>
      </c>
      <c r="W111" s="72"/>
      <c r="X111" s="72"/>
      <c r="Y111" s="75" t="s">
        <v>1814</v>
      </c>
      <c r="Z111" s="72"/>
    </row>
    <row r="112" spans="1:26" x14ac:dyDescent="0.25">
      <c r="A112" s="70" t="s">
        <v>1286</v>
      </c>
      <c r="B112" s="70" t="s">
        <v>1285</v>
      </c>
      <c r="C112" s="87"/>
      <c r="D112" s="88"/>
      <c r="E112" s="89"/>
      <c r="F112" s="90"/>
      <c r="G112" s="87"/>
      <c r="H112" s="85"/>
      <c r="I112" s="91"/>
      <c r="J112" s="91"/>
      <c r="K112" s="36"/>
      <c r="L112" s="94"/>
      <c r="M112" s="94"/>
      <c r="N112" s="93"/>
      <c r="O112" s="72" t="s">
        <v>272</v>
      </c>
      <c r="P112" s="74">
        <v>42776.513912037037</v>
      </c>
      <c r="Q112" s="72" t="s">
        <v>1432</v>
      </c>
      <c r="R112" s="77" t="s">
        <v>1554</v>
      </c>
      <c r="S112" s="72" t="s">
        <v>1615</v>
      </c>
      <c r="T112" s="72"/>
      <c r="U112" s="74">
        <v>42776.513912037037</v>
      </c>
      <c r="V112" s="77" t="s">
        <v>1672</v>
      </c>
      <c r="W112" s="72"/>
      <c r="X112" s="72"/>
      <c r="Y112" s="75" t="s">
        <v>1815</v>
      </c>
      <c r="Z112" s="72"/>
    </row>
    <row r="113" spans="1:26" x14ac:dyDescent="0.25">
      <c r="A113" s="70" t="s">
        <v>1287</v>
      </c>
      <c r="B113" s="70" t="s">
        <v>1287</v>
      </c>
      <c r="C113" s="87"/>
      <c r="D113" s="88"/>
      <c r="E113" s="89"/>
      <c r="F113" s="90"/>
      <c r="G113" s="87"/>
      <c r="H113" s="85"/>
      <c r="I113" s="91"/>
      <c r="J113" s="91"/>
      <c r="K113" s="36"/>
      <c r="L113" s="94"/>
      <c r="M113" s="94"/>
      <c r="N113" s="93"/>
      <c r="O113" s="72" t="s">
        <v>179</v>
      </c>
      <c r="P113" s="74">
        <v>42776.021122685182</v>
      </c>
      <c r="Q113" s="72" t="s">
        <v>1433</v>
      </c>
      <c r="R113" s="77" t="s">
        <v>1555</v>
      </c>
      <c r="S113" s="72" t="s">
        <v>394</v>
      </c>
      <c r="T113" s="72"/>
      <c r="U113" s="74">
        <v>42776.021122685182</v>
      </c>
      <c r="V113" s="77" t="s">
        <v>1673</v>
      </c>
      <c r="W113" s="72"/>
      <c r="X113" s="72"/>
      <c r="Y113" s="75" t="s">
        <v>1816</v>
      </c>
      <c r="Z113" s="72"/>
    </row>
    <row r="114" spans="1:26" x14ac:dyDescent="0.25">
      <c r="A114" s="70" t="s">
        <v>1288</v>
      </c>
      <c r="B114" s="70" t="s">
        <v>1287</v>
      </c>
      <c r="C114" s="87"/>
      <c r="D114" s="88"/>
      <c r="E114" s="89"/>
      <c r="F114" s="90"/>
      <c r="G114" s="87"/>
      <c r="H114" s="85"/>
      <c r="I114" s="91"/>
      <c r="J114" s="91"/>
      <c r="K114" s="36"/>
      <c r="L114" s="94"/>
      <c r="M114" s="94"/>
      <c r="N114" s="93"/>
      <c r="O114" s="72" t="s">
        <v>272</v>
      </c>
      <c r="P114" s="74">
        <v>42776.513912037037</v>
      </c>
      <c r="Q114" s="72" t="s">
        <v>1434</v>
      </c>
      <c r="R114" s="77" t="s">
        <v>1556</v>
      </c>
      <c r="S114" s="72" t="s">
        <v>1616</v>
      </c>
      <c r="T114" s="72"/>
      <c r="U114" s="74">
        <v>42776.513912037037</v>
      </c>
      <c r="V114" s="77" t="s">
        <v>1674</v>
      </c>
      <c r="W114" s="72"/>
      <c r="X114" s="72"/>
      <c r="Y114" s="75" t="s">
        <v>1817</v>
      </c>
      <c r="Z114" s="72"/>
    </row>
    <row r="115" spans="1:26" x14ac:dyDescent="0.25">
      <c r="A115" s="70" t="s">
        <v>1289</v>
      </c>
      <c r="B115" s="70" t="s">
        <v>1289</v>
      </c>
      <c r="C115" s="87"/>
      <c r="D115" s="88"/>
      <c r="E115" s="89"/>
      <c r="F115" s="90"/>
      <c r="G115" s="87"/>
      <c r="H115" s="85"/>
      <c r="I115" s="91"/>
      <c r="J115" s="91"/>
      <c r="K115" s="36"/>
      <c r="L115" s="94"/>
      <c r="M115" s="94"/>
      <c r="N115" s="93"/>
      <c r="O115" s="72" t="s">
        <v>179</v>
      </c>
      <c r="P115" s="74">
        <v>42776.513912037037</v>
      </c>
      <c r="Q115" s="72" t="s">
        <v>1435</v>
      </c>
      <c r="R115" s="77" t="s">
        <v>1557</v>
      </c>
      <c r="S115" s="72" t="s">
        <v>1617</v>
      </c>
      <c r="T115" s="72"/>
      <c r="U115" s="74">
        <v>42776.513912037037</v>
      </c>
      <c r="V115" s="77" t="s">
        <v>1675</v>
      </c>
      <c r="W115" s="72"/>
      <c r="X115" s="72"/>
      <c r="Y115" s="75" t="s">
        <v>1818</v>
      </c>
      <c r="Z115" s="72"/>
    </row>
    <row r="116" spans="1:26" x14ac:dyDescent="0.25">
      <c r="A116" s="70" t="s">
        <v>1290</v>
      </c>
      <c r="B116" s="70" t="s">
        <v>1344</v>
      </c>
      <c r="C116" s="87"/>
      <c r="D116" s="88"/>
      <c r="E116" s="89"/>
      <c r="F116" s="90"/>
      <c r="G116" s="87"/>
      <c r="H116" s="85"/>
      <c r="I116" s="91"/>
      <c r="J116" s="91"/>
      <c r="K116" s="36"/>
      <c r="L116" s="94"/>
      <c r="M116" s="94"/>
      <c r="N116" s="93"/>
      <c r="O116" s="72" t="s">
        <v>272</v>
      </c>
      <c r="P116" s="74">
        <v>42776.513912037037</v>
      </c>
      <c r="Q116" s="72" t="s">
        <v>1436</v>
      </c>
      <c r="R116" s="72"/>
      <c r="S116" s="72"/>
      <c r="T116" s="72"/>
      <c r="U116" s="74">
        <v>42776.513912037037</v>
      </c>
      <c r="V116" s="77" t="s">
        <v>1676</v>
      </c>
      <c r="W116" s="72"/>
      <c r="X116" s="72"/>
      <c r="Y116" s="75" t="s">
        <v>1819</v>
      </c>
      <c r="Z116" s="72"/>
    </row>
    <row r="117" spans="1:26" x14ac:dyDescent="0.25">
      <c r="A117" s="70" t="s">
        <v>1291</v>
      </c>
      <c r="B117" s="70" t="s">
        <v>1360</v>
      </c>
      <c r="C117" s="87"/>
      <c r="D117" s="88"/>
      <c r="E117" s="89"/>
      <c r="F117" s="90"/>
      <c r="G117" s="87"/>
      <c r="H117" s="85"/>
      <c r="I117" s="91"/>
      <c r="J117" s="91"/>
      <c r="K117" s="36"/>
      <c r="L117" s="94"/>
      <c r="M117" s="94"/>
      <c r="N117" s="93"/>
      <c r="O117" s="72" t="s">
        <v>272</v>
      </c>
      <c r="P117" s="74">
        <v>42776.513912037037</v>
      </c>
      <c r="Q117" s="72" t="s">
        <v>1430</v>
      </c>
      <c r="R117" s="77" t="s">
        <v>1553</v>
      </c>
      <c r="S117" s="72" t="s">
        <v>1609</v>
      </c>
      <c r="T117" s="72"/>
      <c r="U117" s="74">
        <v>42776.513912037037</v>
      </c>
      <c r="V117" s="77" t="s">
        <v>1677</v>
      </c>
      <c r="W117" s="72"/>
      <c r="X117" s="72"/>
      <c r="Y117" s="75" t="s">
        <v>1820</v>
      </c>
      <c r="Z117" s="72"/>
    </row>
    <row r="118" spans="1:26" x14ac:dyDescent="0.25">
      <c r="A118" s="70" t="s">
        <v>1292</v>
      </c>
      <c r="B118" s="70" t="s">
        <v>1292</v>
      </c>
      <c r="C118" s="87"/>
      <c r="D118" s="88"/>
      <c r="E118" s="89"/>
      <c r="F118" s="90"/>
      <c r="G118" s="87"/>
      <c r="H118" s="85"/>
      <c r="I118" s="91"/>
      <c r="J118" s="91"/>
      <c r="K118" s="36"/>
      <c r="L118" s="94"/>
      <c r="M118" s="94"/>
      <c r="N118" s="93"/>
      <c r="O118" s="72" t="s">
        <v>179</v>
      </c>
      <c r="P118" s="74">
        <v>42776.513923611114</v>
      </c>
      <c r="Q118" s="72" t="s">
        <v>1437</v>
      </c>
      <c r="R118" s="72"/>
      <c r="S118" s="72"/>
      <c r="T118" s="72"/>
      <c r="U118" s="74">
        <v>42776.513923611114</v>
      </c>
      <c r="V118" s="77" t="s">
        <v>1678</v>
      </c>
      <c r="W118" s="72"/>
      <c r="X118" s="72"/>
      <c r="Y118" s="75" t="s">
        <v>1821</v>
      </c>
      <c r="Z118" s="72"/>
    </row>
    <row r="119" spans="1:26" x14ac:dyDescent="0.25">
      <c r="A119" s="70" t="s">
        <v>1293</v>
      </c>
      <c r="B119" s="70" t="s">
        <v>1293</v>
      </c>
      <c r="C119" s="87"/>
      <c r="D119" s="88"/>
      <c r="E119" s="89"/>
      <c r="F119" s="90"/>
      <c r="G119" s="87"/>
      <c r="H119" s="85"/>
      <c r="I119" s="91"/>
      <c r="J119" s="91"/>
      <c r="K119" s="36"/>
      <c r="L119" s="94"/>
      <c r="M119" s="94"/>
      <c r="N119" s="93"/>
      <c r="O119" s="72" t="s">
        <v>179</v>
      </c>
      <c r="P119" s="74">
        <v>42776.496261574073</v>
      </c>
      <c r="Q119" s="72" t="s">
        <v>1438</v>
      </c>
      <c r="R119" s="77" t="s">
        <v>1544</v>
      </c>
      <c r="S119" s="72" t="s">
        <v>1609</v>
      </c>
      <c r="T119" s="72"/>
      <c r="U119" s="74">
        <v>42776.496261574073</v>
      </c>
      <c r="V119" s="77" t="s">
        <v>1679</v>
      </c>
      <c r="W119" s="72"/>
      <c r="X119" s="72"/>
      <c r="Y119" s="75" t="s">
        <v>1822</v>
      </c>
      <c r="Z119" s="72"/>
    </row>
    <row r="120" spans="1:26" x14ac:dyDescent="0.25">
      <c r="A120" s="70" t="s">
        <v>1294</v>
      </c>
      <c r="B120" s="70" t="s">
        <v>1293</v>
      </c>
      <c r="C120" s="87"/>
      <c r="D120" s="88"/>
      <c r="E120" s="89"/>
      <c r="F120" s="90"/>
      <c r="G120" s="87"/>
      <c r="H120" s="85"/>
      <c r="I120" s="91"/>
      <c r="J120" s="91"/>
      <c r="K120" s="36"/>
      <c r="L120" s="94"/>
      <c r="M120" s="94"/>
      <c r="N120" s="93"/>
      <c r="O120" s="72" t="s">
        <v>272</v>
      </c>
      <c r="P120" s="74">
        <v>42776.513935185183</v>
      </c>
      <c r="Q120" s="72" t="s">
        <v>1417</v>
      </c>
      <c r="R120" s="77" t="s">
        <v>1544</v>
      </c>
      <c r="S120" s="72" t="s">
        <v>1609</v>
      </c>
      <c r="T120" s="72"/>
      <c r="U120" s="74">
        <v>42776.513935185183</v>
      </c>
      <c r="V120" s="77" t="s">
        <v>1680</v>
      </c>
      <c r="W120" s="72"/>
      <c r="X120" s="72"/>
      <c r="Y120" s="75" t="s">
        <v>1823</v>
      </c>
      <c r="Z120" s="72"/>
    </row>
    <row r="121" spans="1:26" x14ac:dyDescent="0.25">
      <c r="A121" s="70" t="s">
        <v>1295</v>
      </c>
      <c r="B121" s="70" t="s">
        <v>1295</v>
      </c>
      <c r="C121" s="87"/>
      <c r="D121" s="88"/>
      <c r="E121" s="89"/>
      <c r="F121" s="90"/>
      <c r="G121" s="87"/>
      <c r="H121" s="85"/>
      <c r="I121" s="91"/>
      <c r="J121" s="91"/>
      <c r="K121" s="36"/>
      <c r="L121" s="94"/>
      <c r="M121" s="94"/>
      <c r="N121" s="93"/>
      <c r="O121" s="72" t="s">
        <v>179</v>
      </c>
      <c r="P121" s="74">
        <v>42776.501631944448</v>
      </c>
      <c r="Q121" s="72" t="s">
        <v>1439</v>
      </c>
      <c r="R121" s="77" t="s">
        <v>1558</v>
      </c>
      <c r="S121" s="72" t="s">
        <v>1618</v>
      </c>
      <c r="T121" s="72"/>
      <c r="U121" s="74">
        <v>42776.501631944448</v>
      </c>
      <c r="V121" s="77" t="s">
        <v>1681</v>
      </c>
      <c r="W121" s="72"/>
      <c r="X121" s="72"/>
      <c r="Y121" s="75" t="s">
        <v>1824</v>
      </c>
      <c r="Z121" s="72"/>
    </row>
    <row r="122" spans="1:26" x14ac:dyDescent="0.25">
      <c r="A122" s="70" t="s">
        <v>1296</v>
      </c>
      <c r="B122" s="70" t="s">
        <v>1295</v>
      </c>
      <c r="C122" s="87"/>
      <c r="D122" s="88"/>
      <c r="E122" s="89"/>
      <c r="F122" s="90"/>
      <c r="G122" s="87"/>
      <c r="H122" s="85"/>
      <c r="I122" s="91"/>
      <c r="J122" s="91"/>
      <c r="K122" s="36"/>
      <c r="L122" s="94"/>
      <c r="M122" s="94"/>
      <c r="N122" s="93"/>
      <c r="O122" s="72" t="s">
        <v>272</v>
      </c>
      <c r="P122" s="74">
        <v>42776.513935185183</v>
      </c>
      <c r="Q122" s="72" t="s">
        <v>1440</v>
      </c>
      <c r="R122" s="72"/>
      <c r="S122" s="72"/>
      <c r="T122" s="72"/>
      <c r="U122" s="74">
        <v>42776.513935185183</v>
      </c>
      <c r="V122" s="77" t="s">
        <v>1682</v>
      </c>
      <c r="W122" s="72"/>
      <c r="X122" s="72"/>
      <c r="Y122" s="75" t="s">
        <v>1825</v>
      </c>
      <c r="Z122" s="72"/>
    </row>
    <row r="123" spans="1:26" x14ac:dyDescent="0.25">
      <c r="A123" s="70" t="s">
        <v>1297</v>
      </c>
      <c r="B123" s="70" t="s">
        <v>1297</v>
      </c>
      <c r="C123" s="87"/>
      <c r="D123" s="88"/>
      <c r="E123" s="89"/>
      <c r="F123" s="90"/>
      <c r="G123" s="87"/>
      <c r="H123" s="85"/>
      <c r="I123" s="91"/>
      <c r="J123" s="91"/>
      <c r="K123" s="36"/>
      <c r="L123" s="94"/>
      <c r="M123" s="94"/>
      <c r="N123" s="93"/>
      <c r="O123" s="72" t="s">
        <v>179</v>
      </c>
      <c r="P123" s="74">
        <v>42776.513935185183</v>
      </c>
      <c r="Q123" s="72" t="s">
        <v>1441</v>
      </c>
      <c r="R123" s="77" t="s">
        <v>1559</v>
      </c>
      <c r="S123" s="72" t="s">
        <v>1619</v>
      </c>
      <c r="T123" s="72"/>
      <c r="U123" s="74">
        <v>42776.513935185183</v>
      </c>
      <c r="V123" s="77" t="s">
        <v>1683</v>
      </c>
      <c r="W123" s="72"/>
      <c r="X123" s="72"/>
      <c r="Y123" s="75" t="s">
        <v>1826</v>
      </c>
      <c r="Z123" s="72"/>
    </row>
    <row r="124" spans="1:26" x14ac:dyDescent="0.25">
      <c r="A124" s="70" t="s">
        <v>1298</v>
      </c>
      <c r="B124" s="70" t="s">
        <v>1406</v>
      </c>
      <c r="C124" s="87"/>
      <c r="D124" s="88"/>
      <c r="E124" s="89"/>
      <c r="F124" s="90"/>
      <c r="G124" s="87"/>
      <c r="H124" s="85"/>
      <c r="I124" s="91"/>
      <c r="J124" s="91"/>
      <c r="K124" s="36"/>
      <c r="L124" s="94"/>
      <c r="M124" s="94"/>
      <c r="N124" s="93"/>
      <c r="O124" s="72" t="s">
        <v>272</v>
      </c>
      <c r="P124" s="74">
        <v>42774.940567129626</v>
      </c>
      <c r="Q124" s="72" t="s">
        <v>1442</v>
      </c>
      <c r="R124" s="77" t="s">
        <v>1549</v>
      </c>
      <c r="S124" s="72" t="s">
        <v>1612</v>
      </c>
      <c r="T124" s="72"/>
      <c r="U124" s="74">
        <v>42774.940567129626</v>
      </c>
      <c r="V124" s="77" t="s">
        <v>1684</v>
      </c>
      <c r="W124" s="72"/>
      <c r="X124" s="72"/>
      <c r="Y124" s="75" t="s">
        <v>1827</v>
      </c>
      <c r="Z124" s="72"/>
    </row>
    <row r="125" spans="1:26" x14ac:dyDescent="0.25">
      <c r="A125" s="70" t="s">
        <v>1299</v>
      </c>
      <c r="B125" s="70" t="s">
        <v>1406</v>
      </c>
      <c r="C125" s="87"/>
      <c r="D125" s="88"/>
      <c r="E125" s="89"/>
      <c r="F125" s="90"/>
      <c r="G125" s="87"/>
      <c r="H125" s="85"/>
      <c r="I125" s="91"/>
      <c r="J125" s="91"/>
      <c r="K125" s="36"/>
      <c r="L125" s="94"/>
      <c r="M125" s="94"/>
      <c r="N125" s="93"/>
      <c r="O125" s="72" t="s">
        <v>272</v>
      </c>
      <c r="P125" s="74">
        <v>42776.513935185183</v>
      </c>
      <c r="Q125" s="72" t="s">
        <v>1443</v>
      </c>
      <c r="R125" s="72"/>
      <c r="S125" s="72"/>
      <c r="T125" s="72"/>
      <c r="U125" s="74">
        <v>42776.513935185183</v>
      </c>
      <c r="V125" s="77" t="s">
        <v>1685</v>
      </c>
      <c r="W125" s="72"/>
      <c r="X125" s="72"/>
      <c r="Y125" s="75" t="s">
        <v>1828</v>
      </c>
      <c r="Z125" s="72"/>
    </row>
    <row r="126" spans="1:26" x14ac:dyDescent="0.25">
      <c r="A126" s="70" t="s">
        <v>1299</v>
      </c>
      <c r="B126" s="70" t="s">
        <v>1298</v>
      </c>
      <c r="C126" s="87"/>
      <c r="D126" s="88"/>
      <c r="E126" s="89"/>
      <c r="F126" s="90"/>
      <c r="G126" s="87"/>
      <c r="H126" s="85"/>
      <c r="I126" s="91"/>
      <c r="J126" s="91"/>
      <c r="K126" s="36"/>
      <c r="L126" s="94"/>
      <c r="M126" s="94"/>
      <c r="N126" s="93"/>
      <c r="O126" s="72" t="s">
        <v>272</v>
      </c>
      <c r="P126" s="74">
        <v>42776.513935185183</v>
      </c>
      <c r="Q126" s="72" t="s">
        <v>1443</v>
      </c>
      <c r="R126" s="72"/>
      <c r="S126" s="72"/>
      <c r="T126" s="72"/>
      <c r="U126" s="74">
        <v>42776.513935185183</v>
      </c>
      <c r="V126" s="77" t="s">
        <v>1685</v>
      </c>
      <c r="W126" s="72"/>
      <c r="X126" s="72"/>
      <c r="Y126" s="75" t="s">
        <v>1828</v>
      </c>
      <c r="Z126" s="72"/>
    </row>
    <row r="127" spans="1:26" x14ac:dyDescent="0.25">
      <c r="A127" s="70" t="s">
        <v>1300</v>
      </c>
      <c r="B127" s="70" t="s">
        <v>1352</v>
      </c>
      <c r="C127" s="87"/>
      <c r="D127" s="88"/>
      <c r="E127" s="89"/>
      <c r="F127" s="90"/>
      <c r="G127" s="87"/>
      <c r="H127" s="85"/>
      <c r="I127" s="91"/>
      <c r="J127" s="91"/>
      <c r="K127" s="36"/>
      <c r="L127" s="94"/>
      <c r="M127" s="94"/>
      <c r="N127" s="93"/>
      <c r="O127" s="72" t="s">
        <v>272</v>
      </c>
      <c r="P127" s="74">
        <v>42776.513935185183</v>
      </c>
      <c r="Q127" s="72" t="s">
        <v>1444</v>
      </c>
      <c r="R127" s="77" t="s">
        <v>1560</v>
      </c>
      <c r="S127" s="72" t="s">
        <v>1608</v>
      </c>
      <c r="T127" s="72"/>
      <c r="U127" s="74">
        <v>42776.513935185183</v>
      </c>
      <c r="V127" s="77" t="s">
        <v>1686</v>
      </c>
      <c r="W127" s="72"/>
      <c r="X127" s="72"/>
      <c r="Y127" s="75" t="s">
        <v>1829</v>
      </c>
      <c r="Z127" s="72"/>
    </row>
    <row r="128" spans="1:26" x14ac:dyDescent="0.25">
      <c r="A128" s="70" t="s">
        <v>1301</v>
      </c>
      <c r="B128" s="70" t="s">
        <v>1301</v>
      </c>
      <c r="C128" s="87"/>
      <c r="D128" s="88"/>
      <c r="E128" s="89"/>
      <c r="F128" s="90"/>
      <c r="G128" s="87"/>
      <c r="H128" s="85"/>
      <c r="I128" s="91"/>
      <c r="J128" s="91"/>
      <c r="K128" s="36"/>
      <c r="L128" s="94"/>
      <c r="M128" s="94"/>
      <c r="N128" s="93"/>
      <c r="O128" s="72" t="s">
        <v>179</v>
      </c>
      <c r="P128" s="74">
        <v>42776.513935185183</v>
      </c>
      <c r="Q128" s="72" t="s">
        <v>1445</v>
      </c>
      <c r="R128" s="77" t="s">
        <v>1561</v>
      </c>
      <c r="S128" s="72" t="s">
        <v>1620</v>
      </c>
      <c r="T128" s="72"/>
      <c r="U128" s="74">
        <v>42776.513935185183</v>
      </c>
      <c r="V128" s="77" t="s">
        <v>1687</v>
      </c>
      <c r="W128" s="72"/>
      <c r="X128" s="72"/>
      <c r="Y128" s="75" t="s">
        <v>1830</v>
      </c>
      <c r="Z128" s="72"/>
    </row>
    <row r="129" spans="1:26" x14ac:dyDescent="0.25">
      <c r="A129" s="70" t="s">
        <v>1302</v>
      </c>
      <c r="B129" s="70" t="s">
        <v>1302</v>
      </c>
      <c r="C129" s="87"/>
      <c r="D129" s="88"/>
      <c r="E129" s="89"/>
      <c r="F129" s="90"/>
      <c r="G129" s="87"/>
      <c r="H129" s="85"/>
      <c r="I129" s="91"/>
      <c r="J129" s="91"/>
      <c r="K129" s="36"/>
      <c r="L129" s="94"/>
      <c r="M129" s="94"/>
      <c r="N129" s="93"/>
      <c r="O129" s="72" t="s">
        <v>179</v>
      </c>
      <c r="P129" s="74">
        <v>42776.513935185183</v>
      </c>
      <c r="Q129" s="72" t="s">
        <v>1446</v>
      </c>
      <c r="R129" s="77" t="s">
        <v>1562</v>
      </c>
      <c r="S129" s="72" t="s">
        <v>410</v>
      </c>
      <c r="T129" s="72"/>
      <c r="U129" s="74">
        <v>42776.513935185183</v>
      </c>
      <c r="V129" s="77" t="s">
        <v>1688</v>
      </c>
      <c r="W129" s="72"/>
      <c r="X129" s="72"/>
      <c r="Y129" s="75" t="s">
        <v>1831</v>
      </c>
      <c r="Z129" s="72"/>
    </row>
    <row r="130" spans="1:26" x14ac:dyDescent="0.25">
      <c r="A130" s="70" t="s">
        <v>1303</v>
      </c>
      <c r="B130" s="70" t="s">
        <v>1344</v>
      </c>
      <c r="C130" s="87"/>
      <c r="D130" s="88"/>
      <c r="E130" s="89"/>
      <c r="F130" s="90"/>
      <c r="G130" s="87"/>
      <c r="H130" s="85"/>
      <c r="I130" s="91"/>
      <c r="J130" s="91"/>
      <c r="K130" s="36"/>
      <c r="L130" s="94"/>
      <c r="M130" s="94"/>
      <c r="N130" s="93"/>
      <c r="O130" s="72" t="s">
        <v>272</v>
      </c>
      <c r="P130" s="74">
        <v>42776.51394675926</v>
      </c>
      <c r="Q130" s="72" t="s">
        <v>1436</v>
      </c>
      <c r="R130" s="72"/>
      <c r="S130" s="72"/>
      <c r="T130" s="72"/>
      <c r="U130" s="74">
        <v>42776.51394675926</v>
      </c>
      <c r="V130" s="77" t="s">
        <v>1689</v>
      </c>
      <c r="W130" s="72"/>
      <c r="X130" s="72"/>
      <c r="Y130" s="75" t="s">
        <v>1832</v>
      </c>
      <c r="Z130" s="72"/>
    </row>
    <row r="131" spans="1:26" x14ac:dyDescent="0.25">
      <c r="A131" s="70" t="s">
        <v>1304</v>
      </c>
      <c r="B131" s="70" t="s">
        <v>1304</v>
      </c>
      <c r="C131" s="87"/>
      <c r="D131" s="88"/>
      <c r="E131" s="89"/>
      <c r="F131" s="90"/>
      <c r="G131" s="87"/>
      <c r="H131" s="85"/>
      <c r="I131" s="91"/>
      <c r="J131" s="91"/>
      <c r="K131" s="36"/>
      <c r="L131" s="94"/>
      <c r="M131" s="94"/>
      <c r="N131" s="93"/>
      <c r="O131" s="72" t="s">
        <v>179</v>
      </c>
      <c r="P131" s="74">
        <v>42776.51394675926</v>
      </c>
      <c r="Q131" s="72" t="s">
        <v>1447</v>
      </c>
      <c r="R131" s="77" t="s">
        <v>1563</v>
      </c>
      <c r="S131" s="72" t="s">
        <v>1621</v>
      </c>
      <c r="T131" s="72"/>
      <c r="U131" s="74">
        <v>42776.51394675926</v>
      </c>
      <c r="V131" s="77" t="s">
        <v>1690</v>
      </c>
      <c r="W131" s="72"/>
      <c r="X131" s="72"/>
      <c r="Y131" s="75" t="s">
        <v>1833</v>
      </c>
      <c r="Z131" s="72"/>
    </row>
    <row r="132" spans="1:26" x14ac:dyDescent="0.25">
      <c r="A132" s="70" t="s">
        <v>1305</v>
      </c>
      <c r="B132" s="70" t="s">
        <v>1344</v>
      </c>
      <c r="C132" s="87"/>
      <c r="D132" s="88"/>
      <c r="E132" s="89"/>
      <c r="F132" s="90"/>
      <c r="G132" s="87"/>
      <c r="H132" s="85"/>
      <c r="I132" s="91"/>
      <c r="J132" s="91"/>
      <c r="K132" s="36"/>
      <c r="L132" s="94"/>
      <c r="M132" s="94"/>
      <c r="N132" s="93"/>
      <c r="O132" s="72" t="s">
        <v>272</v>
      </c>
      <c r="P132" s="74">
        <v>42776.513958333337</v>
      </c>
      <c r="Q132" s="72" t="s">
        <v>1436</v>
      </c>
      <c r="R132" s="72"/>
      <c r="S132" s="72"/>
      <c r="T132" s="72"/>
      <c r="U132" s="74">
        <v>42776.513958333337</v>
      </c>
      <c r="V132" s="77" t="s">
        <v>1691</v>
      </c>
      <c r="W132" s="72"/>
      <c r="X132" s="72"/>
      <c r="Y132" s="75" t="s">
        <v>1834</v>
      </c>
      <c r="Z132" s="72"/>
    </row>
    <row r="133" spans="1:26" x14ac:dyDescent="0.25">
      <c r="A133" s="70" t="s">
        <v>1306</v>
      </c>
      <c r="B133" s="70" t="s">
        <v>1306</v>
      </c>
      <c r="C133" s="87"/>
      <c r="D133" s="88"/>
      <c r="E133" s="89"/>
      <c r="F133" s="90"/>
      <c r="G133" s="87"/>
      <c r="H133" s="85"/>
      <c r="I133" s="91"/>
      <c r="J133" s="91"/>
      <c r="K133" s="36"/>
      <c r="L133" s="94"/>
      <c r="M133" s="94"/>
      <c r="N133" s="93"/>
      <c r="O133" s="72" t="s">
        <v>179</v>
      </c>
      <c r="P133" s="74">
        <v>42776.209097222221</v>
      </c>
      <c r="Q133" s="72" t="s">
        <v>1448</v>
      </c>
      <c r="R133" s="77" t="s">
        <v>1564</v>
      </c>
      <c r="S133" s="72" t="s">
        <v>1614</v>
      </c>
      <c r="T133" s="72"/>
      <c r="U133" s="74">
        <v>42776.209097222221</v>
      </c>
      <c r="V133" s="77" t="s">
        <v>1692</v>
      </c>
      <c r="W133" s="72"/>
      <c r="X133" s="72"/>
      <c r="Y133" s="75" t="s">
        <v>1835</v>
      </c>
      <c r="Z133" s="72"/>
    </row>
    <row r="134" spans="1:26" x14ac:dyDescent="0.25">
      <c r="A134" s="70" t="s">
        <v>1307</v>
      </c>
      <c r="B134" s="70" t="s">
        <v>1306</v>
      </c>
      <c r="C134" s="87"/>
      <c r="D134" s="88"/>
      <c r="E134" s="89"/>
      <c r="F134" s="90"/>
      <c r="G134" s="87"/>
      <c r="H134" s="85"/>
      <c r="I134" s="91"/>
      <c r="J134" s="91"/>
      <c r="K134" s="36"/>
      <c r="L134" s="94"/>
      <c r="M134" s="94"/>
      <c r="N134" s="93"/>
      <c r="O134" s="72" t="s">
        <v>272</v>
      </c>
      <c r="P134" s="74">
        <v>42776.513958333337</v>
      </c>
      <c r="Q134" s="72" t="s">
        <v>1449</v>
      </c>
      <c r="R134" s="77" t="s">
        <v>1564</v>
      </c>
      <c r="S134" s="72" t="s">
        <v>1614</v>
      </c>
      <c r="T134" s="72"/>
      <c r="U134" s="74">
        <v>42776.513958333337</v>
      </c>
      <c r="V134" s="77" t="s">
        <v>1693</v>
      </c>
      <c r="W134" s="72"/>
      <c r="X134" s="72"/>
      <c r="Y134" s="75" t="s">
        <v>1836</v>
      </c>
      <c r="Z134" s="72"/>
    </row>
    <row r="135" spans="1:26" x14ac:dyDescent="0.25">
      <c r="A135" s="70" t="s">
        <v>1308</v>
      </c>
      <c r="B135" s="70" t="s">
        <v>1308</v>
      </c>
      <c r="C135" s="87"/>
      <c r="D135" s="88"/>
      <c r="E135" s="89"/>
      <c r="F135" s="90"/>
      <c r="G135" s="87"/>
      <c r="H135" s="85"/>
      <c r="I135" s="91"/>
      <c r="J135" s="91"/>
      <c r="K135" s="36"/>
      <c r="L135" s="94"/>
      <c r="M135" s="94"/>
      <c r="N135" s="93"/>
      <c r="O135" s="72" t="s">
        <v>179</v>
      </c>
      <c r="P135" s="74">
        <v>42776.513958333337</v>
      </c>
      <c r="Q135" s="72" t="s">
        <v>1450</v>
      </c>
      <c r="R135" s="77" t="s">
        <v>1565</v>
      </c>
      <c r="S135" s="72" t="s">
        <v>1622</v>
      </c>
      <c r="T135" s="72"/>
      <c r="U135" s="74">
        <v>42776.513958333337</v>
      </c>
      <c r="V135" s="77" t="s">
        <v>1694</v>
      </c>
      <c r="W135" s="72"/>
      <c r="X135" s="72"/>
      <c r="Y135" s="75" t="s">
        <v>1837</v>
      </c>
      <c r="Z135" s="72"/>
    </row>
    <row r="136" spans="1:26" x14ac:dyDescent="0.25">
      <c r="A136" s="70" t="s">
        <v>1309</v>
      </c>
      <c r="B136" s="70" t="s">
        <v>1309</v>
      </c>
      <c r="C136" s="87"/>
      <c r="D136" s="88"/>
      <c r="E136" s="89"/>
      <c r="F136" s="90"/>
      <c r="G136" s="87"/>
      <c r="H136" s="85"/>
      <c r="I136" s="91"/>
      <c r="J136" s="91"/>
      <c r="K136" s="36"/>
      <c r="L136" s="94"/>
      <c r="M136" s="94"/>
      <c r="N136" s="93"/>
      <c r="O136" s="72" t="s">
        <v>179</v>
      </c>
      <c r="P136" s="74">
        <v>42776.513969907406</v>
      </c>
      <c r="Q136" s="72" t="s">
        <v>1451</v>
      </c>
      <c r="R136" s="77" t="s">
        <v>1566</v>
      </c>
      <c r="S136" s="72" t="s">
        <v>1609</v>
      </c>
      <c r="T136" s="72"/>
      <c r="U136" s="74">
        <v>42776.513969907406</v>
      </c>
      <c r="V136" s="77" t="s">
        <v>1695</v>
      </c>
      <c r="W136" s="72"/>
      <c r="X136" s="72"/>
      <c r="Y136" s="75" t="s">
        <v>1838</v>
      </c>
      <c r="Z136" s="72"/>
    </row>
    <row r="137" spans="1:26" x14ac:dyDescent="0.25">
      <c r="A137" s="70" t="s">
        <v>1310</v>
      </c>
      <c r="B137" s="70" t="s">
        <v>1310</v>
      </c>
      <c r="C137" s="87"/>
      <c r="D137" s="88"/>
      <c r="E137" s="89"/>
      <c r="F137" s="90"/>
      <c r="G137" s="87"/>
      <c r="H137" s="85"/>
      <c r="I137" s="91"/>
      <c r="J137" s="91"/>
      <c r="K137" s="36"/>
      <c r="L137" s="94"/>
      <c r="M137" s="94"/>
      <c r="N137" s="93"/>
      <c r="O137" s="72" t="s">
        <v>179</v>
      </c>
      <c r="P137" s="74">
        <v>42776.513969907406</v>
      </c>
      <c r="Q137" s="72" t="s">
        <v>1452</v>
      </c>
      <c r="R137" s="72"/>
      <c r="S137" s="72"/>
      <c r="T137" s="72"/>
      <c r="U137" s="74">
        <v>42776.513969907406</v>
      </c>
      <c r="V137" s="77" t="s">
        <v>1696</v>
      </c>
      <c r="W137" s="72"/>
      <c r="X137" s="72"/>
      <c r="Y137" s="75" t="s">
        <v>1839</v>
      </c>
      <c r="Z137" s="72"/>
    </row>
    <row r="138" spans="1:26" x14ac:dyDescent="0.25">
      <c r="A138" s="70" t="s">
        <v>1311</v>
      </c>
      <c r="B138" s="70" t="s">
        <v>267</v>
      </c>
      <c r="C138" s="87"/>
      <c r="D138" s="88"/>
      <c r="E138" s="89"/>
      <c r="F138" s="90"/>
      <c r="G138" s="87"/>
      <c r="H138" s="85"/>
      <c r="I138" s="91"/>
      <c r="J138" s="91"/>
      <c r="K138" s="36"/>
      <c r="L138" s="94"/>
      <c r="M138" s="94"/>
      <c r="N138" s="93"/>
      <c r="O138" s="72" t="s">
        <v>272</v>
      </c>
      <c r="P138" s="74">
        <v>42776.481770833336</v>
      </c>
      <c r="Q138" s="72" t="s">
        <v>1453</v>
      </c>
      <c r="R138" s="77" t="s">
        <v>1567</v>
      </c>
      <c r="S138" s="72" t="s">
        <v>416</v>
      </c>
      <c r="T138" s="72"/>
      <c r="U138" s="74">
        <v>42776.481770833336</v>
      </c>
      <c r="V138" s="77" t="s">
        <v>1697</v>
      </c>
      <c r="W138" s="72"/>
      <c r="X138" s="72"/>
      <c r="Y138" s="75" t="s">
        <v>1840</v>
      </c>
      <c r="Z138" s="72"/>
    </row>
    <row r="139" spans="1:26" x14ac:dyDescent="0.25">
      <c r="A139" s="70" t="s">
        <v>1312</v>
      </c>
      <c r="B139" s="70" t="s">
        <v>1311</v>
      </c>
      <c r="C139" s="87"/>
      <c r="D139" s="88"/>
      <c r="E139" s="89"/>
      <c r="F139" s="90"/>
      <c r="G139" s="87"/>
      <c r="H139" s="85"/>
      <c r="I139" s="91"/>
      <c r="J139" s="91"/>
      <c r="K139" s="36"/>
      <c r="L139" s="94"/>
      <c r="M139" s="94"/>
      <c r="N139" s="93"/>
      <c r="O139" s="72" t="s">
        <v>272</v>
      </c>
      <c r="P139" s="74">
        <v>42776.513969907406</v>
      </c>
      <c r="Q139" s="72" t="s">
        <v>1454</v>
      </c>
      <c r="R139" s="77" t="s">
        <v>1567</v>
      </c>
      <c r="S139" s="72" t="s">
        <v>416</v>
      </c>
      <c r="T139" s="72"/>
      <c r="U139" s="74">
        <v>42776.513969907406</v>
      </c>
      <c r="V139" s="77" t="s">
        <v>1698</v>
      </c>
      <c r="W139" s="72"/>
      <c r="X139" s="72"/>
      <c r="Y139" s="75" t="s">
        <v>1841</v>
      </c>
      <c r="Z139" s="72"/>
    </row>
    <row r="140" spans="1:26" x14ac:dyDescent="0.25">
      <c r="A140" s="70" t="s">
        <v>1312</v>
      </c>
      <c r="B140" s="70" t="s">
        <v>267</v>
      </c>
      <c r="C140" s="87"/>
      <c r="D140" s="88"/>
      <c r="E140" s="89"/>
      <c r="F140" s="90"/>
      <c r="G140" s="87"/>
      <c r="H140" s="85"/>
      <c r="I140" s="91"/>
      <c r="J140" s="91"/>
      <c r="K140" s="36"/>
      <c r="L140" s="94"/>
      <c r="M140" s="94"/>
      <c r="N140" s="93"/>
      <c r="O140" s="72" t="s">
        <v>272</v>
      </c>
      <c r="P140" s="74">
        <v>42776.513969907406</v>
      </c>
      <c r="Q140" s="72" t="s">
        <v>1454</v>
      </c>
      <c r="R140" s="77" t="s">
        <v>1567</v>
      </c>
      <c r="S140" s="72" t="s">
        <v>416</v>
      </c>
      <c r="T140" s="72"/>
      <c r="U140" s="74">
        <v>42776.513969907406</v>
      </c>
      <c r="V140" s="77" t="s">
        <v>1698</v>
      </c>
      <c r="W140" s="72"/>
      <c r="X140" s="72"/>
      <c r="Y140" s="75" t="s">
        <v>1841</v>
      </c>
      <c r="Z140" s="72"/>
    </row>
    <row r="141" spans="1:26" x14ac:dyDescent="0.25">
      <c r="A141" s="70" t="s">
        <v>1313</v>
      </c>
      <c r="B141" s="70" t="s">
        <v>1407</v>
      </c>
      <c r="C141" s="87"/>
      <c r="D141" s="88"/>
      <c r="E141" s="89"/>
      <c r="F141" s="90"/>
      <c r="G141" s="87"/>
      <c r="H141" s="85"/>
      <c r="I141" s="91"/>
      <c r="J141" s="91"/>
      <c r="K141" s="36"/>
      <c r="L141" s="94"/>
      <c r="M141" s="94"/>
      <c r="N141" s="93"/>
      <c r="O141" s="72" t="s">
        <v>272</v>
      </c>
      <c r="P141" s="74">
        <v>42776.513969907406</v>
      </c>
      <c r="Q141" s="72" t="s">
        <v>1455</v>
      </c>
      <c r="R141" s="77" t="s">
        <v>1568</v>
      </c>
      <c r="S141" s="72" t="s">
        <v>1623</v>
      </c>
      <c r="T141" s="72"/>
      <c r="U141" s="74">
        <v>42776.513969907406</v>
      </c>
      <c r="V141" s="77" t="s">
        <v>1699</v>
      </c>
      <c r="W141" s="72"/>
      <c r="X141" s="72"/>
      <c r="Y141" s="75" t="s">
        <v>1842</v>
      </c>
      <c r="Z141" s="72"/>
    </row>
    <row r="142" spans="1:26" x14ac:dyDescent="0.25">
      <c r="A142" s="70" t="s">
        <v>1314</v>
      </c>
      <c r="B142" s="70" t="s">
        <v>1314</v>
      </c>
      <c r="C142" s="87"/>
      <c r="D142" s="88"/>
      <c r="E142" s="89"/>
      <c r="F142" s="90"/>
      <c r="G142" s="87"/>
      <c r="H142" s="85"/>
      <c r="I142" s="91"/>
      <c r="J142" s="91"/>
      <c r="K142" s="36"/>
      <c r="L142" s="94"/>
      <c r="M142" s="94"/>
      <c r="N142" s="93"/>
      <c r="O142" s="72" t="s">
        <v>179</v>
      </c>
      <c r="P142" s="74">
        <v>42776.513981481483</v>
      </c>
      <c r="Q142" s="72" t="s">
        <v>1456</v>
      </c>
      <c r="R142" s="72" t="s">
        <v>1569</v>
      </c>
      <c r="S142" s="72" t="s">
        <v>1624</v>
      </c>
      <c r="T142" s="72"/>
      <c r="U142" s="74">
        <v>42776.513981481483</v>
      </c>
      <c r="V142" s="77" t="s">
        <v>1700</v>
      </c>
      <c r="W142" s="72"/>
      <c r="X142" s="72"/>
      <c r="Y142" s="75" t="s">
        <v>1843</v>
      </c>
      <c r="Z142" s="72"/>
    </row>
    <row r="143" spans="1:26" x14ac:dyDescent="0.25">
      <c r="A143" s="70" t="s">
        <v>1315</v>
      </c>
      <c r="B143" s="70" t="s">
        <v>1315</v>
      </c>
      <c r="C143" s="87"/>
      <c r="D143" s="88"/>
      <c r="E143" s="89"/>
      <c r="F143" s="90"/>
      <c r="G143" s="87"/>
      <c r="H143" s="85"/>
      <c r="I143" s="91"/>
      <c r="J143" s="91"/>
      <c r="K143" s="36"/>
      <c r="L143" s="94"/>
      <c r="M143" s="94"/>
      <c r="N143" s="93"/>
      <c r="O143" s="72" t="s">
        <v>179</v>
      </c>
      <c r="P143" s="74">
        <v>42776.513981481483</v>
      </c>
      <c r="Q143" s="72" t="s">
        <v>1457</v>
      </c>
      <c r="R143" s="77" t="s">
        <v>1570</v>
      </c>
      <c r="S143" s="72" t="s">
        <v>1625</v>
      </c>
      <c r="T143" s="72"/>
      <c r="U143" s="74">
        <v>42776.513981481483</v>
      </c>
      <c r="V143" s="77" t="s">
        <v>1701</v>
      </c>
      <c r="W143" s="72"/>
      <c r="X143" s="72"/>
      <c r="Y143" s="75" t="s">
        <v>1844</v>
      </c>
      <c r="Z143" s="72"/>
    </row>
    <row r="144" spans="1:26" x14ac:dyDescent="0.25">
      <c r="A144" s="70" t="s">
        <v>1316</v>
      </c>
      <c r="B144" s="70" t="s">
        <v>1316</v>
      </c>
      <c r="C144" s="87"/>
      <c r="D144" s="88"/>
      <c r="E144" s="89"/>
      <c r="F144" s="90"/>
      <c r="G144" s="87"/>
      <c r="H144" s="85"/>
      <c r="I144" s="91"/>
      <c r="J144" s="91"/>
      <c r="K144" s="36"/>
      <c r="L144" s="94"/>
      <c r="M144" s="94"/>
      <c r="N144" s="93"/>
      <c r="O144" s="72" t="s">
        <v>179</v>
      </c>
      <c r="P144" s="74">
        <v>42776.513981481483</v>
      </c>
      <c r="Q144" s="72" t="s">
        <v>1458</v>
      </c>
      <c r="R144" s="77" t="s">
        <v>1571</v>
      </c>
      <c r="S144" s="72" t="s">
        <v>417</v>
      </c>
      <c r="T144" s="72" t="s">
        <v>1640</v>
      </c>
      <c r="U144" s="74">
        <v>42776.513981481483</v>
      </c>
      <c r="V144" s="77" t="s">
        <v>1702</v>
      </c>
      <c r="W144" s="72"/>
      <c r="X144" s="72"/>
      <c r="Y144" s="75" t="s">
        <v>1845</v>
      </c>
      <c r="Z144" s="72"/>
    </row>
    <row r="145" spans="1:26" x14ac:dyDescent="0.25">
      <c r="A145" s="70" t="s">
        <v>1317</v>
      </c>
      <c r="B145" s="70" t="s">
        <v>1317</v>
      </c>
      <c r="C145" s="87"/>
      <c r="D145" s="88"/>
      <c r="E145" s="89"/>
      <c r="F145" s="90"/>
      <c r="G145" s="87"/>
      <c r="H145" s="85"/>
      <c r="I145" s="91"/>
      <c r="J145" s="91"/>
      <c r="K145" s="36"/>
      <c r="L145" s="94"/>
      <c r="M145" s="94"/>
      <c r="N145" s="93"/>
      <c r="O145" s="72" t="s">
        <v>179</v>
      </c>
      <c r="P145" s="74">
        <v>42776.513993055552</v>
      </c>
      <c r="Q145" s="72" t="s">
        <v>1459</v>
      </c>
      <c r="R145" s="77" t="s">
        <v>1572</v>
      </c>
      <c r="S145" s="72" t="s">
        <v>1626</v>
      </c>
      <c r="T145" s="72"/>
      <c r="U145" s="74">
        <v>42776.513993055552</v>
      </c>
      <c r="V145" s="77" t="s">
        <v>1703</v>
      </c>
      <c r="W145" s="72"/>
      <c r="X145" s="72"/>
      <c r="Y145" s="75" t="s">
        <v>1846</v>
      </c>
      <c r="Z145" s="72"/>
    </row>
    <row r="146" spans="1:26" x14ac:dyDescent="0.25">
      <c r="A146" s="70" t="s">
        <v>1318</v>
      </c>
      <c r="B146" s="70" t="s">
        <v>1346</v>
      </c>
      <c r="C146" s="87"/>
      <c r="D146" s="88"/>
      <c r="E146" s="89"/>
      <c r="F146" s="90"/>
      <c r="G146" s="87"/>
      <c r="H146" s="85"/>
      <c r="I146" s="91"/>
      <c r="J146" s="91"/>
      <c r="K146" s="36"/>
      <c r="L146" s="94"/>
      <c r="M146" s="94"/>
      <c r="N146" s="93"/>
      <c r="O146" s="72" t="s">
        <v>272</v>
      </c>
      <c r="P146" s="74">
        <v>42776.513993055552</v>
      </c>
      <c r="Q146" s="72" t="s">
        <v>1429</v>
      </c>
      <c r="R146" s="72"/>
      <c r="S146" s="72"/>
      <c r="T146" s="72"/>
      <c r="U146" s="74">
        <v>42776.513993055552</v>
      </c>
      <c r="V146" s="77" t="s">
        <v>1704</v>
      </c>
      <c r="W146" s="72"/>
      <c r="X146" s="72"/>
      <c r="Y146" s="75" t="s">
        <v>1847</v>
      </c>
      <c r="Z146" s="72"/>
    </row>
    <row r="147" spans="1:26" x14ac:dyDescent="0.25">
      <c r="A147" s="70" t="s">
        <v>1319</v>
      </c>
      <c r="B147" s="70" t="s">
        <v>1319</v>
      </c>
      <c r="C147" s="87"/>
      <c r="D147" s="88"/>
      <c r="E147" s="89"/>
      <c r="F147" s="90"/>
      <c r="G147" s="87"/>
      <c r="H147" s="85"/>
      <c r="I147" s="91"/>
      <c r="J147" s="91"/>
      <c r="K147" s="36"/>
      <c r="L147" s="94"/>
      <c r="M147" s="94"/>
      <c r="N147" s="93"/>
      <c r="O147" s="72" t="s">
        <v>179</v>
      </c>
      <c r="P147" s="74">
        <v>42776.513993055552</v>
      </c>
      <c r="Q147" s="72" t="s">
        <v>1460</v>
      </c>
      <c r="R147" s="72"/>
      <c r="S147" s="72"/>
      <c r="T147" s="72" t="s">
        <v>1641</v>
      </c>
      <c r="U147" s="74">
        <v>42776.513993055552</v>
      </c>
      <c r="V147" s="77" t="s">
        <v>1705</v>
      </c>
      <c r="W147" s="72"/>
      <c r="X147" s="72"/>
      <c r="Y147" s="75" t="s">
        <v>1848</v>
      </c>
      <c r="Z147" s="72"/>
    </row>
    <row r="148" spans="1:26" x14ac:dyDescent="0.25">
      <c r="A148" s="70" t="s">
        <v>1320</v>
      </c>
      <c r="B148" s="70" t="s">
        <v>1320</v>
      </c>
      <c r="C148" s="87"/>
      <c r="D148" s="88"/>
      <c r="E148" s="89"/>
      <c r="F148" s="90"/>
      <c r="G148" s="87"/>
      <c r="H148" s="85"/>
      <c r="I148" s="91"/>
      <c r="J148" s="91"/>
      <c r="K148" s="36"/>
      <c r="L148" s="94"/>
      <c r="M148" s="94"/>
      <c r="N148" s="93"/>
      <c r="O148" s="72" t="s">
        <v>179</v>
      </c>
      <c r="P148" s="74">
        <v>42776.233217592591</v>
      </c>
      <c r="Q148" s="72" t="s">
        <v>1461</v>
      </c>
      <c r="R148" s="77" t="s">
        <v>1573</v>
      </c>
      <c r="S148" s="72" t="s">
        <v>394</v>
      </c>
      <c r="T148" s="72"/>
      <c r="U148" s="74">
        <v>42776.233217592591</v>
      </c>
      <c r="V148" s="77" t="s">
        <v>1706</v>
      </c>
      <c r="W148" s="72"/>
      <c r="X148" s="72"/>
      <c r="Y148" s="75" t="s">
        <v>1849</v>
      </c>
      <c r="Z148" s="72"/>
    </row>
    <row r="149" spans="1:26" x14ac:dyDescent="0.25">
      <c r="A149" s="70" t="s">
        <v>1321</v>
      </c>
      <c r="B149" s="70" t="s">
        <v>1320</v>
      </c>
      <c r="C149" s="87"/>
      <c r="D149" s="88"/>
      <c r="E149" s="89"/>
      <c r="F149" s="90"/>
      <c r="G149" s="87"/>
      <c r="H149" s="85"/>
      <c r="I149" s="91"/>
      <c r="J149" s="91"/>
      <c r="K149" s="36"/>
      <c r="L149" s="94"/>
      <c r="M149" s="94"/>
      <c r="N149" s="93"/>
      <c r="O149" s="72" t="s">
        <v>272</v>
      </c>
      <c r="P149" s="74">
        <v>42776.514004629629</v>
      </c>
      <c r="Q149" s="72" t="s">
        <v>1462</v>
      </c>
      <c r="R149" s="72"/>
      <c r="S149" s="72"/>
      <c r="T149" s="72"/>
      <c r="U149" s="74">
        <v>42776.514004629629</v>
      </c>
      <c r="V149" s="77" t="s">
        <v>1707</v>
      </c>
      <c r="W149" s="72"/>
      <c r="X149" s="72"/>
      <c r="Y149" s="75" t="s">
        <v>1850</v>
      </c>
      <c r="Z149" s="72"/>
    </row>
    <row r="150" spans="1:26" x14ac:dyDescent="0.25">
      <c r="A150" s="70" t="s">
        <v>1322</v>
      </c>
      <c r="B150" s="70" t="s">
        <v>1322</v>
      </c>
      <c r="C150" s="87"/>
      <c r="D150" s="88"/>
      <c r="E150" s="89"/>
      <c r="F150" s="90"/>
      <c r="G150" s="87"/>
      <c r="H150" s="85"/>
      <c r="I150" s="91"/>
      <c r="J150" s="91"/>
      <c r="K150" s="36"/>
      <c r="L150" s="94"/>
      <c r="M150" s="94"/>
      <c r="N150" s="93"/>
      <c r="O150" s="72" t="s">
        <v>179</v>
      </c>
      <c r="P150" s="74">
        <v>42776.514004629629</v>
      </c>
      <c r="Q150" s="72" t="s">
        <v>1463</v>
      </c>
      <c r="R150" s="77" t="s">
        <v>1574</v>
      </c>
      <c r="S150" s="72" t="s">
        <v>1626</v>
      </c>
      <c r="T150" s="72" t="s">
        <v>1642</v>
      </c>
      <c r="U150" s="74">
        <v>42776.514004629629</v>
      </c>
      <c r="V150" s="77" t="s">
        <v>1708</v>
      </c>
      <c r="W150" s="72"/>
      <c r="X150" s="72"/>
      <c r="Y150" s="75" t="s">
        <v>1851</v>
      </c>
      <c r="Z150" s="72"/>
    </row>
    <row r="151" spans="1:26" x14ac:dyDescent="0.25">
      <c r="A151" s="70" t="s">
        <v>1323</v>
      </c>
      <c r="B151" s="70" t="s">
        <v>1323</v>
      </c>
      <c r="C151" s="87"/>
      <c r="D151" s="88"/>
      <c r="E151" s="89"/>
      <c r="F151" s="90"/>
      <c r="G151" s="87"/>
      <c r="H151" s="85"/>
      <c r="I151" s="91"/>
      <c r="J151" s="91"/>
      <c r="K151" s="36"/>
      <c r="L151" s="94"/>
      <c r="M151" s="94"/>
      <c r="N151" s="93"/>
      <c r="O151" s="72" t="s">
        <v>179</v>
      </c>
      <c r="P151" s="74">
        <v>42776.273634259262</v>
      </c>
      <c r="Q151" s="72" t="s">
        <v>1464</v>
      </c>
      <c r="R151" s="77" t="s">
        <v>1575</v>
      </c>
      <c r="S151" s="72" t="s">
        <v>394</v>
      </c>
      <c r="T151" s="72" t="s">
        <v>1643</v>
      </c>
      <c r="U151" s="74">
        <v>42776.273634259262</v>
      </c>
      <c r="V151" s="77" t="s">
        <v>1709</v>
      </c>
      <c r="W151" s="72"/>
      <c r="X151" s="72"/>
      <c r="Y151" s="75" t="s">
        <v>1852</v>
      </c>
      <c r="Z151" s="72"/>
    </row>
    <row r="152" spans="1:26" x14ac:dyDescent="0.25">
      <c r="A152" s="70" t="s">
        <v>1324</v>
      </c>
      <c r="B152" s="70" t="s">
        <v>1323</v>
      </c>
      <c r="C152" s="87"/>
      <c r="D152" s="88"/>
      <c r="E152" s="89"/>
      <c r="F152" s="90"/>
      <c r="G152" s="87"/>
      <c r="H152" s="85"/>
      <c r="I152" s="91"/>
      <c r="J152" s="91"/>
      <c r="K152" s="36"/>
      <c r="L152" s="94"/>
      <c r="M152" s="94"/>
      <c r="N152" s="93"/>
      <c r="O152" s="72" t="s">
        <v>272</v>
      </c>
      <c r="P152" s="74">
        <v>42776.514004629629</v>
      </c>
      <c r="Q152" s="72" t="s">
        <v>1465</v>
      </c>
      <c r="R152" s="72"/>
      <c r="S152" s="72"/>
      <c r="T152" s="72" t="s">
        <v>1643</v>
      </c>
      <c r="U152" s="74">
        <v>42776.514004629629</v>
      </c>
      <c r="V152" s="77" t="s">
        <v>1710</v>
      </c>
      <c r="W152" s="72"/>
      <c r="X152" s="72"/>
      <c r="Y152" s="75" t="s">
        <v>1853</v>
      </c>
      <c r="Z152" s="72"/>
    </row>
    <row r="153" spans="1:26" x14ac:dyDescent="0.25">
      <c r="A153" s="70" t="s">
        <v>1325</v>
      </c>
      <c r="B153" s="70" t="s">
        <v>1382</v>
      </c>
      <c r="C153" s="87"/>
      <c r="D153" s="88"/>
      <c r="E153" s="89"/>
      <c r="F153" s="90"/>
      <c r="G153" s="87"/>
      <c r="H153" s="85"/>
      <c r="I153" s="91"/>
      <c r="J153" s="91"/>
      <c r="K153" s="36"/>
      <c r="L153" s="94"/>
      <c r="M153" s="94"/>
      <c r="N153" s="93"/>
      <c r="O153" s="72" t="s">
        <v>272</v>
      </c>
      <c r="P153" s="74">
        <v>42776.514016203706</v>
      </c>
      <c r="Q153" s="72" t="s">
        <v>1466</v>
      </c>
      <c r="R153" s="72"/>
      <c r="S153" s="72"/>
      <c r="T153" s="72"/>
      <c r="U153" s="74">
        <v>42776.514016203706</v>
      </c>
      <c r="V153" s="77" t="s">
        <v>1711</v>
      </c>
      <c r="W153" s="72"/>
      <c r="X153" s="72"/>
      <c r="Y153" s="75" t="s">
        <v>1854</v>
      </c>
      <c r="Z153" s="72"/>
    </row>
    <row r="154" spans="1:26" x14ac:dyDescent="0.25">
      <c r="A154" s="70" t="s">
        <v>1326</v>
      </c>
      <c r="B154" s="70" t="s">
        <v>1326</v>
      </c>
      <c r="C154" s="87"/>
      <c r="D154" s="88"/>
      <c r="E154" s="89"/>
      <c r="F154" s="90"/>
      <c r="G154" s="87"/>
      <c r="H154" s="85"/>
      <c r="I154" s="91"/>
      <c r="J154" s="91"/>
      <c r="K154" s="36"/>
      <c r="L154" s="94"/>
      <c r="M154" s="94"/>
      <c r="N154" s="93"/>
      <c r="O154" s="72" t="s">
        <v>179</v>
      </c>
      <c r="P154" s="74">
        <v>42776.514016203706</v>
      </c>
      <c r="Q154" s="72" t="s">
        <v>1467</v>
      </c>
      <c r="R154" s="77" t="s">
        <v>1576</v>
      </c>
      <c r="S154" s="72" t="s">
        <v>1627</v>
      </c>
      <c r="T154" s="72" t="s">
        <v>1644</v>
      </c>
      <c r="U154" s="74">
        <v>42776.514016203706</v>
      </c>
      <c r="V154" s="77" t="s">
        <v>1712</v>
      </c>
      <c r="W154" s="72"/>
      <c r="X154" s="72"/>
      <c r="Y154" s="75" t="s">
        <v>1855</v>
      </c>
      <c r="Z154" s="72"/>
    </row>
    <row r="155" spans="1:26" x14ac:dyDescent="0.25">
      <c r="A155" s="70" t="s">
        <v>1327</v>
      </c>
      <c r="B155" s="70" t="s">
        <v>1327</v>
      </c>
      <c r="C155" s="87"/>
      <c r="D155" s="88"/>
      <c r="E155" s="89"/>
      <c r="F155" s="90"/>
      <c r="G155" s="87"/>
      <c r="H155" s="85"/>
      <c r="I155" s="91"/>
      <c r="J155" s="91"/>
      <c r="K155" s="36"/>
      <c r="L155" s="94"/>
      <c r="M155" s="94"/>
      <c r="N155" s="93"/>
      <c r="O155" s="72" t="s">
        <v>179</v>
      </c>
      <c r="P155" s="74">
        <v>42776.514016203706</v>
      </c>
      <c r="Q155" s="72" t="s">
        <v>1468</v>
      </c>
      <c r="R155" s="77" t="s">
        <v>1577</v>
      </c>
      <c r="S155" s="72" t="s">
        <v>414</v>
      </c>
      <c r="T155" s="72"/>
      <c r="U155" s="74">
        <v>42776.514016203706</v>
      </c>
      <c r="V155" s="77" t="s">
        <v>1713</v>
      </c>
      <c r="W155" s="72"/>
      <c r="X155" s="72"/>
      <c r="Y155" s="75" t="s">
        <v>1856</v>
      </c>
      <c r="Z155" s="72"/>
    </row>
    <row r="156" spans="1:26" x14ac:dyDescent="0.25">
      <c r="A156" s="70" t="s">
        <v>1328</v>
      </c>
      <c r="B156" s="70" t="s">
        <v>1328</v>
      </c>
      <c r="C156" s="87"/>
      <c r="D156" s="88"/>
      <c r="E156" s="89"/>
      <c r="F156" s="90"/>
      <c r="G156" s="87"/>
      <c r="H156" s="85"/>
      <c r="I156" s="91"/>
      <c r="J156" s="91"/>
      <c r="K156" s="36"/>
      <c r="L156" s="94"/>
      <c r="M156" s="94"/>
      <c r="N156" s="93"/>
      <c r="O156" s="72" t="s">
        <v>179</v>
      </c>
      <c r="P156" s="74">
        <v>42755.633472222224</v>
      </c>
      <c r="Q156" s="72" t="s">
        <v>1469</v>
      </c>
      <c r="R156" s="77" t="s">
        <v>1578</v>
      </c>
      <c r="S156" s="72" t="s">
        <v>1628</v>
      </c>
      <c r="T156" s="72"/>
      <c r="U156" s="74">
        <v>42755.633472222224</v>
      </c>
      <c r="V156" s="77" t="s">
        <v>1714</v>
      </c>
      <c r="W156" s="72"/>
      <c r="X156" s="72"/>
      <c r="Y156" s="75" t="s">
        <v>1857</v>
      </c>
      <c r="Z156" s="72"/>
    </row>
    <row r="157" spans="1:26" x14ac:dyDescent="0.25">
      <c r="A157" s="70" t="s">
        <v>1328</v>
      </c>
      <c r="B157" s="70" t="s">
        <v>1328</v>
      </c>
      <c r="C157" s="87"/>
      <c r="D157" s="88"/>
      <c r="E157" s="89"/>
      <c r="F157" s="90"/>
      <c r="G157" s="87"/>
      <c r="H157" s="85"/>
      <c r="I157" s="91"/>
      <c r="J157" s="91"/>
      <c r="K157" s="36"/>
      <c r="L157" s="94"/>
      <c r="M157" s="94"/>
      <c r="N157" s="93"/>
      <c r="O157" s="72" t="s">
        <v>179</v>
      </c>
      <c r="P157" s="74">
        <v>42755.654768518521</v>
      </c>
      <c r="Q157" s="72" t="s">
        <v>1470</v>
      </c>
      <c r="R157" s="77" t="s">
        <v>1579</v>
      </c>
      <c r="S157" s="72" t="s">
        <v>1628</v>
      </c>
      <c r="T157" s="72"/>
      <c r="U157" s="74">
        <v>42755.654768518521</v>
      </c>
      <c r="V157" s="77" t="s">
        <v>1715</v>
      </c>
      <c r="W157" s="72"/>
      <c r="X157" s="72"/>
      <c r="Y157" s="75" t="s">
        <v>1858</v>
      </c>
      <c r="Z157" s="72"/>
    </row>
    <row r="158" spans="1:26" x14ac:dyDescent="0.25">
      <c r="A158" s="70" t="s">
        <v>1329</v>
      </c>
      <c r="B158" s="70" t="s">
        <v>1328</v>
      </c>
      <c r="C158" s="87"/>
      <c r="D158" s="88"/>
      <c r="E158" s="89"/>
      <c r="F158" s="90"/>
      <c r="G158" s="87"/>
      <c r="H158" s="85"/>
      <c r="I158" s="91"/>
      <c r="J158" s="91"/>
      <c r="K158" s="36"/>
      <c r="L158" s="94"/>
      <c r="M158" s="94"/>
      <c r="N158" s="93"/>
      <c r="O158" s="72" t="s">
        <v>272</v>
      </c>
      <c r="P158" s="74">
        <v>42776.513935185183</v>
      </c>
      <c r="Q158" s="72" t="s">
        <v>1471</v>
      </c>
      <c r="R158" s="77" t="s">
        <v>1578</v>
      </c>
      <c r="S158" s="72" t="s">
        <v>1628</v>
      </c>
      <c r="T158" s="72"/>
      <c r="U158" s="74">
        <v>42776.513935185183</v>
      </c>
      <c r="V158" s="77" t="s">
        <v>1716</v>
      </c>
      <c r="W158" s="72"/>
      <c r="X158" s="72"/>
      <c r="Y158" s="75" t="s">
        <v>1859</v>
      </c>
      <c r="Z158" s="72"/>
    </row>
    <row r="159" spans="1:26" x14ac:dyDescent="0.25">
      <c r="A159" s="70" t="s">
        <v>1329</v>
      </c>
      <c r="B159" s="70" t="s">
        <v>1328</v>
      </c>
      <c r="C159" s="87"/>
      <c r="D159" s="88"/>
      <c r="E159" s="89"/>
      <c r="F159" s="90"/>
      <c r="G159" s="87"/>
      <c r="H159" s="85"/>
      <c r="I159" s="91"/>
      <c r="J159" s="91"/>
      <c r="K159" s="36"/>
      <c r="L159" s="94"/>
      <c r="M159" s="94"/>
      <c r="N159" s="93"/>
      <c r="O159" s="72" t="s">
        <v>272</v>
      </c>
      <c r="P159" s="74">
        <v>42776.514027777775</v>
      </c>
      <c r="Q159" s="72" t="s">
        <v>1472</v>
      </c>
      <c r="R159" s="77" t="s">
        <v>1579</v>
      </c>
      <c r="S159" s="72" t="s">
        <v>1628</v>
      </c>
      <c r="T159" s="72"/>
      <c r="U159" s="74">
        <v>42776.514027777775</v>
      </c>
      <c r="V159" s="77" t="s">
        <v>1717</v>
      </c>
      <c r="W159" s="72"/>
      <c r="X159" s="72"/>
      <c r="Y159" s="75" t="s">
        <v>1860</v>
      </c>
      <c r="Z159" s="72"/>
    </row>
    <row r="160" spans="1:26" x14ac:dyDescent="0.25">
      <c r="A160" s="70" t="s">
        <v>214</v>
      </c>
      <c r="B160" s="70" t="s">
        <v>214</v>
      </c>
      <c r="C160" s="87"/>
      <c r="D160" s="88"/>
      <c r="E160" s="89"/>
      <c r="F160" s="90"/>
      <c r="G160" s="87"/>
      <c r="H160" s="85"/>
      <c r="I160" s="91"/>
      <c r="J160" s="91"/>
      <c r="K160" s="36"/>
      <c r="L160" s="94"/>
      <c r="M160" s="94"/>
      <c r="N160" s="93"/>
      <c r="O160" s="72" t="s">
        <v>179</v>
      </c>
      <c r="P160" s="74">
        <v>42776.514027777775</v>
      </c>
      <c r="Q160" s="72" t="s">
        <v>1473</v>
      </c>
      <c r="R160" s="77" t="s">
        <v>1580</v>
      </c>
      <c r="S160" s="72" t="s">
        <v>398</v>
      </c>
      <c r="T160" s="72" t="s">
        <v>434</v>
      </c>
      <c r="U160" s="74">
        <v>42776.514027777775</v>
      </c>
      <c r="V160" s="77" t="s">
        <v>1718</v>
      </c>
      <c r="W160" s="72"/>
      <c r="X160" s="72"/>
      <c r="Y160" s="75" t="s">
        <v>1861</v>
      </c>
      <c r="Z160" s="72"/>
    </row>
    <row r="161" spans="1:26" x14ac:dyDescent="0.25">
      <c r="A161" s="70" t="s">
        <v>1330</v>
      </c>
      <c r="B161" s="70" t="s">
        <v>1330</v>
      </c>
      <c r="C161" s="87"/>
      <c r="D161" s="88"/>
      <c r="E161" s="89"/>
      <c r="F161" s="90"/>
      <c r="G161" s="87"/>
      <c r="H161" s="85"/>
      <c r="I161" s="91"/>
      <c r="J161" s="91"/>
      <c r="K161" s="36"/>
      <c r="L161" s="94"/>
      <c r="M161" s="94"/>
      <c r="N161" s="93"/>
      <c r="O161" s="72" t="s">
        <v>179</v>
      </c>
      <c r="P161" s="74">
        <v>42776.474791666667</v>
      </c>
      <c r="Q161" s="72" t="s">
        <v>1474</v>
      </c>
      <c r="R161" s="77" t="s">
        <v>1581</v>
      </c>
      <c r="S161" s="72" t="s">
        <v>394</v>
      </c>
      <c r="T161" s="72"/>
      <c r="U161" s="74">
        <v>42776.474791666667</v>
      </c>
      <c r="V161" s="77" t="s">
        <v>1719</v>
      </c>
      <c r="W161" s="72"/>
      <c r="X161" s="72"/>
      <c r="Y161" s="75" t="s">
        <v>1862</v>
      </c>
      <c r="Z161" s="72"/>
    </row>
    <row r="162" spans="1:26" x14ac:dyDescent="0.25">
      <c r="A162" s="70" t="s">
        <v>1331</v>
      </c>
      <c r="B162" s="70" t="s">
        <v>1330</v>
      </c>
      <c r="C162" s="87"/>
      <c r="D162" s="88"/>
      <c r="E162" s="89"/>
      <c r="F162" s="90"/>
      <c r="G162" s="87"/>
      <c r="H162" s="85"/>
      <c r="I162" s="91"/>
      <c r="J162" s="91"/>
      <c r="K162" s="36"/>
      <c r="L162" s="94"/>
      <c r="M162" s="94"/>
      <c r="N162" s="93"/>
      <c r="O162" s="72" t="s">
        <v>272</v>
      </c>
      <c r="P162" s="74">
        <v>42776.514027777775</v>
      </c>
      <c r="Q162" s="72" t="s">
        <v>1475</v>
      </c>
      <c r="R162" s="77" t="s">
        <v>1582</v>
      </c>
      <c r="S162" s="72" t="s">
        <v>410</v>
      </c>
      <c r="T162" s="72"/>
      <c r="U162" s="74">
        <v>42776.514027777775</v>
      </c>
      <c r="V162" s="77" t="s">
        <v>1720</v>
      </c>
      <c r="W162" s="72"/>
      <c r="X162" s="72"/>
      <c r="Y162" s="75" t="s">
        <v>1863</v>
      </c>
      <c r="Z162" s="72"/>
    </row>
    <row r="163" spans="1:26" x14ac:dyDescent="0.25">
      <c r="A163" s="70" t="s">
        <v>1332</v>
      </c>
      <c r="B163" s="70" t="s">
        <v>1332</v>
      </c>
      <c r="C163" s="87"/>
      <c r="D163" s="88"/>
      <c r="E163" s="89"/>
      <c r="F163" s="90"/>
      <c r="G163" s="87"/>
      <c r="H163" s="85"/>
      <c r="I163" s="91"/>
      <c r="J163" s="91"/>
      <c r="K163" s="36"/>
      <c r="L163" s="94"/>
      <c r="M163" s="94"/>
      <c r="N163" s="93"/>
      <c r="O163" s="72" t="s">
        <v>179</v>
      </c>
      <c r="P163" s="74">
        <v>42776.416226851848</v>
      </c>
      <c r="Q163" s="72" t="s">
        <v>1476</v>
      </c>
      <c r="R163" s="77" t="s">
        <v>1583</v>
      </c>
      <c r="S163" s="72" t="s">
        <v>394</v>
      </c>
      <c r="T163" s="72"/>
      <c r="U163" s="74">
        <v>42776.416226851848</v>
      </c>
      <c r="V163" s="77" t="s">
        <v>1721</v>
      </c>
      <c r="W163" s="72"/>
      <c r="X163" s="72"/>
      <c r="Y163" s="75" t="s">
        <v>1864</v>
      </c>
      <c r="Z163" s="72"/>
    </row>
    <row r="164" spans="1:26" x14ac:dyDescent="0.25">
      <c r="A164" s="70" t="s">
        <v>1333</v>
      </c>
      <c r="B164" s="70" t="s">
        <v>1332</v>
      </c>
      <c r="C164" s="87"/>
      <c r="D164" s="88"/>
      <c r="E164" s="89"/>
      <c r="F164" s="90"/>
      <c r="G164" s="87"/>
      <c r="H164" s="85"/>
      <c r="I164" s="91"/>
      <c r="J164" s="91"/>
      <c r="K164" s="36"/>
      <c r="L164" s="94"/>
      <c r="M164" s="94"/>
      <c r="N164" s="93"/>
      <c r="O164" s="72" t="s">
        <v>272</v>
      </c>
      <c r="P164" s="74">
        <v>42776.514039351852</v>
      </c>
      <c r="Q164" s="72" t="s">
        <v>1477</v>
      </c>
      <c r="R164" s="72"/>
      <c r="S164" s="72"/>
      <c r="T164" s="72"/>
      <c r="U164" s="74">
        <v>42776.514039351852</v>
      </c>
      <c r="V164" s="77" t="s">
        <v>1722</v>
      </c>
      <c r="W164" s="72"/>
      <c r="X164" s="72"/>
      <c r="Y164" s="75" t="s">
        <v>1865</v>
      </c>
      <c r="Z164" s="72"/>
    </row>
    <row r="165" spans="1:26" x14ac:dyDescent="0.25">
      <c r="A165" s="70" t="s">
        <v>1334</v>
      </c>
      <c r="B165" s="70" t="s">
        <v>1344</v>
      </c>
      <c r="C165" s="87"/>
      <c r="D165" s="88"/>
      <c r="E165" s="89"/>
      <c r="F165" s="90"/>
      <c r="G165" s="87"/>
      <c r="H165" s="85"/>
      <c r="I165" s="91"/>
      <c r="J165" s="91"/>
      <c r="K165" s="36"/>
      <c r="L165" s="94"/>
      <c r="M165" s="94"/>
      <c r="N165" s="93"/>
      <c r="O165" s="72" t="s">
        <v>272</v>
      </c>
      <c r="P165" s="74">
        <v>42776.514039351852</v>
      </c>
      <c r="Q165" s="72" t="s">
        <v>1436</v>
      </c>
      <c r="R165" s="72"/>
      <c r="S165" s="72"/>
      <c r="T165" s="72"/>
      <c r="U165" s="74">
        <v>42776.514039351852</v>
      </c>
      <c r="V165" s="77" t="s">
        <v>1723</v>
      </c>
      <c r="W165" s="72"/>
      <c r="X165" s="72"/>
      <c r="Y165" s="75" t="s">
        <v>1866</v>
      </c>
      <c r="Z165" s="72"/>
    </row>
    <row r="166" spans="1:26" x14ac:dyDescent="0.25">
      <c r="A166" s="70" t="s">
        <v>1335</v>
      </c>
      <c r="B166" s="70" t="s">
        <v>1335</v>
      </c>
      <c r="C166" s="87"/>
      <c r="D166" s="88"/>
      <c r="E166" s="89"/>
      <c r="F166" s="90"/>
      <c r="G166" s="87"/>
      <c r="H166" s="85"/>
      <c r="I166" s="91"/>
      <c r="J166" s="91"/>
      <c r="K166" s="36"/>
      <c r="L166" s="94"/>
      <c r="M166" s="94"/>
      <c r="N166" s="93"/>
      <c r="O166" s="72" t="s">
        <v>179</v>
      </c>
      <c r="P166" s="74">
        <v>42776.507199074076</v>
      </c>
      <c r="Q166" s="72" t="s">
        <v>1478</v>
      </c>
      <c r="R166" s="72"/>
      <c r="S166" s="72"/>
      <c r="T166" s="72"/>
      <c r="U166" s="74">
        <v>42776.507199074076</v>
      </c>
      <c r="V166" s="77" t="s">
        <v>1724</v>
      </c>
      <c r="W166" s="72"/>
      <c r="X166" s="72"/>
      <c r="Y166" s="75" t="s">
        <v>1867</v>
      </c>
      <c r="Z166" s="72"/>
    </row>
    <row r="167" spans="1:26" x14ac:dyDescent="0.25">
      <c r="A167" s="70" t="s">
        <v>1336</v>
      </c>
      <c r="B167" s="70" t="s">
        <v>1335</v>
      </c>
      <c r="C167" s="87"/>
      <c r="D167" s="88"/>
      <c r="E167" s="89"/>
      <c r="F167" s="90"/>
      <c r="G167" s="87"/>
      <c r="H167" s="85"/>
      <c r="I167" s="91"/>
      <c r="J167" s="91"/>
      <c r="K167" s="36"/>
      <c r="L167" s="94"/>
      <c r="M167" s="94"/>
      <c r="N167" s="93"/>
      <c r="O167" s="72" t="s">
        <v>272</v>
      </c>
      <c r="P167" s="74">
        <v>42776.514039351852</v>
      </c>
      <c r="Q167" s="72" t="s">
        <v>1479</v>
      </c>
      <c r="R167" s="72"/>
      <c r="S167" s="72"/>
      <c r="T167" s="72"/>
      <c r="U167" s="74">
        <v>42776.514039351852</v>
      </c>
      <c r="V167" s="77" t="s">
        <v>1725</v>
      </c>
      <c r="W167" s="72"/>
      <c r="X167" s="72"/>
      <c r="Y167" s="75" t="s">
        <v>1868</v>
      </c>
      <c r="Z167" s="72"/>
    </row>
    <row r="168" spans="1:26" x14ac:dyDescent="0.25">
      <c r="A168" s="70" t="s">
        <v>1337</v>
      </c>
      <c r="B168" s="70" t="s">
        <v>1360</v>
      </c>
      <c r="C168" s="87"/>
      <c r="D168" s="88"/>
      <c r="E168" s="89"/>
      <c r="F168" s="90"/>
      <c r="G168" s="87"/>
      <c r="H168" s="85"/>
      <c r="I168" s="91"/>
      <c r="J168" s="91"/>
      <c r="K168" s="36"/>
      <c r="L168" s="94"/>
      <c r="M168" s="94"/>
      <c r="N168" s="93"/>
      <c r="O168" s="72" t="s">
        <v>272</v>
      </c>
      <c r="P168" s="74">
        <v>42776.514039351852</v>
      </c>
      <c r="Q168" s="72" t="s">
        <v>1480</v>
      </c>
      <c r="R168" s="72"/>
      <c r="S168" s="72"/>
      <c r="T168" s="72"/>
      <c r="U168" s="74">
        <v>42776.514039351852</v>
      </c>
      <c r="V168" s="77" t="s">
        <v>1726</v>
      </c>
      <c r="W168" s="72"/>
      <c r="X168" s="72"/>
      <c r="Y168" s="75" t="s">
        <v>1869</v>
      </c>
      <c r="Z168" s="72"/>
    </row>
    <row r="169" spans="1:26" x14ac:dyDescent="0.25">
      <c r="A169" s="70" t="s">
        <v>1338</v>
      </c>
      <c r="B169" s="70" t="s">
        <v>1338</v>
      </c>
      <c r="C169" s="87"/>
      <c r="D169" s="88"/>
      <c r="E169" s="89"/>
      <c r="F169" s="90"/>
      <c r="G169" s="87"/>
      <c r="H169" s="85"/>
      <c r="I169" s="91"/>
      <c r="J169" s="91"/>
      <c r="K169" s="36"/>
      <c r="L169" s="94"/>
      <c r="M169" s="94"/>
      <c r="N169" s="93"/>
      <c r="O169" s="72" t="s">
        <v>179</v>
      </c>
      <c r="P169" s="74">
        <v>42776.514039351852</v>
      </c>
      <c r="Q169" s="72" t="s">
        <v>1481</v>
      </c>
      <c r="R169" s="72"/>
      <c r="S169" s="72"/>
      <c r="T169" s="72"/>
      <c r="U169" s="74">
        <v>42776.514039351852</v>
      </c>
      <c r="V169" s="77" t="s">
        <v>1727</v>
      </c>
      <c r="W169" s="72"/>
      <c r="X169" s="72"/>
      <c r="Y169" s="75" t="s">
        <v>1870</v>
      </c>
      <c r="Z169" s="72"/>
    </row>
    <row r="170" spans="1:26" x14ac:dyDescent="0.25">
      <c r="A170" s="70" t="s">
        <v>1339</v>
      </c>
      <c r="B170" s="70" t="s">
        <v>1339</v>
      </c>
      <c r="C170" s="87"/>
      <c r="D170" s="88"/>
      <c r="E170" s="89"/>
      <c r="F170" s="90"/>
      <c r="G170" s="87"/>
      <c r="H170" s="85"/>
      <c r="I170" s="91"/>
      <c r="J170" s="91"/>
      <c r="K170" s="36"/>
      <c r="L170" s="94"/>
      <c r="M170" s="94"/>
      <c r="N170" s="93"/>
      <c r="O170" s="72" t="s">
        <v>179</v>
      </c>
      <c r="P170" s="74">
        <v>42775.737835648149</v>
      </c>
      <c r="Q170" s="72" t="s">
        <v>1482</v>
      </c>
      <c r="R170" s="72" t="s">
        <v>1584</v>
      </c>
      <c r="S170" s="72" t="s">
        <v>1629</v>
      </c>
      <c r="T170" s="72" t="s">
        <v>1645</v>
      </c>
      <c r="U170" s="74">
        <v>42775.737835648149</v>
      </c>
      <c r="V170" s="77" t="s">
        <v>1728</v>
      </c>
      <c r="W170" s="72"/>
      <c r="X170" s="72"/>
      <c r="Y170" s="75" t="s">
        <v>1871</v>
      </c>
      <c r="Z170" s="72"/>
    </row>
    <row r="171" spans="1:26" x14ac:dyDescent="0.25">
      <c r="A171" s="70" t="s">
        <v>1340</v>
      </c>
      <c r="B171" s="70" t="s">
        <v>1339</v>
      </c>
      <c r="C171" s="87"/>
      <c r="D171" s="88"/>
      <c r="E171" s="89"/>
      <c r="F171" s="90"/>
      <c r="G171" s="87"/>
      <c r="H171" s="85"/>
      <c r="I171" s="91"/>
      <c r="J171" s="91"/>
      <c r="K171" s="36"/>
      <c r="L171" s="94"/>
      <c r="M171" s="94"/>
      <c r="N171" s="93"/>
      <c r="O171" s="72" t="s">
        <v>272</v>
      </c>
      <c r="P171" s="74">
        <v>42776.514039351852</v>
      </c>
      <c r="Q171" s="72" t="s">
        <v>1483</v>
      </c>
      <c r="R171" s="72" t="s">
        <v>1584</v>
      </c>
      <c r="S171" s="72" t="s">
        <v>1629</v>
      </c>
      <c r="T171" s="72" t="s">
        <v>1645</v>
      </c>
      <c r="U171" s="74">
        <v>42776.514039351852</v>
      </c>
      <c r="V171" s="77" t="s">
        <v>1729</v>
      </c>
      <c r="W171" s="72"/>
      <c r="X171" s="72"/>
      <c r="Y171" s="75" t="s">
        <v>1872</v>
      </c>
      <c r="Z171" s="72"/>
    </row>
    <row r="172" spans="1:26" x14ac:dyDescent="0.25">
      <c r="A172" s="70" t="s">
        <v>1341</v>
      </c>
      <c r="B172" s="70" t="s">
        <v>1341</v>
      </c>
      <c r="C172" s="87"/>
      <c r="D172" s="88"/>
      <c r="E172" s="89"/>
      <c r="F172" s="90"/>
      <c r="G172" s="87"/>
      <c r="H172" s="85"/>
      <c r="I172" s="91"/>
      <c r="J172" s="91"/>
      <c r="K172" s="36"/>
      <c r="L172" s="94"/>
      <c r="M172" s="94"/>
      <c r="N172" s="93"/>
      <c r="O172" s="72" t="s">
        <v>179</v>
      </c>
      <c r="P172" s="74">
        <v>42776.514039351852</v>
      </c>
      <c r="Q172" s="72" t="s">
        <v>1484</v>
      </c>
      <c r="R172" s="77" t="s">
        <v>1585</v>
      </c>
      <c r="S172" s="72" t="s">
        <v>1630</v>
      </c>
      <c r="T172" s="72" t="s">
        <v>1646</v>
      </c>
      <c r="U172" s="74">
        <v>42776.514039351852</v>
      </c>
      <c r="V172" s="77" t="s">
        <v>1730</v>
      </c>
      <c r="W172" s="72"/>
      <c r="X172" s="72"/>
      <c r="Y172" s="75" t="s">
        <v>1873</v>
      </c>
      <c r="Z172" s="72"/>
    </row>
    <row r="173" spans="1:26" x14ac:dyDescent="0.25">
      <c r="A173" s="70" t="s">
        <v>1342</v>
      </c>
      <c r="B173" s="70" t="s">
        <v>1375</v>
      </c>
      <c r="C173" s="87"/>
      <c r="D173" s="88"/>
      <c r="E173" s="89"/>
      <c r="F173" s="90"/>
      <c r="G173" s="87"/>
      <c r="H173" s="85"/>
      <c r="I173" s="91"/>
      <c r="J173" s="91"/>
      <c r="K173" s="36"/>
      <c r="L173" s="94"/>
      <c r="M173" s="94"/>
      <c r="N173" s="93"/>
      <c r="O173" s="72" t="s">
        <v>272</v>
      </c>
      <c r="P173" s="74">
        <v>42776.514050925929</v>
      </c>
      <c r="Q173" s="72" t="s">
        <v>1485</v>
      </c>
      <c r="R173" s="72"/>
      <c r="S173" s="72"/>
      <c r="T173" s="72"/>
      <c r="U173" s="74">
        <v>42776.514050925929</v>
      </c>
      <c r="V173" s="77" t="s">
        <v>1731</v>
      </c>
      <c r="W173" s="72"/>
      <c r="X173" s="72"/>
      <c r="Y173" s="75" t="s">
        <v>1874</v>
      </c>
      <c r="Z173" s="72"/>
    </row>
    <row r="174" spans="1:26" x14ac:dyDescent="0.25">
      <c r="A174" s="70" t="s">
        <v>1343</v>
      </c>
      <c r="B174" s="70" t="s">
        <v>1408</v>
      </c>
      <c r="C174" s="87"/>
      <c r="D174" s="88"/>
      <c r="E174" s="89"/>
      <c r="F174" s="90"/>
      <c r="G174" s="87"/>
      <c r="H174" s="85"/>
      <c r="I174" s="91"/>
      <c r="J174" s="91"/>
      <c r="K174" s="36"/>
      <c r="L174" s="94"/>
      <c r="M174" s="94"/>
      <c r="N174" s="93"/>
      <c r="O174" s="72" t="s">
        <v>272</v>
      </c>
      <c r="P174" s="74">
        <v>42776.514050925929</v>
      </c>
      <c r="Q174" s="72" t="s">
        <v>1486</v>
      </c>
      <c r="R174" s="77" t="s">
        <v>1586</v>
      </c>
      <c r="S174" s="72" t="s">
        <v>1631</v>
      </c>
      <c r="T174" s="72"/>
      <c r="U174" s="74">
        <v>42776.514050925929</v>
      </c>
      <c r="V174" s="77" t="s">
        <v>1732</v>
      </c>
      <c r="W174" s="72"/>
      <c r="X174" s="72"/>
      <c r="Y174" s="75" t="s">
        <v>1875</v>
      </c>
      <c r="Z174" s="72"/>
    </row>
    <row r="175" spans="1:26" x14ac:dyDescent="0.25">
      <c r="A175" s="70" t="s">
        <v>1344</v>
      </c>
      <c r="B175" s="70" t="s">
        <v>1344</v>
      </c>
      <c r="C175" s="87"/>
      <c r="D175" s="88"/>
      <c r="E175" s="89"/>
      <c r="F175" s="90"/>
      <c r="G175" s="87"/>
      <c r="H175" s="85"/>
      <c r="I175" s="91"/>
      <c r="J175" s="91"/>
      <c r="K175" s="36"/>
      <c r="L175" s="94"/>
      <c r="M175" s="94"/>
      <c r="N175" s="93"/>
      <c r="O175" s="72" t="s">
        <v>179</v>
      </c>
      <c r="P175" s="74">
        <v>42776.010474537034</v>
      </c>
      <c r="Q175" s="72" t="s">
        <v>1487</v>
      </c>
      <c r="R175" s="72"/>
      <c r="S175" s="72"/>
      <c r="T175" s="72"/>
      <c r="U175" s="74">
        <v>42776.010474537034</v>
      </c>
      <c r="V175" s="77" t="s">
        <v>1733</v>
      </c>
      <c r="W175" s="72"/>
      <c r="X175" s="72"/>
      <c r="Y175" s="75" t="s">
        <v>1876</v>
      </c>
      <c r="Z175" s="72"/>
    </row>
    <row r="176" spans="1:26" x14ac:dyDescent="0.25">
      <c r="A176" s="70" t="s">
        <v>1345</v>
      </c>
      <c r="B176" s="70" t="s">
        <v>1344</v>
      </c>
      <c r="C176" s="87"/>
      <c r="D176" s="88"/>
      <c r="E176" s="89"/>
      <c r="F176" s="90"/>
      <c r="G176" s="87"/>
      <c r="H176" s="85"/>
      <c r="I176" s="91"/>
      <c r="J176" s="91"/>
      <c r="K176" s="36"/>
      <c r="L176" s="94"/>
      <c r="M176" s="94"/>
      <c r="N176" s="93"/>
      <c r="O176" s="72" t="s">
        <v>272</v>
      </c>
      <c r="P176" s="74">
        <v>42776.514050925929</v>
      </c>
      <c r="Q176" s="72" t="s">
        <v>1436</v>
      </c>
      <c r="R176" s="72"/>
      <c r="S176" s="72"/>
      <c r="T176" s="72"/>
      <c r="U176" s="74">
        <v>42776.514050925929</v>
      </c>
      <c r="V176" s="77" t="s">
        <v>1734</v>
      </c>
      <c r="W176" s="72"/>
      <c r="X176" s="72"/>
      <c r="Y176" s="75" t="s">
        <v>1877</v>
      </c>
      <c r="Z176" s="72"/>
    </row>
    <row r="177" spans="1:26" x14ac:dyDescent="0.25">
      <c r="A177" s="70" t="s">
        <v>1345</v>
      </c>
      <c r="B177" s="70" t="s">
        <v>1380</v>
      </c>
      <c r="C177" s="87"/>
      <c r="D177" s="88"/>
      <c r="E177" s="89"/>
      <c r="F177" s="90"/>
      <c r="G177" s="87"/>
      <c r="H177" s="85"/>
      <c r="I177" s="91"/>
      <c r="J177" s="91"/>
      <c r="K177" s="36"/>
      <c r="L177" s="94"/>
      <c r="M177" s="94"/>
      <c r="N177" s="93"/>
      <c r="O177" s="72" t="s">
        <v>272</v>
      </c>
      <c r="P177" s="74">
        <v>42776.513935185183</v>
      </c>
      <c r="Q177" s="72" t="s">
        <v>1488</v>
      </c>
      <c r="R177" s="72"/>
      <c r="S177" s="72"/>
      <c r="T177" s="72"/>
      <c r="U177" s="74">
        <v>42776.513935185183</v>
      </c>
      <c r="V177" s="77" t="s">
        <v>1735</v>
      </c>
      <c r="W177" s="72"/>
      <c r="X177" s="72"/>
      <c r="Y177" s="75" t="s">
        <v>1878</v>
      </c>
      <c r="Z177" s="72"/>
    </row>
    <row r="178" spans="1:26" x14ac:dyDescent="0.25">
      <c r="A178" s="70" t="s">
        <v>1346</v>
      </c>
      <c r="B178" s="70" t="s">
        <v>1346</v>
      </c>
      <c r="C178" s="87"/>
      <c r="D178" s="88"/>
      <c r="E178" s="89"/>
      <c r="F178" s="90"/>
      <c r="G178" s="87"/>
      <c r="H178" s="85"/>
      <c r="I178" s="91"/>
      <c r="J178" s="91"/>
      <c r="K178" s="36"/>
      <c r="L178" s="94"/>
      <c r="M178" s="94"/>
      <c r="N178" s="93"/>
      <c r="O178" s="72" t="s">
        <v>179</v>
      </c>
      <c r="P178" s="74">
        <v>42775.977824074071</v>
      </c>
      <c r="Q178" s="72" t="s">
        <v>1489</v>
      </c>
      <c r="R178" s="77" t="s">
        <v>1587</v>
      </c>
      <c r="S178" s="72" t="s">
        <v>394</v>
      </c>
      <c r="T178" s="72"/>
      <c r="U178" s="74">
        <v>42775.977824074071</v>
      </c>
      <c r="V178" s="77" t="s">
        <v>1736</v>
      </c>
      <c r="W178" s="72"/>
      <c r="X178" s="72"/>
      <c r="Y178" s="75" t="s">
        <v>1879</v>
      </c>
      <c r="Z178" s="72"/>
    </row>
    <row r="179" spans="1:26" x14ac:dyDescent="0.25">
      <c r="A179" s="70" t="s">
        <v>1347</v>
      </c>
      <c r="B179" s="70" t="s">
        <v>1346</v>
      </c>
      <c r="C179" s="87"/>
      <c r="D179" s="88"/>
      <c r="E179" s="89"/>
      <c r="F179" s="90"/>
      <c r="G179" s="87"/>
      <c r="H179" s="85"/>
      <c r="I179" s="91"/>
      <c r="J179" s="91"/>
      <c r="K179" s="36"/>
      <c r="L179" s="94"/>
      <c r="M179" s="94"/>
      <c r="N179" s="93"/>
      <c r="O179" s="72" t="s">
        <v>272</v>
      </c>
      <c r="P179" s="74">
        <v>42776.514050925929</v>
      </c>
      <c r="Q179" s="72" t="s">
        <v>1429</v>
      </c>
      <c r="R179" s="72"/>
      <c r="S179" s="72"/>
      <c r="T179" s="72"/>
      <c r="U179" s="74">
        <v>42776.514050925929</v>
      </c>
      <c r="V179" s="77" t="s">
        <v>1737</v>
      </c>
      <c r="W179" s="72"/>
      <c r="X179" s="72"/>
      <c r="Y179" s="75" t="s">
        <v>1880</v>
      </c>
      <c r="Z179" s="72"/>
    </row>
    <row r="180" spans="1:26" x14ac:dyDescent="0.25">
      <c r="A180" s="70" t="s">
        <v>1348</v>
      </c>
      <c r="B180" s="70" t="s">
        <v>1409</v>
      </c>
      <c r="C180" s="87"/>
      <c r="D180" s="88"/>
      <c r="E180" s="89"/>
      <c r="F180" s="90"/>
      <c r="G180" s="87"/>
      <c r="H180" s="85"/>
      <c r="I180" s="91"/>
      <c r="J180" s="91"/>
      <c r="K180" s="36"/>
      <c r="L180" s="94"/>
      <c r="M180" s="94"/>
      <c r="N180" s="93"/>
      <c r="O180" s="72" t="s">
        <v>272</v>
      </c>
      <c r="P180" s="74">
        <v>42776.514050925929</v>
      </c>
      <c r="Q180" s="72" t="s">
        <v>1490</v>
      </c>
      <c r="R180" s="77" t="s">
        <v>1588</v>
      </c>
      <c r="S180" s="72" t="s">
        <v>1632</v>
      </c>
      <c r="T180" s="72"/>
      <c r="U180" s="74">
        <v>42776.514050925929</v>
      </c>
      <c r="V180" s="77" t="s">
        <v>1738</v>
      </c>
      <c r="W180" s="72"/>
      <c r="X180" s="72"/>
      <c r="Y180" s="75" t="s">
        <v>1881</v>
      </c>
      <c r="Z180" s="72"/>
    </row>
    <row r="181" spans="1:26" x14ac:dyDescent="0.25">
      <c r="A181" s="70" t="s">
        <v>1349</v>
      </c>
      <c r="B181" s="70" t="s">
        <v>1349</v>
      </c>
      <c r="C181" s="87"/>
      <c r="D181" s="88"/>
      <c r="E181" s="89"/>
      <c r="F181" s="90"/>
      <c r="G181" s="87"/>
      <c r="H181" s="85"/>
      <c r="I181" s="91"/>
      <c r="J181" s="91"/>
      <c r="K181" s="36"/>
      <c r="L181" s="94"/>
      <c r="M181" s="94"/>
      <c r="N181" s="93"/>
      <c r="O181" s="72" t="s">
        <v>179</v>
      </c>
      <c r="P181" s="74">
        <v>42776.508009259262</v>
      </c>
      <c r="Q181" s="72" t="s">
        <v>1491</v>
      </c>
      <c r="R181" s="77" t="s">
        <v>1589</v>
      </c>
      <c r="S181" s="72" t="s">
        <v>410</v>
      </c>
      <c r="T181" s="72"/>
      <c r="U181" s="74">
        <v>42776.508009259262</v>
      </c>
      <c r="V181" s="77" t="s">
        <v>1739</v>
      </c>
      <c r="W181" s="72"/>
      <c r="X181" s="72"/>
      <c r="Y181" s="75" t="s">
        <v>1882</v>
      </c>
      <c r="Z181" s="72"/>
    </row>
    <row r="182" spans="1:26" x14ac:dyDescent="0.25">
      <c r="A182" s="70" t="s">
        <v>1350</v>
      </c>
      <c r="B182" s="70" t="s">
        <v>1349</v>
      </c>
      <c r="C182" s="87"/>
      <c r="D182" s="88"/>
      <c r="E182" s="89"/>
      <c r="F182" s="90"/>
      <c r="G182" s="87"/>
      <c r="H182" s="85"/>
      <c r="I182" s="91"/>
      <c r="J182" s="91"/>
      <c r="K182" s="36"/>
      <c r="L182" s="94"/>
      <c r="M182" s="94"/>
      <c r="N182" s="93"/>
      <c r="O182" s="72" t="s">
        <v>272</v>
      </c>
      <c r="P182" s="74">
        <v>42776.514062499999</v>
      </c>
      <c r="Q182" s="72" t="s">
        <v>1492</v>
      </c>
      <c r="R182" s="72"/>
      <c r="S182" s="72"/>
      <c r="T182" s="72"/>
      <c r="U182" s="74">
        <v>42776.514062499999</v>
      </c>
      <c r="V182" s="77" t="s">
        <v>1740</v>
      </c>
      <c r="W182" s="72"/>
      <c r="X182" s="72"/>
      <c r="Y182" s="75" t="s">
        <v>1883</v>
      </c>
      <c r="Z182" s="72"/>
    </row>
    <row r="183" spans="1:26" x14ac:dyDescent="0.25">
      <c r="A183" s="70" t="s">
        <v>1351</v>
      </c>
      <c r="B183" s="70" t="s">
        <v>1410</v>
      </c>
      <c r="C183" s="87"/>
      <c r="D183" s="88"/>
      <c r="E183" s="89"/>
      <c r="F183" s="90"/>
      <c r="G183" s="87"/>
      <c r="H183" s="85"/>
      <c r="I183" s="91"/>
      <c r="J183" s="91"/>
      <c r="K183" s="36"/>
      <c r="L183" s="94"/>
      <c r="M183" s="94"/>
      <c r="N183" s="93"/>
      <c r="O183" s="72" t="s">
        <v>273</v>
      </c>
      <c r="P183" s="74">
        <v>42776.514062499999</v>
      </c>
      <c r="Q183" s="72" t="s">
        <v>1493</v>
      </c>
      <c r="R183" s="72"/>
      <c r="S183" s="72"/>
      <c r="T183" s="72"/>
      <c r="U183" s="74">
        <v>42776.514062499999</v>
      </c>
      <c r="V183" s="77" t="s">
        <v>1741</v>
      </c>
      <c r="W183" s="72"/>
      <c r="X183" s="72"/>
      <c r="Y183" s="75" t="s">
        <v>1884</v>
      </c>
      <c r="Z183" s="72"/>
    </row>
    <row r="184" spans="1:26" x14ac:dyDescent="0.25">
      <c r="A184" s="70" t="s">
        <v>1352</v>
      </c>
      <c r="B184" s="70" t="s">
        <v>1352</v>
      </c>
      <c r="C184" s="87"/>
      <c r="D184" s="88"/>
      <c r="E184" s="89"/>
      <c r="F184" s="90"/>
      <c r="G184" s="87"/>
      <c r="H184" s="85"/>
      <c r="I184" s="91"/>
      <c r="J184" s="91"/>
      <c r="K184" s="36"/>
      <c r="L184" s="94"/>
      <c r="M184" s="94"/>
      <c r="N184" s="93"/>
      <c r="O184" s="72" t="s">
        <v>179</v>
      </c>
      <c r="P184" s="74">
        <v>42776.114641203705</v>
      </c>
      <c r="Q184" s="72" t="s">
        <v>1494</v>
      </c>
      <c r="R184" s="77" t="s">
        <v>1590</v>
      </c>
      <c r="S184" s="72" t="s">
        <v>1609</v>
      </c>
      <c r="T184" s="72"/>
      <c r="U184" s="74">
        <v>42776.114641203705</v>
      </c>
      <c r="V184" s="77" t="s">
        <v>1742</v>
      </c>
      <c r="W184" s="72"/>
      <c r="X184" s="72"/>
      <c r="Y184" s="75" t="s">
        <v>1885</v>
      </c>
      <c r="Z184" s="72"/>
    </row>
    <row r="185" spans="1:26" x14ac:dyDescent="0.25">
      <c r="A185" s="70" t="s">
        <v>1353</v>
      </c>
      <c r="B185" s="70" t="s">
        <v>1352</v>
      </c>
      <c r="C185" s="87"/>
      <c r="D185" s="88"/>
      <c r="E185" s="89"/>
      <c r="F185" s="90"/>
      <c r="G185" s="87"/>
      <c r="H185" s="85"/>
      <c r="I185" s="91"/>
      <c r="J185" s="91"/>
      <c r="K185" s="36"/>
      <c r="L185" s="94"/>
      <c r="M185" s="94"/>
      <c r="N185" s="93"/>
      <c r="O185" s="72" t="s">
        <v>272</v>
      </c>
      <c r="P185" s="74">
        <v>42776.514062499999</v>
      </c>
      <c r="Q185" s="72" t="s">
        <v>1495</v>
      </c>
      <c r="R185" s="77" t="s">
        <v>1590</v>
      </c>
      <c r="S185" s="72" t="s">
        <v>1609</v>
      </c>
      <c r="T185" s="72"/>
      <c r="U185" s="74">
        <v>42776.514062499999</v>
      </c>
      <c r="V185" s="77" t="s">
        <v>1743</v>
      </c>
      <c r="W185" s="72"/>
      <c r="X185" s="72"/>
      <c r="Y185" s="75" t="s">
        <v>1886</v>
      </c>
      <c r="Z185" s="72"/>
    </row>
    <row r="186" spans="1:26" x14ac:dyDescent="0.25">
      <c r="A186" s="70" t="s">
        <v>1354</v>
      </c>
      <c r="B186" s="70" t="s">
        <v>1354</v>
      </c>
      <c r="C186" s="87"/>
      <c r="D186" s="88"/>
      <c r="E186" s="89"/>
      <c r="F186" s="90"/>
      <c r="G186" s="87"/>
      <c r="H186" s="85"/>
      <c r="I186" s="91"/>
      <c r="J186" s="91"/>
      <c r="K186" s="36"/>
      <c r="L186" s="94"/>
      <c r="M186" s="94"/>
      <c r="N186" s="93"/>
      <c r="O186" s="72" t="s">
        <v>179</v>
      </c>
      <c r="P186" s="74">
        <v>42776.48982638889</v>
      </c>
      <c r="Q186" s="72" t="s">
        <v>1496</v>
      </c>
      <c r="R186" s="77" t="s">
        <v>1591</v>
      </c>
      <c r="S186" s="72" t="s">
        <v>1633</v>
      </c>
      <c r="T186" s="72" t="s">
        <v>1647</v>
      </c>
      <c r="U186" s="74">
        <v>42776.48982638889</v>
      </c>
      <c r="V186" s="77" t="s">
        <v>1744</v>
      </c>
      <c r="W186" s="72"/>
      <c r="X186" s="72"/>
      <c r="Y186" s="75" t="s">
        <v>1887</v>
      </c>
      <c r="Z186" s="72"/>
    </row>
    <row r="187" spans="1:26" x14ac:dyDescent="0.25">
      <c r="A187" s="70" t="s">
        <v>1355</v>
      </c>
      <c r="B187" s="70" t="s">
        <v>1354</v>
      </c>
      <c r="C187" s="87"/>
      <c r="D187" s="88"/>
      <c r="E187" s="89"/>
      <c r="F187" s="90"/>
      <c r="G187" s="87"/>
      <c r="H187" s="85"/>
      <c r="I187" s="91"/>
      <c r="J187" s="91"/>
      <c r="K187" s="36"/>
      <c r="L187" s="94"/>
      <c r="M187" s="94"/>
      <c r="N187" s="93"/>
      <c r="O187" s="72" t="s">
        <v>272</v>
      </c>
      <c r="P187" s="74">
        <v>42776.514062499999</v>
      </c>
      <c r="Q187" s="72" t="s">
        <v>1497</v>
      </c>
      <c r="R187" s="72"/>
      <c r="S187" s="72"/>
      <c r="T187" s="72" t="s">
        <v>1647</v>
      </c>
      <c r="U187" s="74">
        <v>42776.514062499999</v>
      </c>
      <c r="V187" s="77" t="s">
        <v>1745</v>
      </c>
      <c r="W187" s="72"/>
      <c r="X187" s="72"/>
      <c r="Y187" s="75" t="s">
        <v>1888</v>
      </c>
      <c r="Z187" s="72"/>
    </row>
    <row r="188" spans="1:26" x14ac:dyDescent="0.25">
      <c r="A188" s="70" t="s">
        <v>1356</v>
      </c>
      <c r="B188" s="70" t="s">
        <v>261</v>
      </c>
      <c r="C188" s="87"/>
      <c r="D188" s="88"/>
      <c r="E188" s="89"/>
      <c r="F188" s="90"/>
      <c r="G188" s="87"/>
      <c r="H188" s="85"/>
      <c r="I188" s="91"/>
      <c r="J188" s="91"/>
      <c r="K188" s="36"/>
      <c r="L188" s="94"/>
      <c r="M188" s="94"/>
      <c r="N188" s="93"/>
      <c r="O188" s="72" t="s">
        <v>272</v>
      </c>
      <c r="P188" s="74">
        <v>42776.514074074075</v>
      </c>
      <c r="Q188" s="72" t="s">
        <v>1498</v>
      </c>
      <c r="R188" s="77" t="s">
        <v>1592</v>
      </c>
      <c r="S188" s="72" t="s">
        <v>405</v>
      </c>
      <c r="T188" s="72" t="s">
        <v>1648</v>
      </c>
      <c r="U188" s="74">
        <v>42776.514074074075</v>
      </c>
      <c r="V188" s="77" t="s">
        <v>1746</v>
      </c>
      <c r="W188" s="72"/>
      <c r="X188" s="72"/>
      <c r="Y188" s="75" t="s">
        <v>1889</v>
      </c>
      <c r="Z188" s="72"/>
    </row>
    <row r="189" spans="1:26" x14ac:dyDescent="0.25">
      <c r="A189" s="70" t="s">
        <v>1357</v>
      </c>
      <c r="B189" s="70" t="s">
        <v>1373</v>
      </c>
      <c r="C189" s="87"/>
      <c r="D189" s="88"/>
      <c r="E189" s="89"/>
      <c r="F189" s="90"/>
      <c r="G189" s="87"/>
      <c r="H189" s="85"/>
      <c r="I189" s="91"/>
      <c r="J189" s="91"/>
      <c r="K189" s="36"/>
      <c r="L189" s="94"/>
      <c r="M189" s="94"/>
      <c r="N189" s="93"/>
      <c r="O189" s="72" t="s">
        <v>272</v>
      </c>
      <c r="P189" s="74">
        <v>42776.514074074075</v>
      </c>
      <c r="Q189" s="72" t="s">
        <v>1499</v>
      </c>
      <c r="R189" s="72"/>
      <c r="S189" s="72"/>
      <c r="T189" s="72"/>
      <c r="U189" s="74">
        <v>42776.514074074075</v>
      </c>
      <c r="V189" s="77" t="s">
        <v>1747</v>
      </c>
      <c r="W189" s="72"/>
      <c r="X189" s="72"/>
      <c r="Y189" s="75" t="s">
        <v>1890</v>
      </c>
      <c r="Z189" s="72"/>
    </row>
    <row r="190" spans="1:26" x14ac:dyDescent="0.25">
      <c r="A190" s="70" t="s">
        <v>1358</v>
      </c>
      <c r="B190" s="70" t="s">
        <v>1358</v>
      </c>
      <c r="C190" s="87"/>
      <c r="D190" s="88"/>
      <c r="E190" s="89"/>
      <c r="F190" s="90"/>
      <c r="G190" s="87"/>
      <c r="H190" s="85"/>
      <c r="I190" s="91"/>
      <c r="J190" s="91"/>
      <c r="K190" s="36"/>
      <c r="L190" s="94"/>
      <c r="M190" s="94"/>
      <c r="N190" s="93"/>
      <c r="O190" s="72" t="s">
        <v>179</v>
      </c>
      <c r="P190" s="74">
        <v>42776.279236111113</v>
      </c>
      <c r="Q190" s="72" t="s">
        <v>1500</v>
      </c>
      <c r="R190" s="77" t="s">
        <v>1593</v>
      </c>
      <c r="S190" s="72" t="s">
        <v>1634</v>
      </c>
      <c r="T190" s="72"/>
      <c r="U190" s="74">
        <v>42776.279236111113</v>
      </c>
      <c r="V190" s="77" t="s">
        <v>1748</v>
      </c>
      <c r="W190" s="72"/>
      <c r="X190" s="72"/>
      <c r="Y190" s="75" t="s">
        <v>1891</v>
      </c>
      <c r="Z190" s="72"/>
    </row>
    <row r="191" spans="1:26" x14ac:dyDescent="0.25">
      <c r="A191" s="70" t="s">
        <v>1359</v>
      </c>
      <c r="B191" s="70" t="s">
        <v>1358</v>
      </c>
      <c r="C191" s="87"/>
      <c r="D191" s="88"/>
      <c r="E191" s="89"/>
      <c r="F191" s="90"/>
      <c r="G191" s="87"/>
      <c r="H191" s="85"/>
      <c r="I191" s="91"/>
      <c r="J191" s="91"/>
      <c r="K191" s="36"/>
      <c r="L191" s="94"/>
      <c r="M191" s="94"/>
      <c r="N191" s="93"/>
      <c r="O191" s="72" t="s">
        <v>272</v>
      </c>
      <c r="P191" s="74">
        <v>42776.514074074075</v>
      </c>
      <c r="Q191" s="72" t="s">
        <v>1501</v>
      </c>
      <c r="R191" s="77" t="s">
        <v>1593</v>
      </c>
      <c r="S191" s="72" t="s">
        <v>1634</v>
      </c>
      <c r="T191" s="72"/>
      <c r="U191" s="74">
        <v>42776.514074074075</v>
      </c>
      <c r="V191" s="77" t="s">
        <v>1749</v>
      </c>
      <c r="W191" s="72"/>
      <c r="X191" s="72"/>
      <c r="Y191" s="75" t="s">
        <v>1892</v>
      </c>
      <c r="Z191" s="72"/>
    </row>
    <row r="192" spans="1:26" x14ac:dyDescent="0.25">
      <c r="A192" s="70" t="s">
        <v>1360</v>
      </c>
      <c r="B192" s="70" t="s">
        <v>1360</v>
      </c>
      <c r="C192" s="87"/>
      <c r="D192" s="88"/>
      <c r="E192" s="89"/>
      <c r="F192" s="90"/>
      <c r="G192" s="87"/>
      <c r="H192" s="85"/>
      <c r="I192" s="91"/>
      <c r="J192" s="91"/>
      <c r="K192" s="36"/>
      <c r="L192" s="94"/>
      <c r="M192" s="94"/>
      <c r="N192" s="93"/>
      <c r="O192" s="72" t="s">
        <v>179</v>
      </c>
      <c r="P192" s="74">
        <v>42776.454629629632</v>
      </c>
      <c r="Q192" s="72" t="s">
        <v>1502</v>
      </c>
      <c r="R192" s="77" t="s">
        <v>1553</v>
      </c>
      <c r="S192" s="72" t="s">
        <v>1609</v>
      </c>
      <c r="T192" s="72"/>
      <c r="U192" s="74">
        <v>42776.454629629632</v>
      </c>
      <c r="V192" s="77" t="s">
        <v>1750</v>
      </c>
      <c r="W192" s="72"/>
      <c r="X192" s="72"/>
      <c r="Y192" s="75" t="s">
        <v>1893</v>
      </c>
      <c r="Z192" s="72"/>
    </row>
    <row r="193" spans="1:26" x14ac:dyDescent="0.25">
      <c r="A193" s="70" t="s">
        <v>1360</v>
      </c>
      <c r="B193" s="70" t="s">
        <v>1360</v>
      </c>
      <c r="C193" s="87"/>
      <c r="D193" s="88"/>
      <c r="E193" s="89"/>
      <c r="F193" s="90"/>
      <c r="G193" s="87"/>
      <c r="H193" s="85"/>
      <c r="I193" s="91"/>
      <c r="J193" s="91"/>
      <c r="K193" s="36"/>
      <c r="L193" s="94"/>
      <c r="M193" s="94"/>
      <c r="N193" s="93"/>
      <c r="O193" s="72" t="s">
        <v>179</v>
      </c>
      <c r="P193" s="74">
        <v>42776.484768518516</v>
      </c>
      <c r="Q193" s="72" t="s">
        <v>1503</v>
      </c>
      <c r="R193" s="77" t="s">
        <v>1594</v>
      </c>
      <c r="S193" s="72" t="s">
        <v>394</v>
      </c>
      <c r="T193" s="72"/>
      <c r="U193" s="74">
        <v>42776.484768518516</v>
      </c>
      <c r="V193" s="77" t="s">
        <v>1751</v>
      </c>
      <c r="W193" s="72"/>
      <c r="X193" s="72"/>
      <c r="Y193" s="75" t="s">
        <v>1894</v>
      </c>
      <c r="Z193" s="72"/>
    </row>
    <row r="194" spans="1:26" x14ac:dyDescent="0.25">
      <c r="A194" s="70" t="s">
        <v>1361</v>
      </c>
      <c r="B194" s="70" t="s">
        <v>1360</v>
      </c>
      <c r="C194" s="87"/>
      <c r="D194" s="88"/>
      <c r="E194" s="89"/>
      <c r="F194" s="90"/>
      <c r="G194" s="87"/>
      <c r="H194" s="85"/>
      <c r="I194" s="91"/>
      <c r="J194" s="91"/>
      <c r="K194" s="36"/>
      <c r="L194" s="94"/>
      <c r="M194" s="94"/>
      <c r="N194" s="93"/>
      <c r="O194" s="72" t="s">
        <v>272</v>
      </c>
      <c r="P194" s="74">
        <v>42776.514074074075</v>
      </c>
      <c r="Q194" s="72" t="s">
        <v>1480</v>
      </c>
      <c r="R194" s="72"/>
      <c r="S194" s="72"/>
      <c r="T194" s="72"/>
      <c r="U194" s="74">
        <v>42776.514074074075</v>
      </c>
      <c r="V194" s="77" t="s">
        <v>1752</v>
      </c>
      <c r="W194" s="72"/>
      <c r="X194" s="72"/>
      <c r="Y194" s="75" t="s">
        <v>1895</v>
      </c>
      <c r="Z194" s="72"/>
    </row>
    <row r="195" spans="1:26" x14ac:dyDescent="0.25">
      <c r="A195" s="70" t="s">
        <v>1362</v>
      </c>
      <c r="B195" s="70" t="s">
        <v>1411</v>
      </c>
      <c r="C195" s="87"/>
      <c r="D195" s="88"/>
      <c r="E195" s="89"/>
      <c r="F195" s="90"/>
      <c r="G195" s="87"/>
      <c r="H195" s="85"/>
      <c r="I195" s="91"/>
      <c r="J195" s="91"/>
      <c r="K195" s="36"/>
      <c r="L195" s="94"/>
      <c r="M195" s="94"/>
      <c r="N195" s="93"/>
      <c r="O195" s="72" t="s">
        <v>273</v>
      </c>
      <c r="P195" s="74">
        <v>42776.514085648145</v>
      </c>
      <c r="Q195" s="72" t="s">
        <v>1504</v>
      </c>
      <c r="R195" s="72"/>
      <c r="S195" s="72"/>
      <c r="T195" s="72"/>
      <c r="U195" s="74">
        <v>42776.514085648145</v>
      </c>
      <c r="V195" s="77" t="s">
        <v>1753</v>
      </c>
      <c r="W195" s="72"/>
      <c r="X195" s="72"/>
      <c r="Y195" s="75" t="s">
        <v>1896</v>
      </c>
      <c r="Z195" s="75" t="s">
        <v>1940</v>
      </c>
    </row>
    <row r="196" spans="1:26" x14ac:dyDescent="0.25">
      <c r="A196" s="70" t="s">
        <v>1363</v>
      </c>
      <c r="B196" s="70" t="s">
        <v>1412</v>
      </c>
      <c r="C196" s="87"/>
      <c r="D196" s="88"/>
      <c r="E196" s="89"/>
      <c r="F196" s="90"/>
      <c r="G196" s="87"/>
      <c r="H196" s="85"/>
      <c r="I196" s="91"/>
      <c r="J196" s="91"/>
      <c r="K196" s="36"/>
      <c r="L196" s="94"/>
      <c r="M196" s="94"/>
      <c r="N196" s="93"/>
      <c r="O196" s="72" t="s">
        <v>272</v>
      </c>
      <c r="P196" s="74">
        <v>42776.513009259259</v>
      </c>
      <c r="Q196" s="72" t="s">
        <v>1505</v>
      </c>
      <c r="R196" s="77" t="s">
        <v>1595</v>
      </c>
      <c r="S196" s="72" t="s">
        <v>1635</v>
      </c>
      <c r="T196" s="72"/>
      <c r="U196" s="74">
        <v>42776.513009259259</v>
      </c>
      <c r="V196" s="77" t="s">
        <v>1754</v>
      </c>
      <c r="W196" s="72"/>
      <c r="X196" s="72"/>
      <c r="Y196" s="75" t="s">
        <v>1897</v>
      </c>
      <c r="Z196" s="72"/>
    </row>
    <row r="197" spans="1:26" x14ac:dyDescent="0.25">
      <c r="A197" s="70" t="s">
        <v>1364</v>
      </c>
      <c r="B197" s="70" t="s">
        <v>1412</v>
      </c>
      <c r="C197" s="87"/>
      <c r="D197" s="88"/>
      <c r="E197" s="89"/>
      <c r="F197" s="90"/>
      <c r="G197" s="87"/>
      <c r="H197" s="85"/>
      <c r="I197" s="91"/>
      <c r="J197" s="91"/>
      <c r="K197" s="36"/>
      <c r="L197" s="94"/>
      <c r="M197" s="94"/>
      <c r="N197" s="93"/>
      <c r="O197" s="72" t="s">
        <v>272</v>
      </c>
      <c r="P197" s="74">
        <v>42776.514085648145</v>
      </c>
      <c r="Q197" s="72" t="s">
        <v>1506</v>
      </c>
      <c r="R197" s="77" t="s">
        <v>1595</v>
      </c>
      <c r="S197" s="72" t="s">
        <v>1635</v>
      </c>
      <c r="T197" s="72"/>
      <c r="U197" s="74">
        <v>42776.514085648145</v>
      </c>
      <c r="V197" s="77" t="s">
        <v>1755</v>
      </c>
      <c r="W197" s="72"/>
      <c r="X197" s="72"/>
      <c r="Y197" s="75" t="s">
        <v>1898</v>
      </c>
      <c r="Z197" s="72"/>
    </row>
    <row r="198" spans="1:26" x14ac:dyDescent="0.25">
      <c r="A198" s="70" t="s">
        <v>1364</v>
      </c>
      <c r="B198" s="70" t="s">
        <v>1363</v>
      </c>
      <c r="C198" s="87"/>
      <c r="D198" s="88"/>
      <c r="E198" s="89"/>
      <c r="F198" s="90"/>
      <c r="G198" s="87"/>
      <c r="H198" s="85"/>
      <c r="I198" s="91"/>
      <c r="J198" s="91"/>
      <c r="K198" s="36"/>
      <c r="L198" s="94"/>
      <c r="M198" s="94"/>
      <c r="N198" s="93"/>
      <c r="O198" s="72" t="s">
        <v>272</v>
      </c>
      <c r="P198" s="74">
        <v>42776.514085648145</v>
      </c>
      <c r="Q198" s="72" t="s">
        <v>1506</v>
      </c>
      <c r="R198" s="77" t="s">
        <v>1595</v>
      </c>
      <c r="S198" s="72" t="s">
        <v>1635</v>
      </c>
      <c r="T198" s="72"/>
      <c r="U198" s="74">
        <v>42776.514085648145</v>
      </c>
      <c r="V198" s="77" t="s">
        <v>1755</v>
      </c>
      <c r="W198" s="72"/>
      <c r="X198" s="72"/>
      <c r="Y198" s="75" t="s">
        <v>1898</v>
      </c>
      <c r="Z198" s="72"/>
    </row>
    <row r="199" spans="1:26" x14ac:dyDescent="0.25">
      <c r="A199" s="70" t="s">
        <v>1365</v>
      </c>
      <c r="B199" s="70" t="s">
        <v>1365</v>
      </c>
      <c r="C199" s="87"/>
      <c r="D199" s="88"/>
      <c r="E199" s="89"/>
      <c r="F199" s="90"/>
      <c r="G199" s="87"/>
      <c r="H199" s="85"/>
      <c r="I199" s="91"/>
      <c r="J199" s="91"/>
      <c r="K199" s="36"/>
      <c r="L199" s="94"/>
      <c r="M199" s="94"/>
      <c r="N199" s="93"/>
      <c r="O199" s="72" t="s">
        <v>179</v>
      </c>
      <c r="P199" s="74">
        <v>42776.514085648145</v>
      </c>
      <c r="Q199" s="72" t="s">
        <v>1507</v>
      </c>
      <c r="R199" s="77" t="s">
        <v>1596</v>
      </c>
      <c r="S199" s="72" t="s">
        <v>400</v>
      </c>
      <c r="T199" s="72"/>
      <c r="U199" s="74">
        <v>42776.514085648145</v>
      </c>
      <c r="V199" s="77" t="s">
        <v>1756</v>
      </c>
      <c r="W199" s="72"/>
      <c r="X199" s="72"/>
      <c r="Y199" s="75" t="s">
        <v>1899</v>
      </c>
      <c r="Z199" s="72"/>
    </row>
    <row r="200" spans="1:26" x14ac:dyDescent="0.25">
      <c r="A200" s="70" t="s">
        <v>1366</v>
      </c>
      <c r="B200" s="70" t="s">
        <v>261</v>
      </c>
      <c r="C200" s="87"/>
      <c r="D200" s="88"/>
      <c r="E200" s="89"/>
      <c r="F200" s="90"/>
      <c r="G200" s="87"/>
      <c r="H200" s="85"/>
      <c r="I200" s="91"/>
      <c r="J200" s="91"/>
      <c r="K200" s="36"/>
      <c r="L200" s="94"/>
      <c r="M200" s="94"/>
      <c r="N200" s="93"/>
      <c r="O200" s="72" t="s">
        <v>272</v>
      </c>
      <c r="P200" s="74">
        <v>42776.514097222222</v>
      </c>
      <c r="Q200" s="72" t="s">
        <v>1498</v>
      </c>
      <c r="R200" s="77" t="s">
        <v>1592</v>
      </c>
      <c r="S200" s="72" t="s">
        <v>405</v>
      </c>
      <c r="T200" s="72" t="s">
        <v>1648</v>
      </c>
      <c r="U200" s="74">
        <v>42776.514097222222</v>
      </c>
      <c r="V200" s="77" t="s">
        <v>1757</v>
      </c>
      <c r="W200" s="72"/>
      <c r="X200" s="72"/>
      <c r="Y200" s="75" t="s">
        <v>1900</v>
      </c>
      <c r="Z200" s="72"/>
    </row>
    <row r="201" spans="1:26" x14ac:dyDescent="0.25">
      <c r="A201" s="70" t="s">
        <v>1367</v>
      </c>
      <c r="B201" s="70" t="s">
        <v>1367</v>
      </c>
      <c r="C201" s="87"/>
      <c r="D201" s="88"/>
      <c r="E201" s="89"/>
      <c r="F201" s="90"/>
      <c r="G201" s="87"/>
      <c r="H201" s="85"/>
      <c r="I201" s="91"/>
      <c r="J201" s="91"/>
      <c r="K201" s="36"/>
      <c r="L201" s="94"/>
      <c r="M201" s="94"/>
      <c r="N201" s="93"/>
      <c r="O201" s="72" t="s">
        <v>179</v>
      </c>
      <c r="P201" s="74">
        <v>42776.058136574073</v>
      </c>
      <c r="Q201" s="72" t="s">
        <v>1508</v>
      </c>
      <c r="R201" s="72"/>
      <c r="S201" s="72"/>
      <c r="T201" s="72"/>
      <c r="U201" s="74">
        <v>42776.058136574073</v>
      </c>
      <c r="V201" s="77" t="s">
        <v>1758</v>
      </c>
      <c r="W201" s="72"/>
      <c r="X201" s="72"/>
      <c r="Y201" s="75" t="s">
        <v>1901</v>
      </c>
      <c r="Z201" s="72"/>
    </row>
    <row r="202" spans="1:26" x14ac:dyDescent="0.25">
      <c r="A202" s="70" t="s">
        <v>1368</v>
      </c>
      <c r="B202" s="70" t="s">
        <v>1367</v>
      </c>
      <c r="C202" s="87"/>
      <c r="D202" s="88"/>
      <c r="E202" s="89"/>
      <c r="F202" s="90"/>
      <c r="G202" s="87"/>
      <c r="H202" s="85"/>
      <c r="I202" s="91"/>
      <c r="J202" s="91"/>
      <c r="K202" s="36"/>
      <c r="L202" s="94"/>
      <c r="M202" s="94"/>
      <c r="N202" s="93"/>
      <c r="O202" s="72" t="s">
        <v>272</v>
      </c>
      <c r="P202" s="74">
        <v>42776.514097222222</v>
      </c>
      <c r="Q202" s="72" t="s">
        <v>1509</v>
      </c>
      <c r="R202" s="72"/>
      <c r="S202" s="72"/>
      <c r="T202" s="72"/>
      <c r="U202" s="74">
        <v>42776.514097222222</v>
      </c>
      <c r="V202" s="77" t="s">
        <v>1759</v>
      </c>
      <c r="W202" s="72"/>
      <c r="X202" s="72"/>
      <c r="Y202" s="75" t="s">
        <v>1902</v>
      </c>
      <c r="Z202" s="72"/>
    </row>
    <row r="203" spans="1:26" x14ac:dyDescent="0.25">
      <c r="A203" s="70" t="s">
        <v>1369</v>
      </c>
      <c r="B203" s="70" t="s">
        <v>1369</v>
      </c>
      <c r="C203" s="87"/>
      <c r="D203" s="88"/>
      <c r="E203" s="89"/>
      <c r="F203" s="90"/>
      <c r="G203" s="87"/>
      <c r="H203" s="85"/>
      <c r="I203" s="91"/>
      <c r="J203" s="91"/>
      <c r="K203" s="36"/>
      <c r="L203" s="94"/>
      <c r="M203" s="94"/>
      <c r="N203" s="93"/>
      <c r="O203" s="72" t="s">
        <v>179</v>
      </c>
      <c r="P203" s="74">
        <v>42775.990868055553</v>
      </c>
      <c r="Q203" s="72" t="s">
        <v>1510</v>
      </c>
      <c r="R203" s="72"/>
      <c r="S203" s="72"/>
      <c r="T203" s="72"/>
      <c r="U203" s="74">
        <v>42775.990868055553</v>
      </c>
      <c r="V203" s="77" t="s">
        <v>1760</v>
      </c>
      <c r="W203" s="72"/>
      <c r="X203" s="72"/>
      <c r="Y203" s="75" t="s">
        <v>1903</v>
      </c>
      <c r="Z203" s="72"/>
    </row>
    <row r="204" spans="1:26" x14ac:dyDescent="0.25">
      <c r="A204" s="70" t="s">
        <v>1370</v>
      </c>
      <c r="B204" s="70" t="s">
        <v>1369</v>
      </c>
      <c r="C204" s="87"/>
      <c r="D204" s="88"/>
      <c r="E204" s="89"/>
      <c r="F204" s="90"/>
      <c r="G204" s="87"/>
      <c r="H204" s="85"/>
      <c r="I204" s="91"/>
      <c r="J204" s="91"/>
      <c r="K204" s="36"/>
      <c r="L204" s="94"/>
      <c r="M204" s="94"/>
      <c r="N204" s="93"/>
      <c r="O204" s="72" t="s">
        <v>272</v>
      </c>
      <c r="P204" s="74">
        <v>42776.514097222222</v>
      </c>
      <c r="Q204" s="72" t="s">
        <v>1511</v>
      </c>
      <c r="R204" s="72"/>
      <c r="S204" s="72"/>
      <c r="T204" s="72"/>
      <c r="U204" s="74">
        <v>42776.514097222222</v>
      </c>
      <c r="V204" s="77" t="s">
        <v>1761</v>
      </c>
      <c r="W204" s="72"/>
      <c r="X204" s="72"/>
      <c r="Y204" s="75" t="s">
        <v>1904</v>
      </c>
      <c r="Z204" s="72"/>
    </row>
    <row r="205" spans="1:26" x14ac:dyDescent="0.25">
      <c r="A205" s="70" t="s">
        <v>1371</v>
      </c>
      <c r="B205" s="70" t="s">
        <v>1371</v>
      </c>
      <c r="C205" s="87"/>
      <c r="D205" s="88"/>
      <c r="E205" s="89"/>
      <c r="F205" s="90"/>
      <c r="G205" s="87"/>
      <c r="H205" s="85"/>
      <c r="I205" s="91"/>
      <c r="J205" s="91"/>
      <c r="K205" s="36"/>
      <c r="L205" s="94"/>
      <c r="M205" s="94"/>
      <c r="N205" s="93"/>
      <c r="O205" s="72" t="s">
        <v>179</v>
      </c>
      <c r="P205" s="74">
        <v>42776.434201388889</v>
      </c>
      <c r="Q205" s="72" t="s">
        <v>1512</v>
      </c>
      <c r="R205" s="77" t="s">
        <v>1597</v>
      </c>
      <c r="S205" s="72" t="s">
        <v>410</v>
      </c>
      <c r="T205" s="72"/>
      <c r="U205" s="74">
        <v>42776.434201388889</v>
      </c>
      <c r="V205" s="77" t="s">
        <v>1762</v>
      </c>
      <c r="W205" s="72"/>
      <c r="X205" s="72"/>
      <c r="Y205" s="75" t="s">
        <v>1905</v>
      </c>
      <c r="Z205" s="72"/>
    </row>
    <row r="206" spans="1:26" x14ac:dyDescent="0.25">
      <c r="A206" s="70" t="s">
        <v>1372</v>
      </c>
      <c r="B206" s="70" t="s">
        <v>1371</v>
      </c>
      <c r="C206" s="87"/>
      <c r="D206" s="88"/>
      <c r="E206" s="89"/>
      <c r="F206" s="90"/>
      <c r="G206" s="87"/>
      <c r="H206" s="85"/>
      <c r="I206" s="91"/>
      <c r="J206" s="91"/>
      <c r="K206" s="36"/>
      <c r="L206" s="94"/>
      <c r="M206" s="94"/>
      <c r="N206" s="93"/>
      <c r="O206" s="72" t="s">
        <v>272</v>
      </c>
      <c r="P206" s="74">
        <v>42776.514108796298</v>
      </c>
      <c r="Q206" s="72" t="s">
        <v>1513</v>
      </c>
      <c r="R206" s="72"/>
      <c r="S206" s="72"/>
      <c r="T206" s="72"/>
      <c r="U206" s="74">
        <v>42776.514108796298</v>
      </c>
      <c r="V206" s="77" t="s">
        <v>1763</v>
      </c>
      <c r="W206" s="72"/>
      <c r="X206" s="72"/>
      <c r="Y206" s="75" t="s">
        <v>1906</v>
      </c>
      <c r="Z206" s="72"/>
    </row>
    <row r="207" spans="1:26" x14ac:dyDescent="0.25">
      <c r="A207" s="70" t="s">
        <v>1373</v>
      </c>
      <c r="B207" s="70" t="s">
        <v>1373</v>
      </c>
      <c r="C207" s="87"/>
      <c r="D207" s="88"/>
      <c r="E207" s="89"/>
      <c r="F207" s="90"/>
      <c r="G207" s="87"/>
      <c r="H207" s="85"/>
      <c r="I207" s="91"/>
      <c r="J207" s="91"/>
      <c r="K207" s="36"/>
      <c r="L207" s="94"/>
      <c r="M207" s="94"/>
      <c r="N207" s="93"/>
      <c r="O207" s="72" t="s">
        <v>179</v>
      </c>
      <c r="P207" s="74">
        <v>42776.0622337963</v>
      </c>
      <c r="Q207" s="72" t="s">
        <v>1514</v>
      </c>
      <c r="R207" s="72"/>
      <c r="S207" s="72"/>
      <c r="T207" s="72"/>
      <c r="U207" s="74">
        <v>42776.0622337963</v>
      </c>
      <c r="V207" s="77" t="s">
        <v>1764</v>
      </c>
      <c r="W207" s="72"/>
      <c r="X207" s="72"/>
      <c r="Y207" s="75" t="s">
        <v>1907</v>
      </c>
      <c r="Z207" s="72"/>
    </row>
    <row r="208" spans="1:26" x14ac:dyDescent="0.25">
      <c r="A208" s="70" t="s">
        <v>1374</v>
      </c>
      <c r="B208" s="70" t="s">
        <v>1373</v>
      </c>
      <c r="C208" s="87"/>
      <c r="D208" s="88"/>
      <c r="E208" s="89"/>
      <c r="F208" s="90"/>
      <c r="G208" s="87"/>
      <c r="H208" s="85"/>
      <c r="I208" s="91"/>
      <c r="J208" s="91"/>
      <c r="K208" s="36"/>
      <c r="L208" s="94"/>
      <c r="M208" s="94"/>
      <c r="N208" s="93"/>
      <c r="O208" s="72" t="s">
        <v>272</v>
      </c>
      <c r="P208" s="74">
        <v>42776.514108796298</v>
      </c>
      <c r="Q208" s="72" t="s">
        <v>1499</v>
      </c>
      <c r="R208" s="72"/>
      <c r="S208" s="72"/>
      <c r="T208" s="72"/>
      <c r="U208" s="74">
        <v>42776.514108796298</v>
      </c>
      <c r="V208" s="77" t="s">
        <v>1765</v>
      </c>
      <c r="W208" s="72"/>
      <c r="X208" s="72"/>
      <c r="Y208" s="75" t="s">
        <v>1908</v>
      </c>
      <c r="Z208" s="72"/>
    </row>
    <row r="209" spans="1:26" x14ac:dyDescent="0.25">
      <c r="A209" s="70" t="s">
        <v>1375</v>
      </c>
      <c r="B209" s="70" t="s">
        <v>1375</v>
      </c>
      <c r="C209" s="87"/>
      <c r="D209" s="88"/>
      <c r="E209" s="89"/>
      <c r="F209" s="90"/>
      <c r="G209" s="87"/>
      <c r="H209" s="85"/>
      <c r="I209" s="91"/>
      <c r="J209" s="91"/>
      <c r="K209" s="36"/>
      <c r="L209" s="94"/>
      <c r="M209" s="94"/>
      <c r="N209" s="93"/>
      <c r="O209" s="72" t="s">
        <v>179</v>
      </c>
      <c r="P209" s="74">
        <v>42776.508391203701</v>
      </c>
      <c r="Q209" s="72" t="s">
        <v>1515</v>
      </c>
      <c r="R209" s="77" t="s">
        <v>1598</v>
      </c>
      <c r="S209" s="72" t="s">
        <v>1636</v>
      </c>
      <c r="T209" s="72"/>
      <c r="U209" s="74">
        <v>42776.508391203701</v>
      </c>
      <c r="V209" s="77" t="s">
        <v>1766</v>
      </c>
      <c r="W209" s="72"/>
      <c r="X209" s="72"/>
      <c r="Y209" s="75" t="s">
        <v>1909</v>
      </c>
      <c r="Z209" s="72"/>
    </row>
    <row r="210" spans="1:26" x14ac:dyDescent="0.25">
      <c r="A210" s="70" t="s">
        <v>1376</v>
      </c>
      <c r="B210" s="70" t="s">
        <v>1375</v>
      </c>
      <c r="C210" s="87"/>
      <c r="D210" s="88"/>
      <c r="E210" s="89"/>
      <c r="F210" s="90"/>
      <c r="G210" s="87"/>
      <c r="H210" s="85"/>
      <c r="I210" s="91"/>
      <c r="J210" s="91"/>
      <c r="K210" s="36"/>
      <c r="L210" s="94"/>
      <c r="M210" s="94"/>
      <c r="N210" s="93"/>
      <c r="O210" s="72" t="s">
        <v>272</v>
      </c>
      <c r="P210" s="74">
        <v>42776.514108796298</v>
      </c>
      <c r="Q210" s="72" t="s">
        <v>1485</v>
      </c>
      <c r="R210" s="72"/>
      <c r="S210" s="72"/>
      <c r="T210" s="72"/>
      <c r="U210" s="74">
        <v>42776.514108796298</v>
      </c>
      <c r="V210" s="77" t="s">
        <v>1767</v>
      </c>
      <c r="W210" s="72"/>
      <c r="X210" s="72"/>
      <c r="Y210" s="75" t="s">
        <v>1910</v>
      </c>
      <c r="Z210" s="72"/>
    </row>
    <row r="211" spans="1:26" x14ac:dyDescent="0.25">
      <c r="A211" s="70" t="s">
        <v>1377</v>
      </c>
      <c r="B211" s="70" t="s">
        <v>1388</v>
      </c>
      <c r="C211" s="87"/>
      <c r="D211" s="88"/>
      <c r="E211" s="89"/>
      <c r="F211" s="90"/>
      <c r="G211" s="87"/>
      <c r="H211" s="85"/>
      <c r="I211" s="91"/>
      <c r="J211" s="91"/>
      <c r="K211" s="36"/>
      <c r="L211" s="94"/>
      <c r="M211" s="94"/>
      <c r="N211" s="93"/>
      <c r="O211" s="72" t="s">
        <v>272</v>
      </c>
      <c r="P211" s="74">
        <v>42776.514108796298</v>
      </c>
      <c r="Q211" s="72" t="s">
        <v>1516</v>
      </c>
      <c r="R211" s="77" t="s">
        <v>1599</v>
      </c>
      <c r="S211" s="72" t="s">
        <v>1609</v>
      </c>
      <c r="T211" s="72"/>
      <c r="U211" s="74">
        <v>42776.514108796298</v>
      </c>
      <c r="V211" s="77" t="s">
        <v>1768</v>
      </c>
      <c r="W211" s="72"/>
      <c r="X211" s="72"/>
      <c r="Y211" s="75" t="s">
        <v>1911</v>
      </c>
      <c r="Z211" s="72"/>
    </row>
    <row r="212" spans="1:26" x14ac:dyDescent="0.25">
      <c r="A212" s="70" t="s">
        <v>1378</v>
      </c>
      <c r="B212" s="70" t="s">
        <v>1378</v>
      </c>
      <c r="C212" s="87"/>
      <c r="D212" s="88"/>
      <c r="E212" s="89"/>
      <c r="F212" s="90"/>
      <c r="G212" s="87"/>
      <c r="H212" s="85"/>
      <c r="I212" s="91"/>
      <c r="J212" s="91"/>
      <c r="K212" s="36"/>
      <c r="L212" s="94"/>
      <c r="M212" s="94"/>
      <c r="N212" s="93"/>
      <c r="O212" s="72" t="s">
        <v>179</v>
      </c>
      <c r="P212" s="74">
        <v>42776.299201388887</v>
      </c>
      <c r="Q212" s="72" t="s">
        <v>1517</v>
      </c>
      <c r="R212" s="77" t="s">
        <v>1600</v>
      </c>
      <c r="S212" s="72" t="s">
        <v>394</v>
      </c>
      <c r="T212" s="72"/>
      <c r="U212" s="74">
        <v>42776.299201388887</v>
      </c>
      <c r="V212" s="77" t="s">
        <v>1769</v>
      </c>
      <c r="W212" s="72"/>
      <c r="X212" s="72"/>
      <c r="Y212" s="75" t="s">
        <v>1912</v>
      </c>
      <c r="Z212" s="72"/>
    </row>
    <row r="213" spans="1:26" x14ac:dyDescent="0.25">
      <c r="A213" s="70" t="s">
        <v>1379</v>
      </c>
      <c r="B213" s="70" t="s">
        <v>1378</v>
      </c>
      <c r="C213" s="87"/>
      <c r="D213" s="88"/>
      <c r="E213" s="89"/>
      <c r="F213" s="90"/>
      <c r="G213" s="87"/>
      <c r="H213" s="85"/>
      <c r="I213" s="91"/>
      <c r="J213" s="91"/>
      <c r="K213" s="36"/>
      <c r="L213" s="94"/>
      <c r="M213" s="94"/>
      <c r="N213" s="93"/>
      <c r="O213" s="72" t="s">
        <v>272</v>
      </c>
      <c r="P213" s="74">
        <v>42776.514108796298</v>
      </c>
      <c r="Q213" s="72" t="s">
        <v>1518</v>
      </c>
      <c r="R213" s="72"/>
      <c r="S213" s="72"/>
      <c r="T213" s="72"/>
      <c r="U213" s="74">
        <v>42776.514108796298</v>
      </c>
      <c r="V213" s="77" t="s">
        <v>1770</v>
      </c>
      <c r="W213" s="72"/>
      <c r="X213" s="72"/>
      <c r="Y213" s="75" t="s">
        <v>1913</v>
      </c>
      <c r="Z213" s="72"/>
    </row>
    <row r="214" spans="1:26" x14ac:dyDescent="0.25">
      <c r="A214" s="70" t="s">
        <v>1380</v>
      </c>
      <c r="B214" s="70" t="s">
        <v>1380</v>
      </c>
      <c r="C214" s="87"/>
      <c r="D214" s="88"/>
      <c r="E214" s="89"/>
      <c r="F214" s="90"/>
      <c r="G214" s="87"/>
      <c r="H214" s="85"/>
      <c r="I214" s="91"/>
      <c r="J214" s="91"/>
      <c r="K214" s="36"/>
      <c r="L214" s="94"/>
      <c r="M214" s="94"/>
      <c r="N214" s="93"/>
      <c r="O214" s="72" t="s">
        <v>179</v>
      </c>
      <c r="P214" s="74">
        <v>42776.021828703706</v>
      </c>
      <c r="Q214" s="72" t="s">
        <v>1519</v>
      </c>
      <c r="R214" s="72"/>
      <c r="S214" s="72"/>
      <c r="T214" s="72"/>
      <c r="U214" s="74">
        <v>42776.021828703706</v>
      </c>
      <c r="V214" s="77" t="s">
        <v>1771</v>
      </c>
      <c r="W214" s="72"/>
      <c r="X214" s="72"/>
      <c r="Y214" s="75" t="s">
        <v>1914</v>
      </c>
      <c r="Z214" s="72"/>
    </row>
    <row r="215" spans="1:26" x14ac:dyDescent="0.25">
      <c r="A215" s="70" t="s">
        <v>1381</v>
      </c>
      <c r="B215" s="70" t="s">
        <v>1380</v>
      </c>
      <c r="C215" s="87"/>
      <c r="D215" s="88"/>
      <c r="E215" s="89"/>
      <c r="F215" s="90"/>
      <c r="G215" s="87"/>
      <c r="H215" s="85"/>
      <c r="I215" s="91"/>
      <c r="J215" s="91"/>
      <c r="K215" s="36"/>
      <c r="L215" s="94"/>
      <c r="M215" s="94"/>
      <c r="N215" s="93"/>
      <c r="O215" s="72" t="s">
        <v>272</v>
      </c>
      <c r="P215" s="74">
        <v>42776.514108796298</v>
      </c>
      <c r="Q215" s="72" t="s">
        <v>1488</v>
      </c>
      <c r="R215" s="72"/>
      <c r="S215" s="72"/>
      <c r="T215" s="72"/>
      <c r="U215" s="74">
        <v>42776.514108796298</v>
      </c>
      <c r="V215" s="77" t="s">
        <v>1772</v>
      </c>
      <c r="W215" s="72"/>
      <c r="X215" s="72"/>
      <c r="Y215" s="75" t="s">
        <v>1915</v>
      </c>
      <c r="Z215" s="72"/>
    </row>
    <row r="216" spans="1:26" x14ac:dyDescent="0.25">
      <c r="A216" s="70" t="s">
        <v>1382</v>
      </c>
      <c r="B216" s="70" t="s">
        <v>1382</v>
      </c>
      <c r="C216" s="87"/>
      <c r="D216" s="88"/>
      <c r="E216" s="89"/>
      <c r="F216" s="90"/>
      <c r="G216" s="87"/>
      <c r="H216" s="85"/>
      <c r="I216" s="91"/>
      <c r="J216" s="91"/>
      <c r="K216" s="36"/>
      <c r="L216" s="94"/>
      <c r="M216" s="94"/>
      <c r="N216" s="93"/>
      <c r="O216" s="72" t="s">
        <v>179</v>
      </c>
      <c r="P216" s="74">
        <v>42776.07472222222</v>
      </c>
      <c r="Q216" s="72" t="s">
        <v>1520</v>
      </c>
      <c r="R216" s="72"/>
      <c r="S216" s="72"/>
      <c r="T216" s="72"/>
      <c r="U216" s="74">
        <v>42776.07472222222</v>
      </c>
      <c r="V216" s="77" t="s">
        <v>1773</v>
      </c>
      <c r="W216" s="72"/>
      <c r="X216" s="72"/>
      <c r="Y216" s="75" t="s">
        <v>1916</v>
      </c>
      <c r="Z216" s="72"/>
    </row>
    <row r="217" spans="1:26" x14ac:dyDescent="0.25">
      <c r="A217" s="70" t="s">
        <v>1382</v>
      </c>
      <c r="B217" s="70" t="s">
        <v>1382</v>
      </c>
      <c r="C217" s="87"/>
      <c r="D217" s="88"/>
      <c r="E217" s="89"/>
      <c r="F217" s="90"/>
      <c r="G217" s="87"/>
      <c r="H217" s="85"/>
      <c r="I217" s="91"/>
      <c r="J217" s="91"/>
      <c r="K217" s="36"/>
      <c r="L217" s="94"/>
      <c r="M217" s="94"/>
      <c r="N217" s="93"/>
      <c r="O217" s="72" t="s">
        <v>179</v>
      </c>
      <c r="P217" s="74">
        <v>42776.505868055552</v>
      </c>
      <c r="Q217" s="72" t="s">
        <v>1521</v>
      </c>
      <c r="R217" s="72"/>
      <c r="S217" s="72"/>
      <c r="T217" s="72"/>
      <c r="U217" s="74">
        <v>42776.505868055552</v>
      </c>
      <c r="V217" s="77" t="s">
        <v>1774</v>
      </c>
      <c r="W217" s="72"/>
      <c r="X217" s="72"/>
      <c r="Y217" s="75" t="s">
        <v>1917</v>
      </c>
      <c r="Z217" s="72"/>
    </row>
    <row r="218" spans="1:26" x14ac:dyDescent="0.25">
      <c r="A218" s="70" t="s">
        <v>1383</v>
      </c>
      <c r="B218" s="70" t="s">
        <v>1382</v>
      </c>
      <c r="C218" s="87"/>
      <c r="D218" s="88"/>
      <c r="E218" s="89"/>
      <c r="F218" s="90"/>
      <c r="G218" s="87"/>
      <c r="H218" s="85"/>
      <c r="I218" s="91"/>
      <c r="J218" s="91"/>
      <c r="K218" s="36"/>
      <c r="L218" s="94"/>
      <c r="M218" s="94"/>
      <c r="N218" s="93"/>
      <c r="O218" s="72" t="s">
        <v>272</v>
      </c>
      <c r="P218" s="74">
        <v>42776.514120370368</v>
      </c>
      <c r="Q218" s="72" t="s">
        <v>1522</v>
      </c>
      <c r="R218" s="72"/>
      <c r="S218" s="72"/>
      <c r="T218" s="72"/>
      <c r="U218" s="74">
        <v>42776.514120370368</v>
      </c>
      <c r="V218" s="77" t="s">
        <v>1775</v>
      </c>
      <c r="W218" s="72"/>
      <c r="X218" s="72"/>
      <c r="Y218" s="75" t="s">
        <v>1918</v>
      </c>
      <c r="Z218" s="72"/>
    </row>
    <row r="219" spans="1:26" x14ac:dyDescent="0.25">
      <c r="A219" s="70" t="s">
        <v>1384</v>
      </c>
      <c r="B219" s="70" t="s">
        <v>1384</v>
      </c>
      <c r="C219" s="87"/>
      <c r="D219" s="88"/>
      <c r="E219" s="89"/>
      <c r="F219" s="90"/>
      <c r="G219" s="87"/>
      <c r="H219" s="85"/>
      <c r="I219" s="91"/>
      <c r="J219" s="91"/>
      <c r="K219" s="36"/>
      <c r="L219" s="94"/>
      <c r="M219" s="94"/>
      <c r="N219" s="93"/>
      <c r="O219" s="72" t="s">
        <v>179</v>
      </c>
      <c r="P219" s="74">
        <v>42776.404976851853</v>
      </c>
      <c r="Q219" s="72" t="s">
        <v>1523</v>
      </c>
      <c r="R219" s="77" t="s">
        <v>1601</v>
      </c>
      <c r="S219" s="72" t="s">
        <v>1637</v>
      </c>
      <c r="T219" s="72"/>
      <c r="U219" s="74">
        <v>42776.404976851853</v>
      </c>
      <c r="V219" s="77" t="s">
        <v>1776</v>
      </c>
      <c r="W219" s="72"/>
      <c r="X219" s="72"/>
      <c r="Y219" s="75" t="s">
        <v>1919</v>
      </c>
      <c r="Z219" s="72"/>
    </row>
    <row r="220" spans="1:26" x14ac:dyDescent="0.25">
      <c r="A220" s="70" t="s">
        <v>1385</v>
      </c>
      <c r="B220" s="70" t="s">
        <v>1384</v>
      </c>
      <c r="C220" s="87"/>
      <c r="D220" s="88"/>
      <c r="E220" s="89"/>
      <c r="F220" s="90"/>
      <c r="G220" s="87"/>
      <c r="H220" s="85"/>
      <c r="I220" s="91"/>
      <c r="J220" s="91"/>
      <c r="K220" s="36"/>
      <c r="L220" s="94"/>
      <c r="M220" s="94"/>
      <c r="N220" s="93"/>
      <c r="O220" s="72" t="s">
        <v>272</v>
      </c>
      <c r="P220" s="74">
        <v>42776.514120370368</v>
      </c>
      <c r="Q220" s="72" t="s">
        <v>1524</v>
      </c>
      <c r="R220" s="77" t="s">
        <v>1601</v>
      </c>
      <c r="S220" s="72" t="s">
        <v>1637</v>
      </c>
      <c r="T220" s="72"/>
      <c r="U220" s="74">
        <v>42776.514120370368</v>
      </c>
      <c r="V220" s="77" t="s">
        <v>1777</v>
      </c>
      <c r="W220" s="72"/>
      <c r="X220" s="72"/>
      <c r="Y220" s="75" t="s">
        <v>1920</v>
      </c>
      <c r="Z220" s="72"/>
    </row>
    <row r="221" spans="1:26" x14ac:dyDescent="0.25">
      <c r="A221" s="70" t="s">
        <v>1386</v>
      </c>
      <c r="B221" s="70" t="s">
        <v>1386</v>
      </c>
      <c r="C221" s="87"/>
      <c r="D221" s="88"/>
      <c r="E221" s="89"/>
      <c r="F221" s="90"/>
      <c r="G221" s="87"/>
      <c r="H221" s="85"/>
      <c r="I221" s="91"/>
      <c r="J221" s="91"/>
      <c r="K221" s="36"/>
      <c r="L221" s="94"/>
      <c r="M221" s="94"/>
      <c r="N221" s="93"/>
      <c r="O221" s="72" t="s">
        <v>179</v>
      </c>
      <c r="P221" s="74">
        <v>42776.389837962961</v>
      </c>
      <c r="Q221" s="72" t="s">
        <v>1525</v>
      </c>
      <c r="R221" s="72"/>
      <c r="S221" s="72"/>
      <c r="T221" s="72"/>
      <c r="U221" s="74">
        <v>42776.389837962961</v>
      </c>
      <c r="V221" s="77" t="s">
        <v>1778</v>
      </c>
      <c r="W221" s="72"/>
      <c r="X221" s="72"/>
      <c r="Y221" s="75" t="s">
        <v>1921</v>
      </c>
      <c r="Z221" s="72"/>
    </row>
    <row r="222" spans="1:26" x14ac:dyDescent="0.25">
      <c r="A222" s="70" t="s">
        <v>1387</v>
      </c>
      <c r="B222" s="70" t="s">
        <v>1386</v>
      </c>
      <c r="C222" s="87"/>
      <c r="D222" s="88"/>
      <c r="E222" s="89"/>
      <c r="F222" s="90"/>
      <c r="G222" s="87"/>
      <c r="H222" s="85"/>
      <c r="I222" s="91"/>
      <c r="J222" s="91"/>
      <c r="K222" s="36"/>
      <c r="L222" s="94"/>
      <c r="M222" s="94"/>
      <c r="N222" s="93"/>
      <c r="O222" s="72" t="s">
        <v>272</v>
      </c>
      <c r="P222" s="74">
        <v>42776.514120370368</v>
      </c>
      <c r="Q222" s="72" t="s">
        <v>1526</v>
      </c>
      <c r="R222" s="72"/>
      <c r="S222" s="72"/>
      <c r="T222" s="72"/>
      <c r="U222" s="74">
        <v>42776.514120370368</v>
      </c>
      <c r="V222" s="77" t="s">
        <v>1779</v>
      </c>
      <c r="W222" s="72"/>
      <c r="X222" s="72"/>
      <c r="Y222" s="75" t="s">
        <v>1922</v>
      </c>
      <c r="Z222" s="72"/>
    </row>
    <row r="223" spans="1:26" x14ac:dyDescent="0.25">
      <c r="A223" s="70" t="s">
        <v>1388</v>
      </c>
      <c r="B223" s="70" t="s">
        <v>1388</v>
      </c>
      <c r="C223" s="87"/>
      <c r="D223" s="88"/>
      <c r="E223" s="89"/>
      <c r="F223" s="90"/>
      <c r="G223" s="87"/>
      <c r="H223" s="85"/>
      <c r="I223" s="91"/>
      <c r="J223" s="91"/>
      <c r="K223" s="36"/>
      <c r="L223" s="94"/>
      <c r="M223" s="94"/>
      <c r="N223" s="93"/>
      <c r="O223" s="72" t="s">
        <v>179</v>
      </c>
      <c r="P223" s="74">
        <v>42776.444525462961</v>
      </c>
      <c r="Q223" s="72" t="s">
        <v>1527</v>
      </c>
      <c r="R223" s="77" t="s">
        <v>1599</v>
      </c>
      <c r="S223" s="72" t="s">
        <v>1609</v>
      </c>
      <c r="T223" s="72"/>
      <c r="U223" s="74">
        <v>42776.444525462961</v>
      </c>
      <c r="V223" s="77" t="s">
        <v>1780</v>
      </c>
      <c r="W223" s="72"/>
      <c r="X223" s="72"/>
      <c r="Y223" s="75" t="s">
        <v>1923</v>
      </c>
      <c r="Z223" s="72"/>
    </row>
    <row r="224" spans="1:26" x14ac:dyDescent="0.25">
      <c r="A224" s="70" t="s">
        <v>1389</v>
      </c>
      <c r="B224" s="70" t="s">
        <v>1388</v>
      </c>
      <c r="C224" s="87"/>
      <c r="D224" s="88"/>
      <c r="E224" s="89"/>
      <c r="F224" s="90"/>
      <c r="G224" s="87"/>
      <c r="H224" s="85"/>
      <c r="I224" s="91"/>
      <c r="J224" s="91"/>
      <c r="K224" s="36"/>
      <c r="L224" s="94"/>
      <c r="M224" s="94"/>
      <c r="N224" s="93"/>
      <c r="O224" s="72" t="s">
        <v>272</v>
      </c>
      <c r="P224" s="74">
        <v>42776.514120370368</v>
      </c>
      <c r="Q224" s="72" t="s">
        <v>1516</v>
      </c>
      <c r="R224" s="77" t="s">
        <v>1599</v>
      </c>
      <c r="S224" s="72" t="s">
        <v>1609</v>
      </c>
      <c r="T224" s="72"/>
      <c r="U224" s="74">
        <v>42776.514120370368</v>
      </c>
      <c r="V224" s="77" t="s">
        <v>1781</v>
      </c>
      <c r="W224" s="72"/>
      <c r="X224" s="72"/>
      <c r="Y224" s="75" t="s">
        <v>1924</v>
      </c>
      <c r="Z224" s="72"/>
    </row>
    <row r="225" spans="1:26" x14ac:dyDescent="0.25">
      <c r="A225" s="70" t="s">
        <v>1390</v>
      </c>
      <c r="B225" s="70" t="s">
        <v>1413</v>
      </c>
      <c r="C225" s="87"/>
      <c r="D225" s="88"/>
      <c r="E225" s="89"/>
      <c r="F225" s="90"/>
      <c r="G225" s="87"/>
      <c r="H225" s="85"/>
      <c r="I225" s="91"/>
      <c r="J225" s="91"/>
      <c r="K225" s="36"/>
      <c r="L225" s="94"/>
      <c r="M225" s="94"/>
      <c r="N225" s="93"/>
      <c r="O225" s="72" t="s">
        <v>272</v>
      </c>
      <c r="P225" s="74">
        <v>42776.499305555553</v>
      </c>
      <c r="Q225" s="72" t="s">
        <v>1528</v>
      </c>
      <c r="R225" s="77" t="s">
        <v>1602</v>
      </c>
      <c r="S225" s="72" t="s">
        <v>424</v>
      </c>
      <c r="T225" s="72"/>
      <c r="U225" s="74">
        <v>42776.499305555553</v>
      </c>
      <c r="V225" s="77" t="s">
        <v>1782</v>
      </c>
      <c r="W225" s="72"/>
      <c r="X225" s="72"/>
      <c r="Y225" s="75" t="s">
        <v>1925</v>
      </c>
      <c r="Z225" s="72"/>
    </row>
    <row r="226" spans="1:26" x14ac:dyDescent="0.25">
      <c r="A226" s="70" t="s">
        <v>1391</v>
      </c>
      <c r="B226" s="70" t="s">
        <v>1413</v>
      </c>
      <c r="C226" s="87"/>
      <c r="D226" s="88"/>
      <c r="E226" s="89"/>
      <c r="F226" s="90"/>
      <c r="G226" s="87"/>
      <c r="H226" s="85"/>
      <c r="I226" s="91"/>
      <c r="J226" s="91"/>
      <c r="K226" s="36"/>
      <c r="L226" s="94"/>
      <c r="M226" s="94"/>
      <c r="N226" s="93"/>
      <c r="O226" s="72" t="s">
        <v>272</v>
      </c>
      <c r="P226" s="74">
        <v>42776.514120370368</v>
      </c>
      <c r="Q226" s="72" t="s">
        <v>1529</v>
      </c>
      <c r="R226" s="72"/>
      <c r="S226" s="72"/>
      <c r="T226" s="72"/>
      <c r="U226" s="74">
        <v>42776.514120370368</v>
      </c>
      <c r="V226" s="77" t="s">
        <v>1783</v>
      </c>
      <c r="W226" s="72"/>
      <c r="X226" s="72"/>
      <c r="Y226" s="75" t="s">
        <v>1926</v>
      </c>
      <c r="Z226" s="72"/>
    </row>
    <row r="227" spans="1:26" x14ac:dyDescent="0.25">
      <c r="A227" s="70" t="s">
        <v>1391</v>
      </c>
      <c r="B227" s="70" t="s">
        <v>1390</v>
      </c>
      <c r="C227" s="87"/>
      <c r="D227" s="88"/>
      <c r="E227" s="89"/>
      <c r="F227" s="90"/>
      <c r="G227" s="87"/>
      <c r="H227" s="85"/>
      <c r="I227" s="91"/>
      <c r="J227" s="91"/>
      <c r="K227" s="36"/>
      <c r="L227" s="94"/>
      <c r="M227" s="94"/>
      <c r="N227" s="93"/>
      <c r="O227" s="72" t="s">
        <v>272</v>
      </c>
      <c r="P227" s="74">
        <v>42776.514120370368</v>
      </c>
      <c r="Q227" s="72" t="s">
        <v>1529</v>
      </c>
      <c r="R227" s="72"/>
      <c r="S227" s="72"/>
      <c r="T227" s="72"/>
      <c r="U227" s="74">
        <v>42776.514120370368</v>
      </c>
      <c r="V227" s="77" t="s">
        <v>1783</v>
      </c>
      <c r="W227" s="72"/>
      <c r="X227" s="72"/>
      <c r="Y227" s="75" t="s">
        <v>1926</v>
      </c>
      <c r="Z227" s="72"/>
    </row>
    <row r="228" spans="1:26" x14ac:dyDescent="0.25">
      <c r="A228" s="70" t="s">
        <v>1392</v>
      </c>
      <c r="B228" s="70" t="s">
        <v>267</v>
      </c>
      <c r="C228" s="87"/>
      <c r="D228" s="88"/>
      <c r="E228" s="89"/>
      <c r="F228" s="90"/>
      <c r="G228" s="87"/>
      <c r="H228" s="85"/>
      <c r="I228" s="91"/>
      <c r="J228" s="91"/>
      <c r="K228" s="36"/>
      <c r="L228" s="94"/>
      <c r="M228" s="94"/>
      <c r="N228" s="93"/>
      <c r="O228" s="72" t="s">
        <v>273</v>
      </c>
      <c r="P228" s="74">
        <v>42776.514131944445</v>
      </c>
      <c r="Q228" s="72" t="s">
        <v>1530</v>
      </c>
      <c r="R228" s="72"/>
      <c r="S228" s="72"/>
      <c r="T228" s="72" t="s">
        <v>1649</v>
      </c>
      <c r="U228" s="74">
        <v>42776.514131944445</v>
      </c>
      <c r="V228" s="77" t="s">
        <v>1784</v>
      </c>
      <c r="W228" s="72"/>
      <c r="X228" s="72"/>
      <c r="Y228" s="75" t="s">
        <v>1927</v>
      </c>
      <c r="Z228" s="72"/>
    </row>
    <row r="229" spans="1:26" x14ac:dyDescent="0.25">
      <c r="A229" s="70" t="s">
        <v>1393</v>
      </c>
      <c r="B229" s="70" t="s">
        <v>1393</v>
      </c>
      <c r="C229" s="87"/>
      <c r="D229" s="88"/>
      <c r="E229" s="89"/>
      <c r="F229" s="90"/>
      <c r="G229" s="87"/>
      <c r="H229" s="85"/>
      <c r="I229" s="91"/>
      <c r="J229" s="91"/>
      <c r="K229" s="36"/>
      <c r="L229" s="94"/>
      <c r="M229" s="94"/>
      <c r="N229" s="93"/>
      <c r="O229" s="72" t="s">
        <v>179</v>
      </c>
      <c r="P229" s="74">
        <v>42776.514131944445</v>
      </c>
      <c r="Q229" s="72" t="s">
        <v>1531</v>
      </c>
      <c r="R229" s="72"/>
      <c r="S229" s="72"/>
      <c r="T229" s="72" t="s">
        <v>1650</v>
      </c>
      <c r="U229" s="74">
        <v>42776.514131944445</v>
      </c>
      <c r="V229" s="77" t="s">
        <v>1785</v>
      </c>
      <c r="W229" s="72"/>
      <c r="X229" s="72"/>
      <c r="Y229" s="75" t="s">
        <v>1928</v>
      </c>
      <c r="Z229" s="72"/>
    </row>
    <row r="230" spans="1:26" x14ac:dyDescent="0.25">
      <c r="A230" s="70" t="s">
        <v>1394</v>
      </c>
      <c r="B230" s="70" t="s">
        <v>1394</v>
      </c>
      <c r="C230" s="87"/>
      <c r="D230" s="88"/>
      <c r="E230" s="89"/>
      <c r="F230" s="90"/>
      <c r="G230" s="87"/>
      <c r="H230" s="85"/>
      <c r="I230" s="91"/>
      <c r="J230" s="91"/>
      <c r="K230" s="36"/>
      <c r="L230" s="94"/>
      <c r="M230" s="94"/>
      <c r="N230" s="93"/>
      <c r="O230" s="72" t="s">
        <v>179</v>
      </c>
      <c r="P230" s="74">
        <v>42776.509791666664</v>
      </c>
      <c r="Q230" s="72" t="s">
        <v>1532</v>
      </c>
      <c r="R230" s="77" t="s">
        <v>1603</v>
      </c>
      <c r="S230" s="72" t="s">
        <v>1609</v>
      </c>
      <c r="T230" s="72"/>
      <c r="U230" s="74">
        <v>42776.509791666664</v>
      </c>
      <c r="V230" s="77" t="s">
        <v>1786</v>
      </c>
      <c r="W230" s="72"/>
      <c r="X230" s="72"/>
      <c r="Y230" s="75" t="s">
        <v>1929</v>
      </c>
      <c r="Z230" s="72"/>
    </row>
    <row r="231" spans="1:26" x14ac:dyDescent="0.25">
      <c r="A231" s="70" t="s">
        <v>1395</v>
      </c>
      <c r="B231" s="70" t="s">
        <v>1394</v>
      </c>
      <c r="C231" s="87"/>
      <c r="D231" s="88"/>
      <c r="E231" s="89"/>
      <c r="F231" s="90"/>
      <c r="G231" s="87"/>
      <c r="H231" s="85"/>
      <c r="I231" s="91"/>
      <c r="J231" s="91"/>
      <c r="K231" s="36"/>
      <c r="L231" s="94"/>
      <c r="M231" s="94"/>
      <c r="N231" s="93"/>
      <c r="O231" s="72" t="s">
        <v>272</v>
      </c>
      <c r="P231" s="74">
        <v>42776.514131944445</v>
      </c>
      <c r="Q231" s="72" t="s">
        <v>1533</v>
      </c>
      <c r="R231" s="77" t="s">
        <v>1603</v>
      </c>
      <c r="S231" s="72" t="s">
        <v>1609</v>
      </c>
      <c r="T231" s="72"/>
      <c r="U231" s="74">
        <v>42776.514131944445</v>
      </c>
      <c r="V231" s="77" t="s">
        <v>1787</v>
      </c>
      <c r="W231" s="72"/>
      <c r="X231" s="72"/>
      <c r="Y231" s="75" t="s">
        <v>1930</v>
      </c>
      <c r="Z231" s="72"/>
    </row>
    <row r="232" spans="1:26" x14ac:dyDescent="0.25">
      <c r="A232" s="70" t="s">
        <v>261</v>
      </c>
      <c r="B232" s="70" t="s">
        <v>261</v>
      </c>
      <c r="C232" s="87"/>
      <c r="D232" s="88"/>
      <c r="E232" s="89"/>
      <c r="F232" s="90"/>
      <c r="G232" s="87"/>
      <c r="H232" s="85"/>
      <c r="I232" s="91"/>
      <c r="J232" s="91"/>
      <c r="K232" s="36"/>
      <c r="L232" s="94"/>
      <c r="M232" s="94"/>
      <c r="N232" s="93"/>
      <c r="O232" s="72" t="s">
        <v>179</v>
      </c>
      <c r="P232" s="74">
        <v>42776.513831018521</v>
      </c>
      <c r="Q232" s="72" t="s">
        <v>1534</v>
      </c>
      <c r="R232" s="77" t="s">
        <v>1592</v>
      </c>
      <c r="S232" s="72" t="s">
        <v>405</v>
      </c>
      <c r="T232" s="72" t="s">
        <v>1651</v>
      </c>
      <c r="U232" s="74">
        <v>42776.513831018521</v>
      </c>
      <c r="V232" s="77" t="s">
        <v>1788</v>
      </c>
      <c r="W232" s="72"/>
      <c r="X232" s="72"/>
      <c r="Y232" s="75" t="s">
        <v>1931</v>
      </c>
      <c r="Z232" s="72"/>
    </row>
    <row r="233" spans="1:26" x14ac:dyDescent="0.25">
      <c r="A233" s="70" t="s">
        <v>1396</v>
      </c>
      <c r="B233" s="70" t="s">
        <v>261</v>
      </c>
      <c r="C233" s="87"/>
      <c r="D233" s="88"/>
      <c r="E233" s="89"/>
      <c r="F233" s="90"/>
      <c r="G233" s="87"/>
      <c r="H233" s="85"/>
      <c r="I233" s="91"/>
      <c r="J233" s="91"/>
      <c r="K233" s="36"/>
      <c r="L233" s="94"/>
      <c r="M233" s="94"/>
      <c r="N233" s="93"/>
      <c r="O233" s="72" t="s">
        <v>272</v>
      </c>
      <c r="P233" s="74">
        <v>42776.514131944445</v>
      </c>
      <c r="Q233" s="72" t="s">
        <v>1498</v>
      </c>
      <c r="R233" s="77" t="s">
        <v>1592</v>
      </c>
      <c r="S233" s="72" t="s">
        <v>405</v>
      </c>
      <c r="T233" s="72" t="s">
        <v>1648</v>
      </c>
      <c r="U233" s="74">
        <v>42776.514131944445</v>
      </c>
      <c r="V233" s="77" t="s">
        <v>1789</v>
      </c>
      <c r="W233" s="72"/>
      <c r="X233" s="72"/>
      <c r="Y233" s="75" t="s">
        <v>1932</v>
      </c>
      <c r="Z233" s="72"/>
    </row>
    <row r="234" spans="1:26" x14ac:dyDescent="0.25">
      <c r="A234" s="70" t="s">
        <v>1397</v>
      </c>
      <c r="B234" s="70" t="s">
        <v>1397</v>
      </c>
      <c r="C234" s="87"/>
      <c r="D234" s="88"/>
      <c r="E234" s="89"/>
      <c r="F234" s="90"/>
      <c r="G234" s="87"/>
      <c r="H234" s="85"/>
      <c r="I234" s="91"/>
      <c r="J234" s="91"/>
      <c r="K234" s="36"/>
      <c r="L234" s="94"/>
      <c r="M234" s="94"/>
      <c r="N234" s="93"/>
      <c r="O234" s="72" t="s">
        <v>179</v>
      </c>
      <c r="P234" s="74">
        <v>42776.510625000003</v>
      </c>
      <c r="Q234" s="72" t="s">
        <v>1535</v>
      </c>
      <c r="R234" s="77" t="s">
        <v>1604</v>
      </c>
      <c r="S234" s="72" t="s">
        <v>397</v>
      </c>
      <c r="T234" s="72" t="s">
        <v>1652</v>
      </c>
      <c r="U234" s="74">
        <v>42776.510625000003</v>
      </c>
      <c r="V234" s="77" t="s">
        <v>1790</v>
      </c>
      <c r="W234" s="72"/>
      <c r="X234" s="72"/>
      <c r="Y234" s="75" t="s">
        <v>1933</v>
      </c>
      <c r="Z234" s="72"/>
    </row>
    <row r="235" spans="1:26" x14ac:dyDescent="0.25">
      <c r="A235" s="70" t="s">
        <v>1398</v>
      </c>
      <c r="B235" s="70" t="s">
        <v>1397</v>
      </c>
      <c r="C235" s="87"/>
      <c r="D235" s="88"/>
      <c r="E235" s="89"/>
      <c r="F235" s="90"/>
      <c r="G235" s="87"/>
      <c r="H235" s="85"/>
      <c r="I235" s="91"/>
      <c r="J235" s="91"/>
      <c r="K235" s="36"/>
      <c r="L235" s="94"/>
      <c r="M235" s="94"/>
      <c r="N235" s="93"/>
      <c r="O235" s="72" t="s">
        <v>272</v>
      </c>
      <c r="P235" s="74">
        <v>42776.514143518521</v>
      </c>
      <c r="Q235" s="72" t="s">
        <v>1536</v>
      </c>
      <c r="R235" s="72"/>
      <c r="S235" s="72"/>
      <c r="T235" s="72" t="s">
        <v>1652</v>
      </c>
      <c r="U235" s="74">
        <v>42776.514143518521</v>
      </c>
      <c r="V235" s="77" t="s">
        <v>1791</v>
      </c>
      <c r="W235" s="72"/>
      <c r="X235" s="72"/>
      <c r="Y235" s="75" t="s">
        <v>1934</v>
      </c>
      <c r="Z235" s="72"/>
    </row>
    <row r="236" spans="1:26" x14ac:dyDescent="0.25">
      <c r="A236" s="70" t="s">
        <v>1399</v>
      </c>
      <c r="B236" s="70" t="s">
        <v>267</v>
      </c>
      <c r="C236" s="87"/>
      <c r="D236" s="88"/>
      <c r="E236" s="89"/>
      <c r="F236" s="90"/>
      <c r="G236" s="87"/>
      <c r="H236" s="85"/>
      <c r="I236" s="91"/>
      <c r="J236" s="91"/>
      <c r="K236" s="36"/>
      <c r="L236" s="94"/>
      <c r="M236" s="94"/>
      <c r="N236" s="93"/>
      <c r="O236" s="72" t="s">
        <v>272</v>
      </c>
      <c r="P236" s="74">
        <v>42776.513935185183</v>
      </c>
      <c r="Q236" s="72" t="s">
        <v>1537</v>
      </c>
      <c r="R236" s="77" t="s">
        <v>1605</v>
      </c>
      <c r="S236" s="72" t="s">
        <v>394</v>
      </c>
      <c r="T236" s="72"/>
      <c r="U236" s="74">
        <v>42776.513935185183</v>
      </c>
      <c r="V236" s="77" t="s">
        <v>1792</v>
      </c>
      <c r="W236" s="72"/>
      <c r="X236" s="72"/>
      <c r="Y236" s="75" t="s">
        <v>1935</v>
      </c>
      <c r="Z236" s="72"/>
    </row>
    <row r="237" spans="1:26" x14ac:dyDescent="0.25">
      <c r="A237" s="70" t="s">
        <v>1400</v>
      </c>
      <c r="B237" s="70" t="s">
        <v>267</v>
      </c>
      <c r="C237" s="87"/>
      <c r="D237" s="88"/>
      <c r="E237" s="89"/>
      <c r="F237" s="90"/>
      <c r="G237" s="87"/>
      <c r="H237" s="85"/>
      <c r="I237" s="91"/>
      <c r="J237" s="91"/>
      <c r="K237" s="36"/>
      <c r="L237" s="94"/>
      <c r="M237" s="94"/>
      <c r="N237" s="93"/>
      <c r="O237" s="72" t="s">
        <v>272</v>
      </c>
      <c r="P237" s="74">
        <v>42776.514143518521</v>
      </c>
      <c r="Q237" s="72" t="s">
        <v>1538</v>
      </c>
      <c r="R237" s="77" t="s">
        <v>1606</v>
      </c>
      <c r="S237" s="72" t="s">
        <v>1609</v>
      </c>
      <c r="T237" s="72"/>
      <c r="U237" s="74">
        <v>42776.514143518521</v>
      </c>
      <c r="V237" s="77" t="s">
        <v>1793</v>
      </c>
      <c r="W237" s="72"/>
      <c r="X237" s="72"/>
      <c r="Y237" s="75" t="s">
        <v>1936</v>
      </c>
      <c r="Z237" s="72"/>
    </row>
    <row r="238" spans="1:26" x14ac:dyDescent="0.25">
      <c r="A238" s="70" t="s">
        <v>1400</v>
      </c>
      <c r="B238" s="70" t="s">
        <v>1399</v>
      </c>
      <c r="C238" s="87"/>
      <c r="D238" s="88"/>
      <c r="E238" s="89"/>
      <c r="F238" s="90"/>
      <c r="G238" s="87"/>
      <c r="H238" s="85"/>
      <c r="I238" s="91"/>
      <c r="J238" s="91"/>
      <c r="K238" s="36"/>
      <c r="L238" s="94"/>
      <c r="M238" s="94"/>
      <c r="N238" s="93"/>
      <c r="O238" s="72" t="s">
        <v>272</v>
      </c>
      <c r="P238" s="74">
        <v>42776.514143518521</v>
      </c>
      <c r="Q238" s="72" t="s">
        <v>1538</v>
      </c>
      <c r="R238" s="77" t="s">
        <v>1606</v>
      </c>
      <c r="S238" s="72" t="s">
        <v>1609</v>
      </c>
      <c r="T238" s="72"/>
      <c r="U238" s="74">
        <v>42776.514143518521</v>
      </c>
      <c r="V238" s="77" t="s">
        <v>1793</v>
      </c>
      <c r="W238" s="72"/>
      <c r="X238" s="72"/>
      <c r="Y238" s="75" t="s">
        <v>1936</v>
      </c>
      <c r="Z238" s="72"/>
    </row>
    <row r="239" spans="1:26" x14ac:dyDescent="0.25">
      <c r="A239" s="70" t="s">
        <v>1401</v>
      </c>
      <c r="B239" s="70" t="s">
        <v>1401</v>
      </c>
      <c r="C239" s="87"/>
      <c r="D239" s="88"/>
      <c r="E239" s="89"/>
      <c r="F239" s="90"/>
      <c r="G239" s="87"/>
      <c r="H239" s="85"/>
      <c r="I239" s="91"/>
      <c r="J239" s="91"/>
      <c r="K239" s="36"/>
      <c r="L239" s="94"/>
      <c r="M239" s="94"/>
      <c r="N239" s="93"/>
      <c r="O239" s="72" t="s">
        <v>179</v>
      </c>
      <c r="P239" s="74">
        <v>42775.764050925929</v>
      </c>
      <c r="Q239" s="72" t="s">
        <v>1539</v>
      </c>
      <c r="R239" s="77" t="s">
        <v>1607</v>
      </c>
      <c r="S239" s="72" t="s">
        <v>410</v>
      </c>
      <c r="T239" s="72"/>
      <c r="U239" s="74">
        <v>42775.764050925929</v>
      </c>
      <c r="V239" s="77" t="s">
        <v>1794</v>
      </c>
      <c r="W239" s="72"/>
      <c r="X239" s="72"/>
      <c r="Y239" s="75" t="s">
        <v>1937</v>
      </c>
      <c r="Z239" s="72"/>
    </row>
    <row r="240" spans="1:26" x14ac:dyDescent="0.25">
      <c r="A240" s="99" t="s">
        <v>1402</v>
      </c>
      <c r="B240" s="99" t="s">
        <v>1401</v>
      </c>
      <c r="C240" s="100"/>
      <c r="D240" s="101"/>
      <c r="E240" s="110"/>
      <c r="F240" s="102"/>
      <c r="G240" s="100"/>
      <c r="H240" s="86"/>
      <c r="I240" s="103"/>
      <c r="J240" s="103"/>
      <c r="K240" s="69"/>
      <c r="L240" s="111"/>
      <c r="M240" s="111"/>
      <c r="N240" s="109"/>
      <c r="O240" s="112" t="s">
        <v>272</v>
      </c>
      <c r="P240" s="113">
        <v>42776.514143518521</v>
      </c>
      <c r="Q240" s="112" t="s">
        <v>1540</v>
      </c>
      <c r="R240" s="112"/>
      <c r="S240" s="112"/>
      <c r="T240" s="112"/>
      <c r="U240" s="113">
        <v>42776.514143518521</v>
      </c>
      <c r="V240" s="114" t="s">
        <v>1795</v>
      </c>
      <c r="W240" s="112"/>
      <c r="X240" s="112"/>
      <c r="Y240" s="115" t="s">
        <v>1938</v>
      </c>
      <c r="Z240" s="112"/>
    </row>
    <row r="241" spans="1:26" x14ac:dyDescent="0.25">
      <c r="A241" s="70" t="s">
        <v>3003</v>
      </c>
      <c r="B241" s="70" t="s">
        <v>3347</v>
      </c>
      <c r="C241" s="87"/>
      <c r="D241" s="88"/>
      <c r="E241" s="89"/>
      <c r="F241" s="90"/>
      <c r="G241" s="87"/>
      <c r="H241" s="85"/>
      <c r="I241" s="91"/>
      <c r="J241" s="91"/>
      <c r="K241" s="36"/>
      <c r="L241" s="94"/>
      <c r="M241" s="94"/>
      <c r="N241" s="93"/>
      <c r="O241" s="72" t="s">
        <v>272</v>
      </c>
      <c r="P241" s="74">
        <v>42776.019872685189</v>
      </c>
      <c r="Q241" s="72" t="s">
        <v>3389</v>
      </c>
      <c r="R241" s="77" t="s">
        <v>3665</v>
      </c>
      <c r="S241" s="72" t="s">
        <v>3786</v>
      </c>
      <c r="T241" s="72"/>
      <c r="U241" s="74">
        <v>42776.019872685189</v>
      </c>
      <c r="V241" s="77" t="s">
        <v>3859</v>
      </c>
      <c r="W241" s="72"/>
      <c r="X241" s="72"/>
      <c r="Y241" s="75" t="s">
        <v>4237</v>
      </c>
      <c r="Z241" s="72"/>
    </row>
    <row r="242" spans="1:26" x14ac:dyDescent="0.25">
      <c r="A242" s="70" t="s">
        <v>3004</v>
      </c>
      <c r="B242" s="70" t="s">
        <v>1406</v>
      </c>
      <c r="C242" s="87"/>
      <c r="D242" s="88"/>
      <c r="E242" s="89"/>
      <c r="F242" s="90"/>
      <c r="G242" s="87"/>
      <c r="H242" s="85"/>
      <c r="I242" s="91"/>
      <c r="J242" s="91"/>
      <c r="K242" s="36"/>
      <c r="L242" s="94"/>
      <c r="M242" s="94"/>
      <c r="N242" s="93"/>
      <c r="O242" s="72" t="s">
        <v>272</v>
      </c>
      <c r="P242" s="74">
        <v>42776.514305555553</v>
      </c>
      <c r="Q242" s="72" t="s">
        <v>1443</v>
      </c>
      <c r="R242" s="72"/>
      <c r="S242" s="72"/>
      <c r="T242" s="72"/>
      <c r="U242" s="74">
        <v>42776.514305555553</v>
      </c>
      <c r="V242" s="77" t="s">
        <v>3860</v>
      </c>
      <c r="W242" s="72"/>
      <c r="X242" s="72"/>
      <c r="Y242" s="75" t="s">
        <v>4238</v>
      </c>
      <c r="Z242" s="72"/>
    </row>
    <row r="243" spans="1:26" x14ac:dyDescent="0.25">
      <c r="A243" s="70" t="s">
        <v>3004</v>
      </c>
      <c r="B243" s="70" t="s">
        <v>1298</v>
      </c>
      <c r="C243" s="87"/>
      <c r="D243" s="88"/>
      <c r="E243" s="89"/>
      <c r="F243" s="90"/>
      <c r="G243" s="87"/>
      <c r="H243" s="85"/>
      <c r="I243" s="91"/>
      <c r="J243" s="91"/>
      <c r="K243" s="36"/>
      <c r="L243" s="94"/>
      <c r="M243" s="94"/>
      <c r="N243" s="93"/>
      <c r="O243" s="72" t="s">
        <v>272</v>
      </c>
      <c r="P243" s="74">
        <v>42776.514305555553</v>
      </c>
      <c r="Q243" s="72" t="s">
        <v>1443</v>
      </c>
      <c r="R243" s="72"/>
      <c r="S243" s="72"/>
      <c r="T243" s="72"/>
      <c r="U243" s="74">
        <v>42776.514305555553</v>
      </c>
      <c r="V243" s="77" t="s">
        <v>3860</v>
      </c>
      <c r="W243" s="72"/>
      <c r="X243" s="72"/>
      <c r="Y243" s="75" t="s">
        <v>4238</v>
      </c>
      <c r="Z243" s="72"/>
    </row>
    <row r="244" spans="1:26" x14ac:dyDescent="0.25">
      <c r="A244" s="70" t="s">
        <v>3005</v>
      </c>
      <c r="B244" s="70" t="s">
        <v>1373</v>
      </c>
      <c r="C244" s="87"/>
      <c r="D244" s="88"/>
      <c r="E244" s="89"/>
      <c r="F244" s="90"/>
      <c r="G244" s="87"/>
      <c r="H244" s="85"/>
      <c r="I244" s="91"/>
      <c r="J244" s="91"/>
      <c r="K244" s="36"/>
      <c r="L244" s="94"/>
      <c r="M244" s="94"/>
      <c r="N244" s="93"/>
      <c r="O244" s="72" t="s">
        <v>272</v>
      </c>
      <c r="P244" s="74">
        <v>42776.514305555553</v>
      </c>
      <c r="Q244" s="72" t="s">
        <v>1499</v>
      </c>
      <c r="R244" s="72"/>
      <c r="S244" s="72"/>
      <c r="T244" s="72"/>
      <c r="U244" s="74">
        <v>42776.514305555553</v>
      </c>
      <c r="V244" s="77" t="s">
        <v>3861</v>
      </c>
      <c r="W244" s="72"/>
      <c r="X244" s="72"/>
      <c r="Y244" s="75" t="s">
        <v>4239</v>
      </c>
      <c r="Z244" s="72"/>
    </row>
    <row r="245" spans="1:26" x14ac:dyDescent="0.25">
      <c r="A245" s="70" t="s">
        <v>3006</v>
      </c>
      <c r="B245" s="70" t="s">
        <v>3006</v>
      </c>
      <c r="C245" s="87"/>
      <c r="D245" s="88"/>
      <c r="E245" s="89"/>
      <c r="F245" s="90"/>
      <c r="G245" s="87"/>
      <c r="H245" s="85"/>
      <c r="I245" s="91"/>
      <c r="J245" s="91"/>
      <c r="K245" s="36"/>
      <c r="L245" s="94"/>
      <c r="M245" s="94"/>
      <c r="N245" s="93"/>
      <c r="O245" s="72" t="s">
        <v>179</v>
      </c>
      <c r="P245" s="74">
        <v>42776.514305555553</v>
      </c>
      <c r="Q245" s="72" t="s">
        <v>3390</v>
      </c>
      <c r="R245" s="77" t="s">
        <v>3666</v>
      </c>
      <c r="S245" s="72" t="s">
        <v>3787</v>
      </c>
      <c r="T245" s="72"/>
      <c r="U245" s="74">
        <v>42776.514305555553</v>
      </c>
      <c r="V245" s="77" t="s">
        <v>3862</v>
      </c>
      <c r="W245" s="72"/>
      <c r="X245" s="72"/>
      <c r="Y245" s="75" t="s">
        <v>4240</v>
      </c>
      <c r="Z245" s="72"/>
    </row>
    <row r="246" spans="1:26" x14ac:dyDescent="0.25">
      <c r="A246" s="70" t="s">
        <v>3007</v>
      </c>
      <c r="B246" s="70" t="s">
        <v>1280</v>
      </c>
      <c r="C246" s="87"/>
      <c r="D246" s="88"/>
      <c r="E246" s="89"/>
      <c r="F246" s="90"/>
      <c r="G246" s="87"/>
      <c r="H246" s="85"/>
      <c r="I246" s="91"/>
      <c r="J246" s="91"/>
      <c r="K246" s="36"/>
      <c r="L246" s="94"/>
      <c r="M246" s="94"/>
      <c r="N246" s="93"/>
      <c r="O246" s="72" t="s">
        <v>272</v>
      </c>
      <c r="P246" s="74">
        <v>42776.514305555553</v>
      </c>
      <c r="Q246" s="72" t="s">
        <v>1427</v>
      </c>
      <c r="R246" s="72"/>
      <c r="S246" s="72"/>
      <c r="T246" s="72"/>
      <c r="U246" s="74">
        <v>42776.514305555553</v>
      </c>
      <c r="V246" s="77" t="s">
        <v>3863</v>
      </c>
      <c r="W246" s="72"/>
      <c r="X246" s="72"/>
      <c r="Y246" s="75" t="s">
        <v>4241</v>
      </c>
      <c r="Z246" s="72"/>
    </row>
    <row r="247" spans="1:26" x14ac:dyDescent="0.25">
      <c r="A247" s="70" t="s">
        <v>3008</v>
      </c>
      <c r="B247" s="70" t="s">
        <v>261</v>
      </c>
      <c r="C247" s="87"/>
      <c r="D247" s="88"/>
      <c r="E247" s="89"/>
      <c r="F247" s="90"/>
      <c r="G247" s="87"/>
      <c r="H247" s="85"/>
      <c r="I247" s="91"/>
      <c r="J247" s="91"/>
      <c r="K247" s="36"/>
      <c r="L247" s="94"/>
      <c r="M247" s="94"/>
      <c r="N247" s="93"/>
      <c r="O247" s="72" t="s">
        <v>272</v>
      </c>
      <c r="P247" s="74">
        <v>42776.514317129629</v>
      </c>
      <c r="Q247" s="72" t="s">
        <v>1498</v>
      </c>
      <c r="R247" s="77" t="s">
        <v>1592</v>
      </c>
      <c r="S247" s="72" t="s">
        <v>405</v>
      </c>
      <c r="T247" s="72" t="s">
        <v>1648</v>
      </c>
      <c r="U247" s="74">
        <v>42776.514317129629</v>
      </c>
      <c r="V247" s="77" t="s">
        <v>3864</v>
      </c>
      <c r="W247" s="72"/>
      <c r="X247" s="72"/>
      <c r="Y247" s="75" t="s">
        <v>4242</v>
      </c>
      <c r="Z247" s="72"/>
    </row>
    <row r="248" spans="1:26" x14ac:dyDescent="0.25">
      <c r="A248" s="70" t="s">
        <v>3009</v>
      </c>
      <c r="B248" s="70" t="s">
        <v>3009</v>
      </c>
      <c r="C248" s="87"/>
      <c r="D248" s="88"/>
      <c r="E248" s="89"/>
      <c r="F248" s="90"/>
      <c r="G248" s="87"/>
      <c r="H248" s="85"/>
      <c r="I248" s="91"/>
      <c r="J248" s="91"/>
      <c r="K248" s="36"/>
      <c r="L248" s="94"/>
      <c r="M248" s="94"/>
      <c r="N248" s="93"/>
      <c r="O248" s="72" t="s">
        <v>179</v>
      </c>
      <c r="P248" s="74">
        <v>42776.464097222219</v>
      </c>
      <c r="Q248" s="72" t="s">
        <v>3391</v>
      </c>
      <c r="R248" s="77" t="s">
        <v>1562</v>
      </c>
      <c r="S248" s="72" t="s">
        <v>410</v>
      </c>
      <c r="T248" s="72"/>
      <c r="U248" s="74">
        <v>42776.464097222219</v>
      </c>
      <c r="V248" s="77" t="s">
        <v>3865</v>
      </c>
      <c r="W248" s="72"/>
      <c r="X248" s="72"/>
      <c r="Y248" s="75" t="s">
        <v>4243</v>
      </c>
      <c r="Z248" s="72"/>
    </row>
    <row r="249" spans="1:26" x14ac:dyDescent="0.25">
      <c r="A249" s="70" t="s">
        <v>3010</v>
      </c>
      <c r="B249" s="70" t="s">
        <v>3009</v>
      </c>
      <c r="C249" s="87"/>
      <c r="D249" s="88"/>
      <c r="E249" s="89"/>
      <c r="F249" s="90"/>
      <c r="G249" s="87"/>
      <c r="H249" s="85"/>
      <c r="I249" s="91"/>
      <c r="J249" s="91"/>
      <c r="K249" s="36"/>
      <c r="L249" s="94"/>
      <c r="M249" s="94"/>
      <c r="N249" s="93"/>
      <c r="O249" s="72" t="s">
        <v>272</v>
      </c>
      <c r="P249" s="74">
        <v>42776.514317129629</v>
      </c>
      <c r="Q249" s="72" t="s">
        <v>3392</v>
      </c>
      <c r="R249" s="77" t="s">
        <v>1562</v>
      </c>
      <c r="S249" s="72" t="s">
        <v>410</v>
      </c>
      <c r="T249" s="72"/>
      <c r="U249" s="74">
        <v>42776.514317129629</v>
      </c>
      <c r="V249" s="77" t="s">
        <v>3866</v>
      </c>
      <c r="W249" s="72"/>
      <c r="X249" s="72"/>
      <c r="Y249" s="75" t="s">
        <v>4244</v>
      </c>
      <c r="Z249" s="72"/>
    </row>
    <row r="250" spans="1:26" x14ac:dyDescent="0.25">
      <c r="A250" s="70" t="s">
        <v>3011</v>
      </c>
      <c r="B250" s="70" t="s">
        <v>3011</v>
      </c>
      <c r="C250" s="87"/>
      <c r="D250" s="88"/>
      <c r="E250" s="89"/>
      <c r="F250" s="90"/>
      <c r="G250" s="87"/>
      <c r="H250" s="85"/>
      <c r="I250" s="91"/>
      <c r="J250" s="91"/>
      <c r="K250" s="36"/>
      <c r="L250" s="94"/>
      <c r="M250" s="94"/>
      <c r="N250" s="93"/>
      <c r="O250" s="72" t="s">
        <v>179</v>
      </c>
      <c r="P250" s="74">
        <v>42776.495578703703</v>
      </c>
      <c r="Q250" s="72" t="s">
        <v>3393</v>
      </c>
      <c r="R250" s="72"/>
      <c r="S250" s="72"/>
      <c r="T250" s="72"/>
      <c r="U250" s="74">
        <v>42776.495578703703</v>
      </c>
      <c r="V250" s="77" t="s">
        <v>3867</v>
      </c>
      <c r="W250" s="72"/>
      <c r="X250" s="72"/>
      <c r="Y250" s="75" t="s">
        <v>4245</v>
      </c>
      <c r="Z250" s="72"/>
    </row>
    <row r="251" spans="1:26" x14ac:dyDescent="0.25">
      <c r="A251" s="70" t="s">
        <v>3012</v>
      </c>
      <c r="B251" s="70" t="s">
        <v>3011</v>
      </c>
      <c r="C251" s="87"/>
      <c r="D251" s="88"/>
      <c r="E251" s="89"/>
      <c r="F251" s="90"/>
      <c r="G251" s="87"/>
      <c r="H251" s="85"/>
      <c r="I251" s="91"/>
      <c r="J251" s="91"/>
      <c r="K251" s="36"/>
      <c r="L251" s="94"/>
      <c r="M251" s="94"/>
      <c r="N251" s="93"/>
      <c r="O251" s="72" t="s">
        <v>272</v>
      </c>
      <c r="P251" s="74">
        <v>42776.514317129629</v>
      </c>
      <c r="Q251" s="72" t="s">
        <v>3394</v>
      </c>
      <c r="R251" s="72"/>
      <c r="S251" s="72"/>
      <c r="T251" s="72"/>
      <c r="U251" s="74">
        <v>42776.514317129629</v>
      </c>
      <c r="V251" s="77" t="s">
        <v>3868</v>
      </c>
      <c r="W251" s="72"/>
      <c r="X251" s="72"/>
      <c r="Y251" s="75" t="s">
        <v>4246</v>
      </c>
      <c r="Z251" s="72"/>
    </row>
    <row r="252" spans="1:26" x14ac:dyDescent="0.25">
      <c r="A252" s="70" t="s">
        <v>3013</v>
      </c>
      <c r="B252" s="70" t="s">
        <v>1344</v>
      </c>
      <c r="C252" s="87"/>
      <c r="D252" s="88"/>
      <c r="E252" s="89"/>
      <c r="F252" s="90"/>
      <c r="G252" s="87"/>
      <c r="H252" s="85"/>
      <c r="I252" s="91"/>
      <c r="J252" s="91"/>
      <c r="K252" s="36"/>
      <c r="L252" s="94"/>
      <c r="M252" s="94"/>
      <c r="N252" s="93"/>
      <c r="O252" s="72" t="s">
        <v>272</v>
      </c>
      <c r="P252" s="74">
        <v>42776.514317129629</v>
      </c>
      <c r="Q252" s="72" t="s">
        <v>1436</v>
      </c>
      <c r="R252" s="72"/>
      <c r="S252" s="72"/>
      <c r="T252" s="72"/>
      <c r="U252" s="74">
        <v>42776.514317129629</v>
      </c>
      <c r="V252" s="77" t="s">
        <v>3869</v>
      </c>
      <c r="W252" s="72"/>
      <c r="X252" s="72"/>
      <c r="Y252" s="75" t="s">
        <v>4247</v>
      </c>
      <c r="Z252" s="72"/>
    </row>
    <row r="253" spans="1:26" x14ac:dyDescent="0.25">
      <c r="A253" s="70" t="s">
        <v>3014</v>
      </c>
      <c r="B253" s="70" t="s">
        <v>3317</v>
      </c>
      <c r="C253" s="87"/>
      <c r="D253" s="88"/>
      <c r="E253" s="89"/>
      <c r="F253" s="90"/>
      <c r="G253" s="87"/>
      <c r="H253" s="85"/>
      <c r="I253" s="91"/>
      <c r="J253" s="91"/>
      <c r="K253" s="36"/>
      <c r="L253" s="94"/>
      <c r="M253" s="94"/>
      <c r="N253" s="93"/>
      <c r="O253" s="72" t="s">
        <v>272</v>
      </c>
      <c r="P253" s="74">
        <v>42776.514328703706</v>
      </c>
      <c r="Q253" s="72" t="s">
        <v>3395</v>
      </c>
      <c r="R253" s="77" t="s">
        <v>3667</v>
      </c>
      <c r="S253" s="72" t="s">
        <v>394</v>
      </c>
      <c r="T253" s="72"/>
      <c r="U253" s="74">
        <v>42776.514328703706</v>
      </c>
      <c r="V253" s="77" t="s">
        <v>3870</v>
      </c>
      <c r="W253" s="72"/>
      <c r="X253" s="72"/>
      <c r="Y253" s="75" t="s">
        <v>4248</v>
      </c>
      <c r="Z253" s="72"/>
    </row>
    <row r="254" spans="1:26" x14ac:dyDescent="0.25">
      <c r="A254" s="70" t="s">
        <v>3015</v>
      </c>
      <c r="B254" s="70" t="s">
        <v>1293</v>
      </c>
      <c r="C254" s="87"/>
      <c r="D254" s="88"/>
      <c r="E254" s="89"/>
      <c r="F254" s="90"/>
      <c r="G254" s="87"/>
      <c r="H254" s="85"/>
      <c r="I254" s="91"/>
      <c r="J254" s="91"/>
      <c r="K254" s="36"/>
      <c r="L254" s="94"/>
      <c r="M254" s="94"/>
      <c r="N254" s="93"/>
      <c r="O254" s="72" t="s">
        <v>272</v>
      </c>
      <c r="P254" s="74">
        <v>42776.514328703706</v>
      </c>
      <c r="Q254" s="72" t="s">
        <v>1417</v>
      </c>
      <c r="R254" s="77" t="s">
        <v>1544</v>
      </c>
      <c r="S254" s="72" t="s">
        <v>1609</v>
      </c>
      <c r="T254" s="72"/>
      <c r="U254" s="74">
        <v>42776.514328703706</v>
      </c>
      <c r="V254" s="77" t="s">
        <v>3871</v>
      </c>
      <c r="W254" s="72"/>
      <c r="X254" s="72"/>
      <c r="Y254" s="75" t="s">
        <v>4249</v>
      </c>
      <c r="Z254" s="72"/>
    </row>
    <row r="255" spans="1:26" x14ac:dyDescent="0.25">
      <c r="A255" s="70" t="s">
        <v>3016</v>
      </c>
      <c r="B255" s="70" t="s">
        <v>261</v>
      </c>
      <c r="C255" s="87"/>
      <c r="D255" s="88"/>
      <c r="E255" s="89"/>
      <c r="F255" s="90"/>
      <c r="G255" s="87"/>
      <c r="H255" s="85"/>
      <c r="I255" s="91"/>
      <c r="J255" s="91"/>
      <c r="K255" s="36"/>
      <c r="L255" s="94"/>
      <c r="M255" s="94"/>
      <c r="N255" s="93"/>
      <c r="O255" s="72" t="s">
        <v>272</v>
      </c>
      <c r="P255" s="74">
        <v>42776.514328703706</v>
      </c>
      <c r="Q255" s="72" t="s">
        <v>1498</v>
      </c>
      <c r="R255" s="77" t="s">
        <v>1592</v>
      </c>
      <c r="S255" s="72" t="s">
        <v>405</v>
      </c>
      <c r="T255" s="72" t="s">
        <v>1648</v>
      </c>
      <c r="U255" s="74">
        <v>42776.514328703706</v>
      </c>
      <c r="V255" s="77" t="s">
        <v>3872</v>
      </c>
      <c r="W255" s="72"/>
      <c r="X255" s="72"/>
      <c r="Y255" s="75" t="s">
        <v>4250</v>
      </c>
      <c r="Z255" s="72"/>
    </row>
    <row r="256" spans="1:26" x14ac:dyDescent="0.25">
      <c r="A256" s="70" t="s">
        <v>3017</v>
      </c>
      <c r="B256" s="70" t="s">
        <v>3017</v>
      </c>
      <c r="C256" s="87"/>
      <c r="D256" s="88"/>
      <c r="E256" s="89"/>
      <c r="F256" s="90"/>
      <c r="G256" s="87"/>
      <c r="H256" s="85"/>
      <c r="I256" s="91"/>
      <c r="J256" s="91"/>
      <c r="K256" s="36"/>
      <c r="L256" s="94"/>
      <c r="M256" s="94"/>
      <c r="N256" s="93"/>
      <c r="O256" s="72" t="s">
        <v>179</v>
      </c>
      <c r="P256" s="74">
        <v>42776.503541666665</v>
      </c>
      <c r="Q256" s="72" t="s">
        <v>3396</v>
      </c>
      <c r="R256" s="77" t="s">
        <v>3668</v>
      </c>
      <c r="S256" s="72" t="s">
        <v>3788</v>
      </c>
      <c r="T256" s="72"/>
      <c r="U256" s="74">
        <v>42776.503541666665</v>
      </c>
      <c r="V256" s="77" t="s">
        <v>3873</v>
      </c>
      <c r="W256" s="72"/>
      <c r="X256" s="72"/>
      <c r="Y256" s="75" t="s">
        <v>4251</v>
      </c>
      <c r="Z256" s="72"/>
    </row>
    <row r="257" spans="1:26" x14ac:dyDescent="0.25">
      <c r="A257" s="70" t="s">
        <v>3018</v>
      </c>
      <c r="B257" s="70" t="s">
        <v>3017</v>
      </c>
      <c r="C257" s="87"/>
      <c r="D257" s="88"/>
      <c r="E257" s="89"/>
      <c r="F257" s="90"/>
      <c r="G257" s="87"/>
      <c r="H257" s="85"/>
      <c r="I257" s="91"/>
      <c r="J257" s="91"/>
      <c r="K257" s="36"/>
      <c r="L257" s="94"/>
      <c r="M257" s="94"/>
      <c r="N257" s="93"/>
      <c r="O257" s="72" t="s">
        <v>272</v>
      </c>
      <c r="P257" s="74">
        <v>42776.514328703706</v>
      </c>
      <c r="Q257" s="72" t="s">
        <v>3397</v>
      </c>
      <c r="R257" s="77" t="s">
        <v>3668</v>
      </c>
      <c r="S257" s="72" t="s">
        <v>3788</v>
      </c>
      <c r="T257" s="72"/>
      <c r="U257" s="74">
        <v>42776.514328703706</v>
      </c>
      <c r="V257" s="77" t="s">
        <v>3874</v>
      </c>
      <c r="W257" s="72"/>
      <c r="X257" s="72"/>
      <c r="Y257" s="75" t="s">
        <v>4252</v>
      </c>
      <c r="Z257" s="72"/>
    </row>
    <row r="258" spans="1:26" x14ac:dyDescent="0.25">
      <c r="A258" s="70" t="s">
        <v>3019</v>
      </c>
      <c r="B258" s="70" t="s">
        <v>3019</v>
      </c>
      <c r="C258" s="87"/>
      <c r="D258" s="88"/>
      <c r="E258" s="89"/>
      <c r="F258" s="90"/>
      <c r="G258" s="87"/>
      <c r="H258" s="85"/>
      <c r="I258" s="91"/>
      <c r="J258" s="91"/>
      <c r="K258" s="36"/>
      <c r="L258" s="94"/>
      <c r="M258" s="94"/>
      <c r="N258" s="93"/>
      <c r="O258" s="72" t="s">
        <v>179</v>
      </c>
      <c r="P258" s="74">
        <v>42776.514340277776</v>
      </c>
      <c r="Q258" s="72" t="s">
        <v>3398</v>
      </c>
      <c r="R258" s="77" t="s">
        <v>3669</v>
      </c>
      <c r="S258" s="72" t="s">
        <v>1608</v>
      </c>
      <c r="T258" s="72" t="s">
        <v>3830</v>
      </c>
      <c r="U258" s="74">
        <v>42776.514340277776</v>
      </c>
      <c r="V258" s="77" t="s">
        <v>3875</v>
      </c>
      <c r="W258" s="72"/>
      <c r="X258" s="72"/>
      <c r="Y258" s="75" t="s">
        <v>4253</v>
      </c>
      <c r="Z258" s="72"/>
    </row>
    <row r="259" spans="1:26" x14ac:dyDescent="0.25">
      <c r="A259" s="70" t="s">
        <v>3020</v>
      </c>
      <c r="B259" s="70" t="s">
        <v>3020</v>
      </c>
      <c r="C259" s="87"/>
      <c r="D259" s="88"/>
      <c r="E259" s="89"/>
      <c r="F259" s="90"/>
      <c r="G259" s="87"/>
      <c r="H259" s="85"/>
      <c r="I259" s="91"/>
      <c r="J259" s="91"/>
      <c r="K259" s="36"/>
      <c r="L259" s="94"/>
      <c r="M259" s="94"/>
      <c r="N259" s="93"/>
      <c r="O259" s="72" t="s">
        <v>179</v>
      </c>
      <c r="P259" s="74">
        <v>42776.514340277776</v>
      </c>
      <c r="Q259" s="72" t="s">
        <v>3399</v>
      </c>
      <c r="R259" s="77" t="s">
        <v>3670</v>
      </c>
      <c r="S259" s="72" t="s">
        <v>1621</v>
      </c>
      <c r="T259" s="72"/>
      <c r="U259" s="74">
        <v>42776.514340277776</v>
      </c>
      <c r="V259" s="77" t="s">
        <v>3876</v>
      </c>
      <c r="W259" s="72"/>
      <c r="X259" s="72"/>
      <c r="Y259" s="75" t="s">
        <v>4254</v>
      </c>
      <c r="Z259" s="72"/>
    </row>
    <row r="260" spans="1:26" x14ac:dyDescent="0.25">
      <c r="A260" s="70" t="s">
        <v>3021</v>
      </c>
      <c r="B260" s="70" t="s">
        <v>261</v>
      </c>
      <c r="C260" s="87"/>
      <c r="D260" s="88"/>
      <c r="E260" s="89"/>
      <c r="F260" s="90"/>
      <c r="G260" s="87"/>
      <c r="H260" s="85"/>
      <c r="I260" s="91"/>
      <c r="J260" s="91"/>
      <c r="K260" s="36"/>
      <c r="L260" s="94"/>
      <c r="M260" s="94"/>
      <c r="N260" s="93"/>
      <c r="O260" s="72" t="s">
        <v>272</v>
      </c>
      <c r="P260" s="74">
        <v>42776.514340277776</v>
      </c>
      <c r="Q260" s="72" t="s">
        <v>1498</v>
      </c>
      <c r="R260" s="77" t="s">
        <v>1592</v>
      </c>
      <c r="S260" s="72" t="s">
        <v>405</v>
      </c>
      <c r="T260" s="72" t="s">
        <v>1648</v>
      </c>
      <c r="U260" s="74">
        <v>42776.514340277776</v>
      </c>
      <c r="V260" s="77" t="s">
        <v>3877</v>
      </c>
      <c r="W260" s="72"/>
      <c r="X260" s="72"/>
      <c r="Y260" s="75" t="s">
        <v>4255</v>
      </c>
      <c r="Z260" s="72"/>
    </row>
    <row r="261" spans="1:26" x14ac:dyDescent="0.25">
      <c r="A261" s="70" t="s">
        <v>3022</v>
      </c>
      <c r="B261" s="70" t="s">
        <v>1413</v>
      </c>
      <c r="C261" s="87"/>
      <c r="D261" s="88"/>
      <c r="E261" s="89"/>
      <c r="F261" s="90"/>
      <c r="G261" s="87"/>
      <c r="H261" s="85"/>
      <c r="I261" s="91"/>
      <c r="J261" s="91"/>
      <c r="K261" s="36"/>
      <c r="L261" s="94"/>
      <c r="M261" s="94"/>
      <c r="N261" s="93"/>
      <c r="O261" s="72" t="s">
        <v>272</v>
      </c>
      <c r="P261" s="74">
        <v>42776.514340277776</v>
      </c>
      <c r="Q261" s="72" t="s">
        <v>1529</v>
      </c>
      <c r="R261" s="72"/>
      <c r="S261" s="72"/>
      <c r="T261" s="72"/>
      <c r="U261" s="74">
        <v>42776.514340277776</v>
      </c>
      <c r="V261" s="77" t="s">
        <v>3878</v>
      </c>
      <c r="W261" s="72"/>
      <c r="X261" s="72"/>
      <c r="Y261" s="75" t="s">
        <v>4256</v>
      </c>
      <c r="Z261" s="72"/>
    </row>
    <row r="262" spans="1:26" x14ac:dyDescent="0.25">
      <c r="A262" s="70" t="s">
        <v>3022</v>
      </c>
      <c r="B262" s="70" t="s">
        <v>1390</v>
      </c>
      <c r="C262" s="87"/>
      <c r="D262" s="88"/>
      <c r="E262" s="89"/>
      <c r="F262" s="90"/>
      <c r="G262" s="87"/>
      <c r="H262" s="85"/>
      <c r="I262" s="91"/>
      <c r="J262" s="91"/>
      <c r="K262" s="36"/>
      <c r="L262" s="94"/>
      <c r="M262" s="94"/>
      <c r="N262" s="93"/>
      <c r="O262" s="72" t="s">
        <v>272</v>
      </c>
      <c r="P262" s="74">
        <v>42776.514340277776</v>
      </c>
      <c r="Q262" s="72" t="s">
        <v>1529</v>
      </c>
      <c r="R262" s="72"/>
      <c r="S262" s="72"/>
      <c r="T262" s="72"/>
      <c r="U262" s="74">
        <v>42776.514340277776</v>
      </c>
      <c r="V262" s="77" t="s">
        <v>3878</v>
      </c>
      <c r="W262" s="72"/>
      <c r="X262" s="72"/>
      <c r="Y262" s="75" t="s">
        <v>4256</v>
      </c>
      <c r="Z262" s="72"/>
    </row>
    <row r="263" spans="1:26" x14ac:dyDescent="0.25">
      <c r="A263" s="70" t="s">
        <v>3023</v>
      </c>
      <c r="B263" s="70" t="s">
        <v>1369</v>
      </c>
      <c r="C263" s="87"/>
      <c r="D263" s="88"/>
      <c r="E263" s="89"/>
      <c r="F263" s="90"/>
      <c r="G263" s="87"/>
      <c r="H263" s="85"/>
      <c r="I263" s="91"/>
      <c r="J263" s="91"/>
      <c r="K263" s="36"/>
      <c r="L263" s="94"/>
      <c r="M263" s="94"/>
      <c r="N263" s="93"/>
      <c r="O263" s="72" t="s">
        <v>272</v>
      </c>
      <c r="P263" s="74">
        <v>42776.514340277776</v>
      </c>
      <c r="Q263" s="72" t="s">
        <v>1511</v>
      </c>
      <c r="R263" s="72"/>
      <c r="S263" s="72"/>
      <c r="T263" s="72"/>
      <c r="U263" s="74">
        <v>42776.514340277776</v>
      </c>
      <c r="V263" s="77" t="s">
        <v>3879</v>
      </c>
      <c r="W263" s="72"/>
      <c r="X263" s="72"/>
      <c r="Y263" s="75" t="s">
        <v>4257</v>
      </c>
      <c r="Z263" s="72"/>
    </row>
    <row r="264" spans="1:26" x14ac:dyDescent="0.25">
      <c r="A264" s="70" t="s">
        <v>3024</v>
      </c>
      <c r="B264" s="70" t="s">
        <v>3348</v>
      </c>
      <c r="C264" s="87"/>
      <c r="D264" s="88"/>
      <c r="E264" s="89"/>
      <c r="F264" s="90"/>
      <c r="G264" s="87"/>
      <c r="H264" s="85"/>
      <c r="I264" s="91"/>
      <c r="J264" s="91"/>
      <c r="K264" s="36"/>
      <c r="L264" s="94"/>
      <c r="M264" s="94"/>
      <c r="N264" s="93"/>
      <c r="O264" s="72" t="s">
        <v>272</v>
      </c>
      <c r="P264" s="74">
        <v>42776.445868055554</v>
      </c>
      <c r="Q264" s="72" t="s">
        <v>3400</v>
      </c>
      <c r="R264" s="77" t="s">
        <v>3671</v>
      </c>
      <c r="S264" s="72" t="s">
        <v>417</v>
      </c>
      <c r="T264" s="72" t="s">
        <v>439</v>
      </c>
      <c r="U264" s="74">
        <v>42776.445868055554</v>
      </c>
      <c r="V264" s="77" t="s">
        <v>3880</v>
      </c>
      <c r="W264" s="72"/>
      <c r="X264" s="72"/>
      <c r="Y264" s="75" t="s">
        <v>4258</v>
      </c>
      <c r="Z264" s="72"/>
    </row>
    <row r="265" spans="1:26" x14ac:dyDescent="0.25">
      <c r="A265" s="70" t="s">
        <v>3025</v>
      </c>
      <c r="B265" s="70" t="s">
        <v>3348</v>
      </c>
      <c r="C265" s="87"/>
      <c r="D265" s="88"/>
      <c r="E265" s="89"/>
      <c r="F265" s="90"/>
      <c r="G265" s="87"/>
      <c r="H265" s="85"/>
      <c r="I265" s="91"/>
      <c r="J265" s="91"/>
      <c r="K265" s="36"/>
      <c r="L265" s="94"/>
      <c r="M265" s="94"/>
      <c r="N265" s="93"/>
      <c r="O265" s="72" t="s">
        <v>272</v>
      </c>
      <c r="P265" s="74">
        <v>42776.514340277776</v>
      </c>
      <c r="Q265" s="72" t="s">
        <v>3401</v>
      </c>
      <c r="R265" s="77" t="s">
        <v>3671</v>
      </c>
      <c r="S265" s="72" t="s">
        <v>417</v>
      </c>
      <c r="T265" s="72" t="s">
        <v>439</v>
      </c>
      <c r="U265" s="74">
        <v>42776.514340277776</v>
      </c>
      <c r="V265" s="77" t="s">
        <v>3881</v>
      </c>
      <c r="W265" s="72"/>
      <c r="X265" s="72"/>
      <c r="Y265" s="75" t="s">
        <v>4259</v>
      </c>
      <c r="Z265" s="72"/>
    </row>
    <row r="266" spans="1:26" x14ac:dyDescent="0.25">
      <c r="A266" s="70" t="s">
        <v>3025</v>
      </c>
      <c r="B266" s="70" t="s">
        <v>3024</v>
      </c>
      <c r="C266" s="87"/>
      <c r="D266" s="88"/>
      <c r="E266" s="89"/>
      <c r="F266" s="90"/>
      <c r="G266" s="87"/>
      <c r="H266" s="85"/>
      <c r="I266" s="91"/>
      <c r="J266" s="91"/>
      <c r="K266" s="36"/>
      <c r="L266" s="94"/>
      <c r="M266" s="94"/>
      <c r="N266" s="93"/>
      <c r="O266" s="72" t="s">
        <v>272</v>
      </c>
      <c r="P266" s="74">
        <v>42776.514340277776</v>
      </c>
      <c r="Q266" s="72" t="s">
        <v>3401</v>
      </c>
      <c r="R266" s="77" t="s">
        <v>3671</v>
      </c>
      <c r="S266" s="72" t="s">
        <v>417</v>
      </c>
      <c r="T266" s="72" t="s">
        <v>439</v>
      </c>
      <c r="U266" s="74">
        <v>42776.514340277776</v>
      </c>
      <c r="V266" s="77" t="s">
        <v>3881</v>
      </c>
      <c r="W266" s="72"/>
      <c r="X266" s="72"/>
      <c r="Y266" s="75" t="s">
        <v>4259</v>
      </c>
      <c r="Z266" s="72"/>
    </row>
    <row r="267" spans="1:26" x14ac:dyDescent="0.25">
      <c r="A267" s="70" t="s">
        <v>3026</v>
      </c>
      <c r="B267" s="70" t="s">
        <v>261</v>
      </c>
      <c r="C267" s="87"/>
      <c r="D267" s="88"/>
      <c r="E267" s="89"/>
      <c r="F267" s="90"/>
      <c r="G267" s="87"/>
      <c r="H267" s="85"/>
      <c r="I267" s="91"/>
      <c r="J267" s="91"/>
      <c r="K267" s="36"/>
      <c r="L267" s="94"/>
      <c r="M267" s="94"/>
      <c r="N267" s="93"/>
      <c r="O267" s="72" t="s">
        <v>272</v>
      </c>
      <c r="P267" s="74">
        <v>42776.514340277776</v>
      </c>
      <c r="Q267" s="72" t="s">
        <v>1498</v>
      </c>
      <c r="R267" s="77" t="s">
        <v>1592</v>
      </c>
      <c r="S267" s="72" t="s">
        <v>405</v>
      </c>
      <c r="T267" s="72" t="s">
        <v>1648</v>
      </c>
      <c r="U267" s="74">
        <v>42776.514340277776</v>
      </c>
      <c r="V267" s="77" t="s">
        <v>3882</v>
      </c>
      <c r="W267" s="72"/>
      <c r="X267" s="72"/>
      <c r="Y267" s="75" t="s">
        <v>4260</v>
      </c>
      <c r="Z267" s="72"/>
    </row>
    <row r="268" spans="1:26" x14ac:dyDescent="0.25">
      <c r="A268" s="70" t="s">
        <v>3027</v>
      </c>
      <c r="B268" s="70" t="s">
        <v>267</v>
      </c>
      <c r="C268" s="87"/>
      <c r="D268" s="88"/>
      <c r="E268" s="89"/>
      <c r="F268" s="90"/>
      <c r="G268" s="87"/>
      <c r="H268" s="85"/>
      <c r="I268" s="91"/>
      <c r="J268" s="91"/>
      <c r="K268" s="36"/>
      <c r="L268" s="94"/>
      <c r="M268" s="94"/>
      <c r="N268" s="93"/>
      <c r="O268" s="72" t="s">
        <v>272</v>
      </c>
      <c r="P268" s="74">
        <v>42776.514351851853</v>
      </c>
      <c r="Q268" s="72" t="s">
        <v>3402</v>
      </c>
      <c r="R268" s="77" t="s">
        <v>3672</v>
      </c>
      <c r="S268" s="72" t="s">
        <v>416</v>
      </c>
      <c r="T268" s="72" t="s">
        <v>3831</v>
      </c>
      <c r="U268" s="74">
        <v>42776.514351851853</v>
      </c>
      <c r="V268" s="77" t="s">
        <v>3883</v>
      </c>
      <c r="W268" s="72"/>
      <c r="X268" s="72"/>
      <c r="Y268" s="75" t="s">
        <v>4261</v>
      </c>
      <c r="Z268" s="72"/>
    </row>
    <row r="269" spans="1:26" x14ac:dyDescent="0.25">
      <c r="A269" s="70" t="s">
        <v>3027</v>
      </c>
      <c r="B269" s="70" t="s">
        <v>3349</v>
      </c>
      <c r="C269" s="87"/>
      <c r="D269" s="88"/>
      <c r="E269" s="89"/>
      <c r="F269" s="90"/>
      <c r="G269" s="87"/>
      <c r="H269" s="85"/>
      <c r="I269" s="91"/>
      <c r="J269" s="91"/>
      <c r="K269" s="36"/>
      <c r="L269" s="94"/>
      <c r="M269" s="94"/>
      <c r="N269" s="93"/>
      <c r="O269" s="72" t="s">
        <v>273</v>
      </c>
      <c r="P269" s="74">
        <v>42776.514351851853</v>
      </c>
      <c r="Q269" s="72" t="s">
        <v>3402</v>
      </c>
      <c r="R269" s="77" t="s">
        <v>3672</v>
      </c>
      <c r="S269" s="72" t="s">
        <v>416</v>
      </c>
      <c r="T269" s="72" t="s">
        <v>3831</v>
      </c>
      <c r="U269" s="74">
        <v>42776.514351851853</v>
      </c>
      <c r="V269" s="77" t="s">
        <v>3883</v>
      </c>
      <c r="W269" s="72"/>
      <c r="X269" s="72"/>
      <c r="Y269" s="75" t="s">
        <v>4261</v>
      </c>
      <c r="Z269" s="72"/>
    </row>
    <row r="270" spans="1:26" x14ac:dyDescent="0.25">
      <c r="A270" s="70" t="s">
        <v>3028</v>
      </c>
      <c r="B270" s="70" t="s">
        <v>3028</v>
      </c>
      <c r="C270" s="87"/>
      <c r="D270" s="88"/>
      <c r="E270" s="89"/>
      <c r="F270" s="90"/>
      <c r="G270" s="87"/>
      <c r="H270" s="85"/>
      <c r="I270" s="91"/>
      <c r="J270" s="91"/>
      <c r="K270" s="36"/>
      <c r="L270" s="94"/>
      <c r="M270" s="94"/>
      <c r="N270" s="93"/>
      <c r="O270" s="72" t="s">
        <v>179</v>
      </c>
      <c r="P270" s="74">
        <v>42776.514351851853</v>
      </c>
      <c r="Q270" s="72" t="s">
        <v>3403</v>
      </c>
      <c r="R270" s="77" t="s">
        <v>1586</v>
      </c>
      <c r="S270" s="72" t="s">
        <v>1631</v>
      </c>
      <c r="T270" s="72"/>
      <c r="U270" s="74">
        <v>42776.514351851853</v>
      </c>
      <c r="V270" s="77" t="s">
        <v>3884</v>
      </c>
      <c r="W270" s="72"/>
      <c r="X270" s="72"/>
      <c r="Y270" s="75" t="s">
        <v>4262</v>
      </c>
      <c r="Z270" s="72"/>
    </row>
    <row r="271" spans="1:26" x14ac:dyDescent="0.25">
      <c r="A271" s="70" t="s">
        <v>3029</v>
      </c>
      <c r="B271" s="70" t="s">
        <v>3029</v>
      </c>
      <c r="C271" s="87"/>
      <c r="D271" s="88"/>
      <c r="E271" s="89"/>
      <c r="F271" s="90"/>
      <c r="G271" s="87"/>
      <c r="H271" s="85"/>
      <c r="I271" s="91"/>
      <c r="J271" s="91"/>
      <c r="K271" s="36"/>
      <c r="L271" s="94"/>
      <c r="M271" s="94"/>
      <c r="N271" s="93"/>
      <c r="O271" s="72" t="s">
        <v>179</v>
      </c>
      <c r="P271" s="74">
        <v>42776.514351851853</v>
      </c>
      <c r="Q271" s="72" t="s">
        <v>3404</v>
      </c>
      <c r="R271" s="77" t="s">
        <v>3673</v>
      </c>
      <c r="S271" s="72" t="s">
        <v>1608</v>
      </c>
      <c r="T271" s="72"/>
      <c r="U271" s="74">
        <v>42776.514351851853</v>
      </c>
      <c r="V271" s="77" t="s">
        <v>3885</v>
      </c>
      <c r="W271" s="72"/>
      <c r="X271" s="72"/>
      <c r="Y271" s="75" t="s">
        <v>4263</v>
      </c>
      <c r="Z271" s="72"/>
    </row>
    <row r="272" spans="1:26" x14ac:dyDescent="0.25">
      <c r="A272" s="70" t="s">
        <v>3030</v>
      </c>
      <c r="B272" s="70" t="s">
        <v>3350</v>
      </c>
      <c r="C272" s="87"/>
      <c r="D272" s="88"/>
      <c r="E272" s="89"/>
      <c r="F272" s="90"/>
      <c r="G272" s="87"/>
      <c r="H272" s="85"/>
      <c r="I272" s="91"/>
      <c r="J272" s="91"/>
      <c r="K272" s="36"/>
      <c r="L272" s="94"/>
      <c r="M272" s="94"/>
      <c r="N272" s="93"/>
      <c r="O272" s="72" t="s">
        <v>272</v>
      </c>
      <c r="P272" s="74">
        <v>42776.514351851853</v>
      </c>
      <c r="Q272" s="72" t="s">
        <v>3405</v>
      </c>
      <c r="R272" s="77" t="s">
        <v>3674</v>
      </c>
      <c r="S272" s="72" t="s">
        <v>3789</v>
      </c>
      <c r="T272" s="72"/>
      <c r="U272" s="74">
        <v>42776.514351851853</v>
      </c>
      <c r="V272" s="77" t="s">
        <v>3886</v>
      </c>
      <c r="W272" s="72"/>
      <c r="X272" s="72"/>
      <c r="Y272" s="75" t="s">
        <v>4264</v>
      </c>
      <c r="Z272" s="72"/>
    </row>
    <row r="273" spans="1:26" x14ac:dyDescent="0.25">
      <c r="A273" s="70" t="s">
        <v>3030</v>
      </c>
      <c r="B273" s="70" t="s">
        <v>267</v>
      </c>
      <c r="C273" s="87"/>
      <c r="D273" s="88"/>
      <c r="E273" s="89"/>
      <c r="F273" s="90"/>
      <c r="G273" s="87"/>
      <c r="H273" s="85"/>
      <c r="I273" s="91"/>
      <c r="J273" s="91"/>
      <c r="K273" s="36"/>
      <c r="L273" s="94"/>
      <c r="M273" s="94"/>
      <c r="N273" s="93"/>
      <c r="O273" s="72" t="s">
        <v>272</v>
      </c>
      <c r="P273" s="74">
        <v>42776.514351851853</v>
      </c>
      <c r="Q273" s="72" t="s">
        <v>3405</v>
      </c>
      <c r="R273" s="77" t="s">
        <v>3674</v>
      </c>
      <c r="S273" s="72" t="s">
        <v>3789</v>
      </c>
      <c r="T273" s="72"/>
      <c r="U273" s="74">
        <v>42776.514351851853</v>
      </c>
      <c r="V273" s="77" t="s">
        <v>3886</v>
      </c>
      <c r="W273" s="72"/>
      <c r="X273" s="72"/>
      <c r="Y273" s="75" t="s">
        <v>4264</v>
      </c>
      <c r="Z273" s="72"/>
    </row>
    <row r="274" spans="1:26" x14ac:dyDescent="0.25">
      <c r="A274" s="70" t="s">
        <v>3031</v>
      </c>
      <c r="B274" s="70" t="s">
        <v>1306</v>
      </c>
      <c r="C274" s="87"/>
      <c r="D274" s="88"/>
      <c r="E274" s="89"/>
      <c r="F274" s="90"/>
      <c r="G274" s="87"/>
      <c r="H274" s="85"/>
      <c r="I274" s="91"/>
      <c r="J274" s="91"/>
      <c r="K274" s="36"/>
      <c r="L274" s="94"/>
      <c r="M274" s="94"/>
      <c r="N274" s="93"/>
      <c r="O274" s="72" t="s">
        <v>272</v>
      </c>
      <c r="P274" s="74">
        <v>42776.514351851853</v>
      </c>
      <c r="Q274" s="72" t="s">
        <v>3406</v>
      </c>
      <c r="R274" s="77" t="s">
        <v>1552</v>
      </c>
      <c r="S274" s="72" t="s">
        <v>1614</v>
      </c>
      <c r="T274" s="72"/>
      <c r="U274" s="74">
        <v>42776.514351851853</v>
      </c>
      <c r="V274" s="77" t="s">
        <v>3887</v>
      </c>
      <c r="W274" s="72"/>
      <c r="X274" s="72"/>
      <c r="Y274" s="75" t="s">
        <v>4265</v>
      </c>
      <c r="Z274" s="72"/>
    </row>
    <row r="275" spans="1:26" x14ac:dyDescent="0.25">
      <c r="A275" s="70" t="s">
        <v>3032</v>
      </c>
      <c r="B275" s="70" t="s">
        <v>1386</v>
      </c>
      <c r="C275" s="87"/>
      <c r="D275" s="88"/>
      <c r="E275" s="89"/>
      <c r="F275" s="90"/>
      <c r="G275" s="87"/>
      <c r="H275" s="85"/>
      <c r="I275" s="91"/>
      <c r="J275" s="91"/>
      <c r="K275" s="36"/>
      <c r="L275" s="94"/>
      <c r="M275" s="94"/>
      <c r="N275" s="93"/>
      <c r="O275" s="72" t="s">
        <v>272</v>
      </c>
      <c r="P275" s="74">
        <v>42776.514351851853</v>
      </c>
      <c r="Q275" s="72" t="s">
        <v>1526</v>
      </c>
      <c r="R275" s="72"/>
      <c r="S275" s="72"/>
      <c r="T275" s="72"/>
      <c r="U275" s="74">
        <v>42776.514351851853</v>
      </c>
      <c r="V275" s="77" t="s">
        <v>3888</v>
      </c>
      <c r="W275" s="72"/>
      <c r="X275" s="72"/>
      <c r="Y275" s="75" t="s">
        <v>4266</v>
      </c>
      <c r="Z275" s="72"/>
    </row>
    <row r="276" spans="1:26" x14ac:dyDescent="0.25">
      <c r="A276" s="70" t="s">
        <v>235</v>
      </c>
      <c r="B276" s="70" t="s">
        <v>261</v>
      </c>
      <c r="C276" s="87"/>
      <c r="D276" s="88"/>
      <c r="E276" s="89"/>
      <c r="F276" s="90"/>
      <c r="G276" s="87"/>
      <c r="H276" s="85"/>
      <c r="I276" s="91"/>
      <c r="J276" s="91"/>
      <c r="K276" s="36"/>
      <c r="L276" s="94"/>
      <c r="M276" s="94"/>
      <c r="N276" s="93"/>
      <c r="O276" s="72" t="s">
        <v>272</v>
      </c>
      <c r="P276" s="74">
        <v>42776.514351851853</v>
      </c>
      <c r="Q276" s="72" t="s">
        <v>1498</v>
      </c>
      <c r="R276" s="77" t="s">
        <v>1592</v>
      </c>
      <c r="S276" s="72" t="s">
        <v>405</v>
      </c>
      <c r="T276" s="72" t="s">
        <v>1648</v>
      </c>
      <c r="U276" s="74">
        <v>42776.514351851853</v>
      </c>
      <c r="V276" s="77" t="s">
        <v>3889</v>
      </c>
      <c r="W276" s="72"/>
      <c r="X276" s="72"/>
      <c r="Y276" s="75" t="s">
        <v>4267</v>
      </c>
      <c r="Z276" s="72"/>
    </row>
    <row r="277" spans="1:26" x14ac:dyDescent="0.25">
      <c r="A277" s="70" t="s">
        <v>3033</v>
      </c>
      <c r="B277" s="70" t="s">
        <v>3351</v>
      </c>
      <c r="C277" s="87"/>
      <c r="D277" s="88"/>
      <c r="E277" s="89"/>
      <c r="F277" s="90"/>
      <c r="G277" s="87"/>
      <c r="H277" s="85"/>
      <c r="I277" s="91"/>
      <c r="J277" s="91"/>
      <c r="K277" s="36"/>
      <c r="L277" s="94"/>
      <c r="M277" s="94"/>
      <c r="N277" s="93"/>
      <c r="O277" s="72" t="s">
        <v>272</v>
      </c>
      <c r="P277" s="74">
        <v>42776.514374999999</v>
      </c>
      <c r="Q277" s="72" t="s">
        <v>3407</v>
      </c>
      <c r="R277" s="72"/>
      <c r="S277" s="72"/>
      <c r="T277" s="72"/>
      <c r="U277" s="74">
        <v>42776.514374999999</v>
      </c>
      <c r="V277" s="77" t="s">
        <v>3890</v>
      </c>
      <c r="W277" s="72"/>
      <c r="X277" s="72"/>
      <c r="Y277" s="75" t="s">
        <v>4268</v>
      </c>
      <c r="Z277" s="72"/>
    </row>
    <row r="278" spans="1:26" x14ac:dyDescent="0.25">
      <c r="A278" s="70" t="s">
        <v>3033</v>
      </c>
      <c r="B278" s="70" t="s">
        <v>3274</v>
      </c>
      <c r="C278" s="87"/>
      <c r="D278" s="88"/>
      <c r="E278" s="89"/>
      <c r="F278" s="90"/>
      <c r="G278" s="87"/>
      <c r="H278" s="85"/>
      <c r="I278" s="91"/>
      <c r="J278" s="91"/>
      <c r="K278" s="36"/>
      <c r="L278" s="94"/>
      <c r="M278" s="94"/>
      <c r="N278" s="93"/>
      <c r="O278" s="72" t="s">
        <v>272</v>
      </c>
      <c r="P278" s="74">
        <v>42776.514374999999</v>
      </c>
      <c r="Q278" s="72" t="s">
        <v>3407</v>
      </c>
      <c r="R278" s="72"/>
      <c r="S278" s="72"/>
      <c r="T278" s="72"/>
      <c r="U278" s="74">
        <v>42776.514374999999</v>
      </c>
      <c r="V278" s="77" t="s">
        <v>3890</v>
      </c>
      <c r="W278" s="72"/>
      <c r="X278" s="72"/>
      <c r="Y278" s="75" t="s">
        <v>4268</v>
      </c>
      <c r="Z278" s="72"/>
    </row>
    <row r="279" spans="1:26" x14ac:dyDescent="0.25">
      <c r="A279" s="70" t="s">
        <v>3034</v>
      </c>
      <c r="B279" s="70" t="s">
        <v>3034</v>
      </c>
      <c r="C279" s="87"/>
      <c r="D279" s="88"/>
      <c r="E279" s="89"/>
      <c r="F279" s="90"/>
      <c r="G279" s="87"/>
      <c r="H279" s="85"/>
      <c r="I279" s="91"/>
      <c r="J279" s="91"/>
      <c r="K279" s="36"/>
      <c r="L279" s="94"/>
      <c r="M279" s="94"/>
      <c r="N279" s="93"/>
      <c r="O279" s="72" t="s">
        <v>179</v>
      </c>
      <c r="P279" s="74">
        <v>42776.500208333331</v>
      </c>
      <c r="Q279" s="72" t="s">
        <v>3408</v>
      </c>
      <c r="R279" s="77" t="s">
        <v>3675</v>
      </c>
      <c r="S279" s="72" t="s">
        <v>1609</v>
      </c>
      <c r="T279" s="72"/>
      <c r="U279" s="74">
        <v>42776.500208333331</v>
      </c>
      <c r="V279" s="77" t="s">
        <v>3891</v>
      </c>
      <c r="W279" s="72"/>
      <c r="X279" s="72"/>
      <c r="Y279" s="75" t="s">
        <v>4269</v>
      </c>
      <c r="Z279" s="72"/>
    </row>
    <row r="280" spans="1:26" x14ac:dyDescent="0.25">
      <c r="A280" s="70" t="s">
        <v>3035</v>
      </c>
      <c r="B280" s="70" t="s">
        <v>3034</v>
      </c>
      <c r="C280" s="87"/>
      <c r="D280" s="88"/>
      <c r="E280" s="89"/>
      <c r="F280" s="90"/>
      <c r="G280" s="87"/>
      <c r="H280" s="85"/>
      <c r="I280" s="91"/>
      <c r="J280" s="91"/>
      <c r="K280" s="36"/>
      <c r="L280" s="94"/>
      <c r="M280" s="94"/>
      <c r="N280" s="93"/>
      <c r="O280" s="72" t="s">
        <v>272</v>
      </c>
      <c r="P280" s="74">
        <v>42776.514374999999</v>
      </c>
      <c r="Q280" s="72" t="s">
        <v>3409</v>
      </c>
      <c r="R280" s="77" t="s">
        <v>3675</v>
      </c>
      <c r="S280" s="72" t="s">
        <v>1609</v>
      </c>
      <c r="T280" s="72"/>
      <c r="U280" s="74">
        <v>42776.514374999999</v>
      </c>
      <c r="V280" s="77" t="s">
        <v>3892</v>
      </c>
      <c r="W280" s="72"/>
      <c r="X280" s="72"/>
      <c r="Y280" s="75" t="s">
        <v>4270</v>
      </c>
      <c r="Z280" s="72"/>
    </row>
    <row r="281" spans="1:26" x14ac:dyDescent="0.25">
      <c r="A281" s="70" t="s">
        <v>3036</v>
      </c>
      <c r="B281" s="70" t="s">
        <v>3036</v>
      </c>
      <c r="C281" s="87"/>
      <c r="D281" s="88"/>
      <c r="E281" s="89"/>
      <c r="F281" s="90"/>
      <c r="G281" s="87"/>
      <c r="H281" s="85"/>
      <c r="I281" s="91"/>
      <c r="J281" s="91"/>
      <c r="K281" s="36"/>
      <c r="L281" s="94"/>
      <c r="M281" s="94"/>
      <c r="N281" s="93"/>
      <c r="O281" s="72" t="s">
        <v>179</v>
      </c>
      <c r="P281" s="74">
        <v>42773.617037037038</v>
      </c>
      <c r="Q281" s="72" t="s">
        <v>3410</v>
      </c>
      <c r="R281" s="72"/>
      <c r="S281" s="72"/>
      <c r="T281" s="72"/>
      <c r="U281" s="74">
        <v>42773.617037037038</v>
      </c>
      <c r="V281" s="77" t="s">
        <v>3893</v>
      </c>
      <c r="W281" s="72"/>
      <c r="X281" s="72"/>
      <c r="Y281" s="75" t="s">
        <v>4271</v>
      </c>
      <c r="Z281" s="72"/>
    </row>
    <row r="282" spans="1:26" x14ac:dyDescent="0.25">
      <c r="A282" s="70" t="s">
        <v>3037</v>
      </c>
      <c r="B282" s="70" t="s">
        <v>3036</v>
      </c>
      <c r="C282" s="87"/>
      <c r="D282" s="88"/>
      <c r="E282" s="89"/>
      <c r="F282" s="90"/>
      <c r="G282" s="87"/>
      <c r="H282" s="85"/>
      <c r="I282" s="91"/>
      <c r="J282" s="91"/>
      <c r="K282" s="36"/>
      <c r="L282" s="94"/>
      <c r="M282" s="94"/>
      <c r="N282" s="93"/>
      <c r="O282" s="72" t="s">
        <v>272</v>
      </c>
      <c r="P282" s="74">
        <v>42776.514374999999</v>
      </c>
      <c r="Q282" s="72" t="s">
        <v>3411</v>
      </c>
      <c r="R282" s="72"/>
      <c r="S282" s="72"/>
      <c r="T282" s="72"/>
      <c r="U282" s="74">
        <v>42776.514374999999</v>
      </c>
      <c r="V282" s="77" t="s">
        <v>3894</v>
      </c>
      <c r="W282" s="72"/>
      <c r="X282" s="72"/>
      <c r="Y282" s="75" t="s">
        <v>4272</v>
      </c>
      <c r="Z282" s="72"/>
    </row>
    <row r="283" spans="1:26" x14ac:dyDescent="0.25">
      <c r="A283" s="70" t="s">
        <v>3038</v>
      </c>
      <c r="B283" s="70" t="s">
        <v>3038</v>
      </c>
      <c r="C283" s="87"/>
      <c r="D283" s="88"/>
      <c r="E283" s="89"/>
      <c r="F283" s="90"/>
      <c r="G283" s="87"/>
      <c r="H283" s="85"/>
      <c r="I283" s="91"/>
      <c r="J283" s="91"/>
      <c r="K283" s="36"/>
      <c r="L283" s="94"/>
      <c r="M283" s="94"/>
      <c r="N283" s="93"/>
      <c r="O283" s="72" t="s">
        <v>179</v>
      </c>
      <c r="P283" s="74">
        <v>42776.446134259262</v>
      </c>
      <c r="Q283" s="72" t="s">
        <v>3412</v>
      </c>
      <c r="R283" s="77" t="s">
        <v>3676</v>
      </c>
      <c r="S283" s="72" t="s">
        <v>1609</v>
      </c>
      <c r="T283" s="72"/>
      <c r="U283" s="74">
        <v>42776.446134259262</v>
      </c>
      <c r="V283" s="77" t="s">
        <v>3895</v>
      </c>
      <c r="W283" s="72"/>
      <c r="X283" s="72"/>
      <c r="Y283" s="75" t="s">
        <v>4273</v>
      </c>
      <c r="Z283" s="72"/>
    </row>
    <row r="284" spans="1:26" x14ac:dyDescent="0.25">
      <c r="A284" s="70" t="s">
        <v>3039</v>
      </c>
      <c r="B284" s="70" t="s">
        <v>3038</v>
      </c>
      <c r="C284" s="87"/>
      <c r="D284" s="88"/>
      <c r="E284" s="89"/>
      <c r="F284" s="90"/>
      <c r="G284" s="87"/>
      <c r="H284" s="85"/>
      <c r="I284" s="91"/>
      <c r="J284" s="91"/>
      <c r="K284" s="36"/>
      <c r="L284" s="94"/>
      <c r="M284" s="94"/>
      <c r="N284" s="93"/>
      <c r="O284" s="72" t="s">
        <v>272</v>
      </c>
      <c r="P284" s="74">
        <v>42776.514386574076</v>
      </c>
      <c r="Q284" s="72" t="s">
        <v>3413</v>
      </c>
      <c r="R284" s="77" t="s">
        <v>3676</v>
      </c>
      <c r="S284" s="72" t="s">
        <v>1609</v>
      </c>
      <c r="T284" s="72"/>
      <c r="U284" s="74">
        <v>42776.514386574076</v>
      </c>
      <c r="V284" s="77" t="s">
        <v>3896</v>
      </c>
      <c r="W284" s="72"/>
      <c r="X284" s="72"/>
      <c r="Y284" s="75" t="s">
        <v>4274</v>
      </c>
      <c r="Z284" s="72"/>
    </row>
    <row r="285" spans="1:26" x14ac:dyDescent="0.25">
      <c r="A285" s="70" t="s">
        <v>3040</v>
      </c>
      <c r="B285" s="70" t="s">
        <v>3040</v>
      </c>
      <c r="C285" s="87"/>
      <c r="D285" s="88"/>
      <c r="E285" s="89"/>
      <c r="F285" s="90"/>
      <c r="G285" s="87"/>
      <c r="H285" s="85"/>
      <c r="I285" s="91"/>
      <c r="J285" s="91"/>
      <c r="K285" s="36"/>
      <c r="L285" s="94"/>
      <c r="M285" s="94"/>
      <c r="N285" s="93"/>
      <c r="O285" s="72" t="s">
        <v>179</v>
      </c>
      <c r="P285" s="74">
        <v>42776.163518518515</v>
      </c>
      <c r="Q285" s="72" t="s">
        <v>3414</v>
      </c>
      <c r="R285" s="72"/>
      <c r="S285" s="72"/>
      <c r="T285" s="72"/>
      <c r="U285" s="74">
        <v>42776.163518518515</v>
      </c>
      <c r="V285" s="77" t="s">
        <v>3897</v>
      </c>
      <c r="W285" s="72"/>
      <c r="X285" s="72"/>
      <c r="Y285" s="75" t="s">
        <v>4275</v>
      </c>
      <c r="Z285" s="72"/>
    </row>
    <row r="286" spans="1:26" x14ac:dyDescent="0.25">
      <c r="A286" s="70" t="s">
        <v>3041</v>
      </c>
      <c r="B286" s="70" t="s">
        <v>3040</v>
      </c>
      <c r="C286" s="87"/>
      <c r="D286" s="88"/>
      <c r="E286" s="89"/>
      <c r="F286" s="90"/>
      <c r="G286" s="87"/>
      <c r="H286" s="85"/>
      <c r="I286" s="91"/>
      <c r="J286" s="91"/>
      <c r="K286" s="36"/>
      <c r="L286" s="94"/>
      <c r="M286" s="94"/>
      <c r="N286" s="93"/>
      <c r="O286" s="72" t="s">
        <v>272</v>
      </c>
      <c r="P286" s="74">
        <v>42776.514386574076</v>
      </c>
      <c r="Q286" s="72" t="s">
        <v>3415</v>
      </c>
      <c r="R286" s="72"/>
      <c r="S286" s="72"/>
      <c r="T286" s="72"/>
      <c r="U286" s="74">
        <v>42776.514386574076</v>
      </c>
      <c r="V286" s="77" t="s">
        <v>3898</v>
      </c>
      <c r="W286" s="72"/>
      <c r="X286" s="72"/>
      <c r="Y286" s="75" t="s">
        <v>4276</v>
      </c>
      <c r="Z286" s="72"/>
    </row>
    <row r="287" spans="1:26" x14ac:dyDescent="0.25">
      <c r="A287" s="70" t="s">
        <v>3042</v>
      </c>
      <c r="B287" s="70" t="s">
        <v>1346</v>
      </c>
      <c r="C287" s="87"/>
      <c r="D287" s="88"/>
      <c r="E287" s="89"/>
      <c r="F287" s="90"/>
      <c r="G287" s="87"/>
      <c r="H287" s="85"/>
      <c r="I287" s="91"/>
      <c r="J287" s="91"/>
      <c r="K287" s="36"/>
      <c r="L287" s="94"/>
      <c r="M287" s="94"/>
      <c r="N287" s="93"/>
      <c r="O287" s="72" t="s">
        <v>272</v>
      </c>
      <c r="P287" s="74">
        <v>42776.514386574076</v>
      </c>
      <c r="Q287" s="72" t="s">
        <v>1429</v>
      </c>
      <c r="R287" s="72"/>
      <c r="S287" s="72"/>
      <c r="T287" s="72"/>
      <c r="U287" s="74">
        <v>42776.514386574076</v>
      </c>
      <c r="V287" s="77" t="s">
        <v>3899</v>
      </c>
      <c r="W287" s="72"/>
      <c r="X287" s="72"/>
      <c r="Y287" s="75" t="s">
        <v>4277</v>
      </c>
      <c r="Z287" s="72"/>
    </row>
    <row r="288" spans="1:26" x14ac:dyDescent="0.25">
      <c r="A288" s="70" t="s">
        <v>3043</v>
      </c>
      <c r="B288" s="70" t="s">
        <v>3043</v>
      </c>
      <c r="C288" s="87"/>
      <c r="D288" s="88"/>
      <c r="E288" s="89"/>
      <c r="F288" s="90"/>
      <c r="G288" s="87"/>
      <c r="H288" s="85"/>
      <c r="I288" s="91"/>
      <c r="J288" s="91"/>
      <c r="K288" s="36"/>
      <c r="L288" s="94"/>
      <c r="M288" s="94"/>
      <c r="N288" s="93"/>
      <c r="O288" s="72" t="s">
        <v>179</v>
      </c>
      <c r="P288" s="74">
        <v>42776.173402777778</v>
      </c>
      <c r="Q288" s="72" t="s">
        <v>3416</v>
      </c>
      <c r="R288" s="72"/>
      <c r="S288" s="72"/>
      <c r="T288" s="72"/>
      <c r="U288" s="74">
        <v>42776.173402777778</v>
      </c>
      <c r="V288" s="77" t="s">
        <v>3900</v>
      </c>
      <c r="W288" s="72"/>
      <c r="X288" s="72"/>
      <c r="Y288" s="75" t="s">
        <v>4278</v>
      </c>
      <c r="Z288" s="72"/>
    </row>
    <row r="289" spans="1:26" x14ac:dyDescent="0.25">
      <c r="A289" s="70" t="s">
        <v>3044</v>
      </c>
      <c r="B289" s="70" t="s">
        <v>3043</v>
      </c>
      <c r="C289" s="87"/>
      <c r="D289" s="88"/>
      <c r="E289" s="89"/>
      <c r="F289" s="90"/>
      <c r="G289" s="87"/>
      <c r="H289" s="85"/>
      <c r="I289" s="91"/>
      <c r="J289" s="91"/>
      <c r="K289" s="36"/>
      <c r="L289" s="94"/>
      <c r="M289" s="94"/>
      <c r="N289" s="93"/>
      <c r="O289" s="72" t="s">
        <v>272</v>
      </c>
      <c r="P289" s="74">
        <v>42776.514386574076</v>
      </c>
      <c r="Q289" s="72" t="s">
        <v>3417</v>
      </c>
      <c r="R289" s="72"/>
      <c r="S289" s="72"/>
      <c r="T289" s="72"/>
      <c r="U289" s="74">
        <v>42776.514386574076</v>
      </c>
      <c r="V289" s="77" t="s">
        <v>3901</v>
      </c>
      <c r="W289" s="72"/>
      <c r="X289" s="72"/>
      <c r="Y289" s="75" t="s">
        <v>4279</v>
      </c>
      <c r="Z289" s="72"/>
    </row>
    <row r="290" spans="1:26" x14ac:dyDescent="0.25">
      <c r="A290" s="70" t="s">
        <v>3045</v>
      </c>
      <c r="B290" s="70" t="s">
        <v>1373</v>
      </c>
      <c r="C290" s="87"/>
      <c r="D290" s="88"/>
      <c r="E290" s="89"/>
      <c r="F290" s="90"/>
      <c r="G290" s="87"/>
      <c r="H290" s="85"/>
      <c r="I290" s="91"/>
      <c r="J290" s="91"/>
      <c r="K290" s="36"/>
      <c r="L290" s="94"/>
      <c r="M290" s="94"/>
      <c r="N290" s="93"/>
      <c r="O290" s="72" t="s">
        <v>272</v>
      </c>
      <c r="P290" s="74">
        <v>42776.514386574076</v>
      </c>
      <c r="Q290" s="72" t="s">
        <v>1499</v>
      </c>
      <c r="R290" s="72"/>
      <c r="S290" s="72"/>
      <c r="T290" s="72"/>
      <c r="U290" s="74">
        <v>42776.514386574076</v>
      </c>
      <c r="V290" s="77" t="s">
        <v>3902</v>
      </c>
      <c r="W290" s="72"/>
      <c r="X290" s="72"/>
      <c r="Y290" s="75" t="s">
        <v>4280</v>
      </c>
      <c r="Z290" s="72"/>
    </row>
    <row r="291" spans="1:26" x14ac:dyDescent="0.25">
      <c r="A291" s="70" t="s">
        <v>246</v>
      </c>
      <c r="B291" s="70" t="s">
        <v>261</v>
      </c>
      <c r="C291" s="87"/>
      <c r="D291" s="88"/>
      <c r="E291" s="89"/>
      <c r="F291" s="90"/>
      <c r="G291" s="87"/>
      <c r="H291" s="85"/>
      <c r="I291" s="91"/>
      <c r="J291" s="91"/>
      <c r="K291" s="36"/>
      <c r="L291" s="94"/>
      <c r="M291" s="94"/>
      <c r="N291" s="93"/>
      <c r="O291" s="72" t="s">
        <v>272</v>
      </c>
      <c r="P291" s="74">
        <v>42776.514386574076</v>
      </c>
      <c r="Q291" s="72" t="s">
        <v>1498</v>
      </c>
      <c r="R291" s="77" t="s">
        <v>1592</v>
      </c>
      <c r="S291" s="72" t="s">
        <v>405</v>
      </c>
      <c r="T291" s="72" t="s">
        <v>1648</v>
      </c>
      <c r="U291" s="74">
        <v>42776.514386574076</v>
      </c>
      <c r="V291" s="77" t="s">
        <v>3903</v>
      </c>
      <c r="W291" s="72"/>
      <c r="X291" s="72"/>
      <c r="Y291" s="75" t="s">
        <v>4281</v>
      </c>
      <c r="Z291" s="72"/>
    </row>
    <row r="292" spans="1:26" x14ac:dyDescent="0.25">
      <c r="A292" s="70" t="s">
        <v>3046</v>
      </c>
      <c r="B292" s="70" t="s">
        <v>261</v>
      </c>
      <c r="C292" s="87"/>
      <c r="D292" s="88"/>
      <c r="E292" s="89"/>
      <c r="F292" s="90"/>
      <c r="G292" s="87"/>
      <c r="H292" s="85"/>
      <c r="I292" s="91"/>
      <c r="J292" s="91"/>
      <c r="K292" s="36"/>
      <c r="L292" s="94"/>
      <c r="M292" s="94"/>
      <c r="N292" s="93"/>
      <c r="O292" s="72" t="s">
        <v>272</v>
      </c>
      <c r="P292" s="74">
        <v>42776.514386574076</v>
      </c>
      <c r="Q292" s="72" t="s">
        <v>1498</v>
      </c>
      <c r="R292" s="77" t="s">
        <v>1592</v>
      </c>
      <c r="S292" s="72" t="s">
        <v>405</v>
      </c>
      <c r="T292" s="72" t="s">
        <v>1648</v>
      </c>
      <c r="U292" s="74">
        <v>42776.514386574076</v>
      </c>
      <c r="V292" s="77" t="s">
        <v>3904</v>
      </c>
      <c r="W292" s="72"/>
      <c r="X292" s="72"/>
      <c r="Y292" s="75" t="s">
        <v>4282</v>
      </c>
      <c r="Z292" s="72"/>
    </row>
    <row r="293" spans="1:26" x14ac:dyDescent="0.25">
      <c r="A293" s="70" t="s">
        <v>3047</v>
      </c>
      <c r="B293" s="70" t="s">
        <v>3047</v>
      </c>
      <c r="C293" s="87"/>
      <c r="D293" s="88"/>
      <c r="E293" s="89"/>
      <c r="F293" s="90"/>
      <c r="G293" s="87"/>
      <c r="H293" s="85"/>
      <c r="I293" s="91"/>
      <c r="J293" s="91"/>
      <c r="K293" s="36"/>
      <c r="L293" s="94"/>
      <c r="M293" s="94"/>
      <c r="N293" s="93"/>
      <c r="O293" s="72" t="s">
        <v>179</v>
      </c>
      <c r="P293" s="74">
        <v>42776.454988425925</v>
      </c>
      <c r="Q293" s="72" t="s">
        <v>3418</v>
      </c>
      <c r="R293" s="72"/>
      <c r="S293" s="72"/>
      <c r="T293" s="72"/>
      <c r="U293" s="74">
        <v>42776.454988425925</v>
      </c>
      <c r="V293" s="77" t="s">
        <v>3905</v>
      </c>
      <c r="W293" s="72"/>
      <c r="X293" s="72"/>
      <c r="Y293" s="75" t="s">
        <v>4283</v>
      </c>
      <c r="Z293" s="72"/>
    </row>
    <row r="294" spans="1:26" x14ac:dyDescent="0.25">
      <c r="A294" s="70" t="s">
        <v>3048</v>
      </c>
      <c r="B294" s="70" t="s">
        <v>3047</v>
      </c>
      <c r="C294" s="87"/>
      <c r="D294" s="88"/>
      <c r="E294" s="89"/>
      <c r="F294" s="90"/>
      <c r="G294" s="87"/>
      <c r="H294" s="85"/>
      <c r="I294" s="91"/>
      <c r="J294" s="91"/>
      <c r="K294" s="36"/>
      <c r="L294" s="94"/>
      <c r="M294" s="94"/>
      <c r="N294" s="93"/>
      <c r="O294" s="72" t="s">
        <v>272</v>
      </c>
      <c r="P294" s="74">
        <v>42776.514386574076</v>
      </c>
      <c r="Q294" s="72" t="s">
        <v>3419</v>
      </c>
      <c r="R294" s="72"/>
      <c r="S294" s="72"/>
      <c r="T294" s="72"/>
      <c r="U294" s="74">
        <v>42776.514386574076</v>
      </c>
      <c r="V294" s="77" t="s">
        <v>3906</v>
      </c>
      <c r="W294" s="72"/>
      <c r="X294" s="72"/>
      <c r="Y294" s="75" t="s">
        <v>4284</v>
      </c>
      <c r="Z294" s="72"/>
    </row>
    <row r="295" spans="1:26" x14ac:dyDescent="0.25">
      <c r="A295" s="70" t="s">
        <v>3049</v>
      </c>
      <c r="B295" s="70" t="s">
        <v>267</v>
      </c>
      <c r="C295" s="87"/>
      <c r="D295" s="88"/>
      <c r="E295" s="89"/>
      <c r="F295" s="90"/>
      <c r="G295" s="87"/>
      <c r="H295" s="85"/>
      <c r="I295" s="91"/>
      <c r="J295" s="91"/>
      <c r="K295" s="36"/>
      <c r="L295" s="94"/>
      <c r="M295" s="94"/>
      <c r="N295" s="93"/>
      <c r="O295" s="72" t="s">
        <v>272</v>
      </c>
      <c r="P295" s="74">
        <v>42776.514398148145</v>
      </c>
      <c r="Q295" s="72" t="s">
        <v>1538</v>
      </c>
      <c r="R295" s="77" t="s">
        <v>1606</v>
      </c>
      <c r="S295" s="72" t="s">
        <v>1609</v>
      </c>
      <c r="T295" s="72"/>
      <c r="U295" s="74">
        <v>42776.514398148145</v>
      </c>
      <c r="V295" s="77" t="s">
        <v>3907</v>
      </c>
      <c r="W295" s="72"/>
      <c r="X295" s="72"/>
      <c r="Y295" s="75" t="s">
        <v>4285</v>
      </c>
      <c r="Z295" s="72"/>
    </row>
    <row r="296" spans="1:26" x14ac:dyDescent="0.25">
      <c r="A296" s="70" t="s">
        <v>3049</v>
      </c>
      <c r="B296" s="70" t="s">
        <v>1399</v>
      </c>
      <c r="C296" s="87"/>
      <c r="D296" s="88"/>
      <c r="E296" s="89"/>
      <c r="F296" s="90"/>
      <c r="G296" s="87"/>
      <c r="H296" s="85"/>
      <c r="I296" s="91"/>
      <c r="J296" s="91"/>
      <c r="K296" s="36"/>
      <c r="L296" s="94"/>
      <c r="M296" s="94"/>
      <c r="N296" s="93"/>
      <c r="O296" s="72" t="s">
        <v>272</v>
      </c>
      <c r="P296" s="74">
        <v>42776.514398148145</v>
      </c>
      <c r="Q296" s="72" t="s">
        <v>1538</v>
      </c>
      <c r="R296" s="77" t="s">
        <v>1606</v>
      </c>
      <c r="S296" s="72" t="s">
        <v>1609</v>
      </c>
      <c r="T296" s="72"/>
      <c r="U296" s="74">
        <v>42776.514398148145</v>
      </c>
      <c r="V296" s="77" t="s">
        <v>3907</v>
      </c>
      <c r="W296" s="72"/>
      <c r="X296" s="72"/>
      <c r="Y296" s="75" t="s">
        <v>4285</v>
      </c>
      <c r="Z296" s="72"/>
    </row>
    <row r="297" spans="1:26" x14ac:dyDescent="0.25">
      <c r="A297" s="70" t="s">
        <v>3050</v>
      </c>
      <c r="B297" s="70" t="s">
        <v>3352</v>
      </c>
      <c r="C297" s="87"/>
      <c r="D297" s="88"/>
      <c r="E297" s="89"/>
      <c r="F297" s="90"/>
      <c r="G297" s="87"/>
      <c r="H297" s="85"/>
      <c r="I297" s="91"/>
      <c r="J297" s="91"/>
      <c r="K297" s="36"/>
      <c r="L297" s="94"/>
      <c r="M297" s="94"/>
      <c r="N297" s="93"/>
      <c r="O297" s="72" t="s">
        <v>272</v>
      </c>
      <c r="P297" s="74">
        <v>42767.009976851848</v>
      </c>
      <c r="Q297" s="72" t="s">
        <v>3420</v>
      </c>
      <c r="R297" s="77" t="s">
        <v>3677</v>
      </c>
      <c r="S297" s="72" t="s">
        <v>412</v>
      </c>
      <c r="T297" s="72" t="s">
        <v>3832</v>
      </c>
      <c r="U297" s="74">
        <v>42767.009976851848</v>
      </c>
      <c r="V297" s="77" t="s">
        <v>3908</v>
      </c>
      <c r="W297" s="72"/>
      <c r="X297" s="72"/>
      <c r="Y297" s="75" t="s">
        <v>4286</v>
      </c>
      <c r="Z297" s="72"/>
    </row>
    <row r="298" spans="1:26" x14ac:dyDescent="0.25">
      <c r="A298" s="70" t="s">
        <v>3051</v>
      </c>
      <c r="B298" s="70" t="s">
        <v>3050</v>
      </c>
      <c r="C298" s="87"/>
      <c r="D298" s="88"/>
      <c r="E298" s="89"/>
      <c r="F298" s="90"/>
      <c r="G298" s="87"/>
      <c r="H298" s="85"/>
      <c r="I298" s="91"/>
      <c r="J298" s="91"/>
      <c r="K298" s="36"/>
      <c r="L298" s="94"/>
      <c r="M298" s="94"/>
      <c r="N298" s="93"/>
      <c r="O298" s="72" t="s">
        <v>272</v>
      </c>
      <c r="P298" s="74">
        <v>42776.514398148145</v>
      </c>
      <c r="Q298" s="72" t="s">
        <v>3421</v>
      </c>
      <c r="R298" s="77" t="s">
        <v>3677</v>
      </c>
      <c r="S298" s="72" t="s">
        <v>412</v>
      </c>
      <c r="T298" s="72" t="s">
        <v>3832</v>
      </c>
      <c r="U298" s="74">
        <v>42776.514398148145</v>
      </c>
      <c r="V298" s="77" t="s">
        <v>3909</v>
      </c>
      <c r="W298" s="72"/>
      <c r="X298" s="72"/>
      <c r="Y298" s="75" t="s">
        <v>4287</v>
      </c>
      <c r="Z298" s="72"/>
    </row>
    <row r="299" spans="1:26" x14ac:dyDescent="0.25">
      <c r="A299" s="70" t="s">
        <v>3051</v>
      </c>
      <c r="B299" s="70" t="s">
        <v>3352</v>
      </c>
      <c r="C299" s="87"/>
      <c r="D299" s="88"/>
      <c r="E299" s="89"/>
      <c r="F299" s="90"/>
      <c r="G299" s="87"/>
      <c r="H299" s="85"/>
      <c r="I299" s="91"/>
      <c r="J299" s="91"/>
      <c r="K299" s="36"/>
      <c r="L299" s="94"/>
      <c r="M299" s="94"/>
      <c r="N299" s="93"/>
      <c r="O299" s="72" t="s">
        <v>272</v>
      </c>
      <c r="P299" s="74">
        <v>42776.514398148145</v>
      </c>
      <c r="Q299" s="72" t="s">
        <v>3421</v>
      </c>
      <c r="R299" s="77" t="s">
        <v>3677</v>
      </c>
      <c r="S299" s="72" t="s">
        <v>412</v>
      </c>
      <c r="T299" s="72" t="s">
        <v>3832</v>
      </c>
      <c r="U299" s="74">
        <v>42776.514398148145</v>
      </c>
      <c r="V299" s="77" t="s">
        <v>3909</v>
      </c>
      <c r="W299" s="72"/>
      <c r="X299" s="72"/>
      <c r="Y299" s="75" t="s">
        <v>4287</v>
      </c>
      <c r="Z299" s="72"/>
    </row>
    <row r="300" spans="1:26" x14ac:dyDescent="0.25">
      <c r="A300" s="70" t="s">
        <v>214</v>
      </c>
      <c r="B300" s="70" t="s">
        <v>261</v>
      </c>
      <c r="C300" s="87"/>
      <c r="D300" s="88"/>
      <c r="E300" s="89"/>
      <c r="F300" s="90"/>
      <c r="G300" s="87"/>
      <c r="H300" s="85"/>
      <c r="I300" s="91"/>
      <c r="J300" s="91"/>
      <c r="K300" s="36"/>
      <c r="L300" s="94"/>
      <c r="M300" s="94"/>
      <c r="N300" s="93"/>
      <c r="O300" s="72" t="s">
        <v>272</v>
      </c>
      <c r="P300" s="74">
        <v>42776.514398148145</v>
      </c>
      <c r="Q300" s="72" t="s">
        <v>1498</v>
      </c>
      <c r="R300" s="77" t="s">
        <v>1592</v>
      </c>
      <c r="S300" s="72" t="s">
        <v>405</v>
      </c>
      <c r="T300" s="72" t="s">
        <v>1648</v>
      </c>
      <c r="U300" s="74">
        <v>42776.514398148145</v>
      </c>
      <c r="V300" s="77" t="s">
        <v>3910</v>
      </c>
      <c r="W300" s="72"/>
      <c r="X300" s="72"/>
      <c r="Y300" s="75" t="s">
        <v>4288</v>
      </c>
      <c r="Z300" s="72"/>
    </row>
    <row r="301" spans="1:26" x14ac:dyDescent="0.25">
      <c r="A301" s="70" t="s">
        <v>3052</v>
      </c>
      <c r="B301" s="70" t="s">
        <v>3351</v>
      </c>
      <c r="C301" s="87"/>
      <c r="D301" s="88"/>
      <c r="E301" s="89"/>
      <c r="F301" s="90"/>
      <c r="G301" s="87"/>
      <c r="H301" s="85"/>
      <c r="I301" s="91"/>
      <c r="J301" s="91"/>
      <c r="K301" s="36"/>
      <c r="L301" s="94"/>
      <c r="M301" s="94"/>
      <c r="N301" s="93"/>
      <c r="O301" s="72" t="s">
        <v>272</v>
      </c>
      <c r="P301" s="74">
        <v>42776.514409722222</v>
      </c>
      <c r="Q301" s="72" t="s">
        <v>3407</v>
      </c>
      <c r="R301" s="72"/>
      <c r="S301" s="72"/>
      <c r="T301" s="72"/>
      <c r="U301" s="74">
        <v>42776.514409722222</v>
      </c>
      <c r="V301" s="77" t="s">
        <v>3911</v>
      </c>
      <c r="W301" s="72"/>
      <c r="X301" s="72"/>
      <c r="Y301" s="75" t="s">
        <v>4289</v>
      </c>
      <c r="Z301" s="72"/>
    </row>
    <row r="302" spans="1:26" x14ac:dyDescent="0.25">
      <c r="A302" s="70" t="s">
        <v>3052</v>
      </c>
      <c r="B302" s="70" t="s">
        <v>3274</v>
      </c>
      <c r="C302" s="87"/>
      <c r="D302" s="88"/>
      <c r="E302" s="89"/>
      <c r="F302" s="90"/>
      <c r="G302" s="87"/>
      <c r="H302" s="85"/>
      <c r="I302" s="91"/>
      <c r="J302" s="91"/>
      <c r="K302" s="36"/>
      <c r="L302" s="94"/>
      <c r="M302" s="94"/>
      <c r="N302" s="93"/>
      <c r="O302" s="72" t="s">
        <v>272</v>
      </c>
      <c r="P302" s="74">
        <v>42776.514409722222</v>
      </c>
      <c r="Q302" s="72" t="s">
        <v>3407</v>
      </c>
      <c r="R302" s="72"/>
      <c r="S302" s="72"/>
      <c r="T302" s="72"/>
      <c r="U302" s="74">
        <v>42776.514409722222</v>
      </c>
      <c r="V302" s="77" t="s">
        <v>3911</v>
      </c>
      <c r="W302" s="72"/>
      <c r="X302" s="72"/>
      <c r="Y302" s="75" t="s">
        <v>4289</v>
      </c>
      <c r="Z302" s="72"/>
    </row>
    <row r="303" spans="1:26" x14ac:dyDescent="0.25">
      <c r="A303" s="70" t="s">
        <v>3053</v>
      </c>
      <c r="B303" s="70" t="s">
        <v>3053</v>
      </c>
      <c r="C303" s="87"/>
      <c r="D303" s="88"/>
      <c r="E303" s="89"/>
      <c r="F303" s="90"/>
      <c r="G303" s="87"/>
      <c r="H303" s="85"/>
      <c r="I303" s="91"/>
      <c r="J303" s="91"/>
      <c r="K303" s="36"/>
      <c r="L303" s="94"/>
      <c r="M303" s="94"/>
      <c r="N303" s="93"/>
      <c r="O303" s="72" t="s">
        <v>179</v>
      </c>
      <c r="P303" s="74">
        <v>42776.029548611114</v>
      </c>
      <c r="Q303" s="72" t="s">
        <v>3422</v>
      </c>
      <c r="R303" s="77" t="s">
        <v>3678</v>
      </c>
      <c r="S303" s="72" t="s">
        <v>394</v>
      </c>
      <c r="T303" s="72"/>
      <c r="U303" s="74">
        <v>42776.029548611114</v>
      </c>
      <c r="V303" s="77" t="s">
        <v>3912</v>
      </c>
      <c r="W303" s="72"/>
      <c r="X303" s="72"/>
      <c r="Y303" s="75" t="s">
        <v>4290</v>
      </c>
      <c r="Z303" s="72"/>
    </row>
    <row r="304" spans="1:26" x14ac:dyDescent="0.25">
      <c r="A304" s="70" t="s">
        <v>3054</v>
      </c>
      <c r="B304" s="70" t="s">
        <v>3053</v>
      </c>
      <c r="C304" s="87"/>
      <c r="D304" s="88"/>
      <c r="E304" s="89"/>
      <c r="F304" s="90"/>
      <c r="G304" s="87"/>
      <c r="H304" s="85"/>
      <c r="I304" s="91"/>
      <c r="J304" s="91"/>
      <c r="K304" s="36"/>
      <c r="L304" s="94"/>
      <c r="M304" s="94"/>
      <c r="N304" s="93"/>
      <c r="O304" s="72" t="s">
        <v>272</v>
      </c>
      <c r="P304" s="74">
        <v>42776.514409722222</v>
      </c>
      <c r="Q304" s="72" t="s">
        <v>3423</v>
      </c>
      <c r="R304" s="72"/>
      <c r="S304" s="72"/>
      <c r="T304" s="72" t="s">
        <v>3833</v>
      </c>
      <c r="U304" s="74">
        <v>42776.514409722222</v>
      </c>
      <c r="V304" s="77" t="s">
        <v>3913</v>
      </c>
      <c r="W304" s="72"/>
      <c r="X304" s="72"/>
      <c r="Y304" s="75" t="s">
        <v>4291</v>
      </c>
      <c r="Z304" s="72"/>
    </row>
    <row r="305" spans="1:26" x14ac:dyDescent="0.25">
      <c r="A305" s="70" t="s">
        <v>3055</v>
      </c>
      <c r="B305" s="70" t="s">
        <v>3055</v>
      </c>
      <c r="C305" s="87"/>
      <c r="D305" s="88"/>
      <c r="E305" s="89"/>
      <c r="F305" s="90"/>
      <c r="G305" s="87"/>
      <c r="H305" s="85"/>
      <c r="I305" s="91"/>
      <c r="J305" s="91"/>
      <c r="K305" s="36"/>
      <c r="L305" s="94"/>
      <c r="M305" s="94"/>
      <c r="N305" s="93"/>
      <c r="O305" s="72" t="s">
        <v>179</v>
      </c>
      <c r="P305" s="74">
        <v>42776.462361111109</v>
      </c>
      <c r="Q305" s="72" t="s">
        <v>3424</v>
      </c>
      <c r="R305" s="72"/>
      <c r="S305" s="72"/>
      <c r="T305" s="72"/>
      <c r="U305" s="74">
        <v>42776.462361111109</v>
      </c>
      <c r="V305" s="77" t="s">
        <v>3914</v>
      </c>
      <c r="W305" s="72"/>
      <c r="X305" s="72"/>
      <c r="Y305" s="75" t="s">
        <v>4292</v>
      </c>
      <c r="Z305" s="72"/>
    </row>
    <row r="306" spans="1:26" x14ac:dyDescent="0.25">
      <c r="A306" s="70" t="s">
        <v>3056</v>
      </c>
      <c r="B306" s="70" t="s">
        <v>3055</v>
      </c>
      <c r="C306" s="87"/>
      <c r="D306" s="88"/>
      <c r="E306" s="89"/>
      <c r="F306" s="90"/>
      <c r="G306" s="87"/>
      <c r="H306" s="85"/>
      <c r="I306" s="91"/>
      <c r="J306" s="91"/>
      <c r="K306" s="36"/>
      <c r="L306" s="94"/>
      <c r="M306" s="94"/>
      <c r="N306" s="93"/>
      <c r="O306" s="72" t="s">
        <v>272</v>
      </c>
      <c r="P306" s="74">
        <v>42776.514409722222</v>
      </c>
      <c r="Q306" s="72" t="s">
        <v>3425</v>
      </c>
      <c r="R306" s="72"/>
      <c r="S306" s="72"/>
      <c r="T306" s="72"/>
      <c r="U306" s="74">
        <v>42776.514409722222</v>
      </c>
      <c r="V306" s="77" t="s">
        <v>3915</v>
      </c>
      <c r="W306" s="72"/>
      <c r="X306" s="72"/>
      <c r="Y306" s="75" t="s">
        <v>4293</v>
      </c>
      <c r="Z306" s="72"/>
    </row>
    <row r="307" spans="1:26" x14ac:dyDescent="0.25">
      <c r="A307" s="70" t="s">
        <v>3057</v>
      </c>
      <c r="B307" s="70" t="s">
        <v>1280</v>
      </c>
      <c r="C307" s="87"/>
      <c r="D307" s="88"/>
      <c r="E307" s="89"/>
      <c r="F307" s="90"/>
      <c r="G307" s="87"/>
      <c r="H307" s="85"/>
      <c r="I307" s="91"/>
      <c r="J307" s="91"/>
      <c r="K307" s="36"/>
      <c r="L307" s="94"/>
      <c r="M307" s="94"/>
      <c r="N307" s="93"/>
      <c r="O307" s="72" t="s">
        <v>272</v>
      </c>
      <c r="P307" s="74">
        <v>42776.514409722222</v>
      </c>
      <c r="Q307" s="72" t="s">
        <v>1427</v>
      </c>
      <c r="R307" s="72"/>
      <c r="S307" s="72"/>
      <c r="T307" s="72"/>
      <c r="U307" s="74">
        <v>42776.514409722222</v>
      </c>
      <c r="V307" s="77" t="s">
        <v>3916</v>
      </c>
      <c r="W307" s="72"/>
      <c r="X307" s="72"/>
      <c r="Y307" s="75" t="s">
        <v>4294</v>
      </c>
      <c r="Z307" s="72"/>
    </row>
    <row r="308" spans="1:26" x14ac:dyDescent="0.25">
      <c r="A308" s="70" t="s">
        <v>3058</v>
      </c>
      <c r="B308" s="70" t="s">
        <v>1412</v>
      </c>
      <c r="C308" s="87"/>
      <c r="D308" s="88"/>
      <c r="E308" s="89"/>
      <c r="F308" s="90"/>
      <c r="G308" s="87"/>
      <c r="H308" s="85"/>
      <c r="I308" s="91"/>
      <c r="J308" s="91"/>
      <c r="K308" s="36"/>
      <c r="L308" s="94"/>
      <c r="M308" s="94"/>
      <c r="N308" s="93"/>
      <c r="O308" s="72" t="s">
        <v>272</v>
      </c>
      <c r="P308" s="74">
        <v>42776.514409722222</v>
      </c>
      <c r="Q308" s="72" t="s">
        <v>3426</v>
      </c>
      <c r="R308" s="77" t="s">
        <v>1595</v>
      </c>
      <c r="S308" s="72" t="s">
        <v>1635</v>
      </c>
      <c r="T308" s="72"/>
      <c r="U308" s="74">
        <v>42776.514409722222</v>
      </c>
      <c r="V308" s="77" t="s">
        <v>3917</v>
      </c>
      <c r="W308" s="72"/>
      <c r="X308" s="72"/>
      <c r="Y308" s="75" t="s">
        <v>4295</v>
      </c>
      <c r="Z308" s="72"/>
    </row>
    <row r="309" spans="1:26" x14ac:dyDescent="0.25">
      <c r="A309" s="70" t="s">
        <v>3059</v>
      </c>
      <c r="B309" s="70" t="s">
        <v>1360</v>
      </c>
      <c r="C309" s="87"/>
      <c r="D309" s="88"/>
      <c r="E309" s="89"/>
      <c r="F309" s="90"/>
      <c r="G309" s="87"/>
      <c r="H309" s="85"/>
      <c r="I309" s="91"/>
      <c r="J309" s="91"/>
      <c r="K309" s="36"/>
      <c r="L309" s="94"/>
      <c r="M309" s="94"/>
      <c r="N309" s="93"/>
      <c r="O309" s="72" t="s">
        <v>272</v>
      </c>
      <c r="P309" s="74">
        <v>42776.512465277781</v>
      </c>
      <c r="Q309" s="72" t="s">
        <v>3427</v>
      </c>
      <c r="R309" s="72"/>
      <c r="S309" s="72"/>
      <c r="T309" s="72" t="s">
        <v>433</v>
      </c>
      <c r="U309" s="74">
        <v>42776.512465277781</v>
      </c>
      <c r="V309" s="77" t="s">
        <v>3918</v>
      </c>
      <c r="W309" s="72"/>
      <c r="X309" s="72"/>
      <c r="Y309" s="75" t="s">
        <v>4296</v>
      </c>
      <c r="Z309" s="72"/>
    </row>
    <row r="310" spans="1:26" x14ac:dyDescent="0.25">
      <c r="A310" s="70" t="s">
        <v>3060</v>
      </c>
      <c r="B310" s="70" t="s">
        <v>3059</v>
      </c>
      <c r="C310" s="87"/>
      <c r="D310" s="88"/>
      <c r="E310" s="89"/>
      <c r="F310" s="90"/>
      <c r="G310" s="87"/>
      <c r="H310" s="85"/>
      <c r="I310" s="91"/>
      <c r="J310" s="91"/>
      <c r="K310" s="36"/>
      <c r="L310" s="94"/>
      <c r="M310" s="94"/>
      <c r="N310" s="93"/>
      <c r="O310" s="72" t="s">
        <v>272</v>
      </c>
      <c r="P310" s="74">
        <v>42776.514409722222</v>
      </c>
      <c r="Q310" s="72" t="s">
        <v>3428</v>
      </c>
      <c r="R310" s="72"/>
      <c r="S310" s="72"/>
      <c r="T310" s="72" t="s">
        <v>433</v>
      </c>
      <c r="U310" s="74">
        <v>42776.514409722222</v>
      </c>
      <c r="V310" s="77" t="s">
        <v>3919</v>
      </c>
      <c r="W310" s="72"/>
      <c r="X310" s="72"/>
      <c r="Y310" s="75" t="s">
        <v>4297</v>
      </c>
      <c r="Z310" s="72"/>
    </row>
    <row r="311" spans="1:26" x14ac:dyDescent="0.25">
      <c r="A311" s="70" t="s">
        <v>3060</v>
      </c>
      <c r="B311" s="70" t="s">
        <v>1360</v>
      </c>
      <c r="C311" s="87"/>
      <c r="D311" s="88"/>
      <c r="E311" s="89"/>
      <c r="F311" s="90"/>
      <c r="G311" s="87"/>
      <c r="H311" s="85"/>
      <c r="I311" s="91"/>
      <c r="J311" s="91"/>
      <c r="K311" s="36"/>
      <c r="L311" s="94"/>
      <c r="M311" s="94"/>
      <c r="N311" s="93"/>
      <c r="O311" s="72" t="s">
        <v>272</v>
      </c>
      <c r="P311" s="74">
        <v>42776.514409722222</v>
      </c>
      <c r="Q311" s="72" t="s">
        <v>3428</v>
      </c>
      <c r="R311" s="72"/>
      <c r="S311" s="72"/>
      <c r="T311" s="72" t="s">
        <v>433</v>
      </c>
      <c r="U311" s="74">
        <v>42776.514409722222</v>
      </c>
      <c r="V311" s="77" t="s">
        <v>3919</v>
      </c>
      <c r="W311" s="72"/>
      <c r="X311" s="72"/>
      <c r="Y311" s="75" t="s">
        <v>4297</v>
      </c>
      <c r="Z311" s="72"/>
    </row>
    <row r="312" spans="1:26" x14ac:dyDescent="0.25">
      <c r="A312" s="70" t="s">
        <v>3061</v>
      </c>
      <c r="B312" s="70" t="s">
        <v>3061</v>
      </c>
      <c r="C312" s="87"/>
      <c r="D312" s="88"/>
      <c r="E312" s="89"/>
      <c r="F312" s="90"/>
      <c r="G312" s="87"/>
      <c r="H312" s="85"/>
      <c r="I312" s="91"/>
      <c r="J312" s="91"/>
      <c r="K312" s="36"/>
      <c r="L312" s="94"/>
      <c r="M312" s="94"/>
      <c r="N312" s="93"/>
      <c r="O312" s="72" t="s">
        <v>179</v>
      </c>
      <c r="P312" s="74">
        <v>42776.514409722222</v>
      </c>
      <c r="Q312" s="72" t="s">
        <v>3429</v>
      </c>
      <c r="R312" s="77" t="s">
        <v>3679</v>
      </c>
      <c r="S312" s="72" t="s">
        <v>412</v>
      </c>
      <c r="T312" s="72"/>
      <c r="U312" s="74">
        <v>42776.514409722222</v>
      </c>
      <c r="V312" s="77" t="s">
        <v>3920</v>
      </c>
      <c r="W312" s="72"/>
      <c r="X312" s="72"/>
      <c r="Y312" s="75" t="s">
        <v>4298</v>
      </c>
      <c r="Z312" s="72"/>
    </row>
    <row r="313" spans="1:26" x14ac:dyDescent="0.25">
      <c r="A313" s="70" t="s">
        <v>3062</v>
      </c>
      <c r="B313" s="70" t="s">
        <v>1369</v>
      </c>
      <c r="C313" s="87"/>
      <c r="D313" s="88"/>
      <c r="E313" s="89"/>
      <c r="F313" s="90"/>
      <c r="G313" s="87"/>
      <c r="H313" s="85"/>
      <c r="I313" s="91"/>
      <c r="J313" s="91"/>
      <c r="K313" s="36"/>
      <c r="L313" s="94"/>
      <c r="M313" s="94"/>
      <c r="N313" s="93"/>
      <c r="O313" s="72" t="s">
        <v>272</v>
      </c>
      <c r="P313" s="74">
        <v>42776.514421296299</v>
      </c>
      <c r="Q313" s="72" t="s">
        <v>1511</v>
      </c>
      <c r="R313" s="72"/>
      <c r="S313" s="72"/>
      <c r="T313" s="72"/>
      <c r="U313" s="74">
        <v>42776.514421296299</v>
      </c>
      <c r="V313" s="77" t="s">
        <v>3921</v>
      </c>
      <c r="W313" s="72"/>
      <c r="X313" s="72"/>
      <c r="Y313" s="75" t="s">
        <v>4299</v>
      </c>
      <c r="Z313" s="72"/>
    </row>
    <row r="314" spans="1:26" x14ac:dyDescent="0.25">
      <c r="A314" s="70" t="s">
        <v>3063</v>
      </c>
      <c r="B314" s="70" t="s">
        <v>3353</v>
      </c>
      <c r="C314" s="87"/>
      <c r="D314" s="88"/>
      <c r="E314" s="89"/>
      <c r="F314" s="90"/>
      <c r="G314" s="87"/>
      <c r="H314" s="85"/>
      <c r="I314" s="91"/>
      <c r="J314" s="91"/>
      <c r="K314" s="36"/>
      <c r="L314" s="94"/>
      <c r="M314" s="94"/>
      <c r="N314" s="93"/>
      <c r="O314" s="72" t="s">
        <v>272</v>
      </c>
      <c r="P314" s="74">
        <v>42776.514421296299</v>
      </c>
      <c r="Q314" s="72" t="s">
        <v>3430</v>
      </c>
      <c r="R314" s="77" t="s">
        <v>3680</v>
      </c>
      <c r="S314" s="72" t="s">
        <v>3790</v>
      </c>
      <c r="T314" s="72"/>
      <c r="U314" s="74">
        <v>42776.514421296299</v>
      </c>
      <c r="V314" s="77" t="s">
        <v>3922</v>
      </c>
      <c r="W314" s="72"/>
      <c r="X314" s="72"/>
      <c r="Y314" s="75" t="s">
        <v>4300</v>
      </c>
      <c r="Z314" s="72"/>
    </row>
    <row r="315" spans="1:26" x14ac:dyDescent="0.25">
      <c r="A315" s="70" t="s">
        <v>3064</v>
      </c>
      <c r="B315" s="70" t="s">
        <v>1344</v>
      </c>
      <c r="C315" s="87"/>
      <c r="D315" s="88"/>
      <c r="E315" s="89"/>
      <c r="F315" s="90"/>
      <c r="G315" s="87"/>
      <c r="H315" s="85"/>
      <c r="I315" s="91"/>
      <c r="J315" s="91"/>
      <c r="K315" s="36"/>
      <c r="L315" s="94"/>
      <c r="M315" s="94"/>
      <c r="N315" s="93"/>
      <c r="O315" s="72" t="s">
        <v>272</v>
      </c>
      <c r="P315" s="74">
        <v>42776.514432870368</v>
      </c>
      <c r="Q315" s="72" t="s">
        <v>1436</v>
      </c>
      <c r="R315" s="72"/>
      <c r="S315" s="72"/>
      <c r="T315" s="72"/>
      <c r="U315" s="74">
        <v>42776.514432870368</v>
      </c>
      <c r="V315" s="77" t="s">
        <v>3923</v>
      </c>
      <c r="W315" s="72"/>
      <c r="X315" s="72"/>
      <c r="Y315" s="75" t="s">
        <v>4301</v>
      </c>
      <c r="Z315" s="72"/>
    </row>
    <row r="316" spans="1:26" x14ac:dyDescent="0.25">
      <c r="A316" s="70" t="s">
        <v>3065</v>
      </c>
      <c r="B316" s="70" t="s">
        <v>1360</v>
      </c>
      <c r="C316" s="87"/>
      <c r="D316" s="88"/>
      <c r="E316" s="89"/>
      <c r="F316" s="90"/>
      <c r="G316" s="87"/>
      <c r="H316" s="85"/>
      <c r="I316" s="91"/>
      <c r="J316" s="91"/>
      <c r="K316" s="36"/>
      <c r="L316" s="94"/>
      <c r="M316" s="94"/>
      <c r="N316" s="93"/>
      <c r="O316" s="72" t="s">
        <v>272</v>
      </c>
      <c r="P316" s="74">
        <v>42776.514432870368</v>
      </c>
      <c r="Q316" s="72" t="s">
        <v>3431</v>
      </c>
      <c r="R316" s="77" t="s">
        <v>3681</v>
      </c>
      <c r="S316" s="72" t="s">
        <v>3791</v>
      </c>
      <c r="T316" s="72"/>
      <c r="U316" s="74">
        <v>42776.514432870368</v>
      </c>
      <c r="V316" s="77" t="s">
        <v>3924</v>
      </c>
      <c r="W316" s="72"/>
      <c r="X316" s="72"/>
      <c r="Y316" s="75" t="s">
        <v>4302</v>
      </c>
      <c r="Z316" s="72"/>
    </row>
    <row r="317" spans="1:26" x14ac:dyDescent="0.25">
      <c r="A317" s="70" t="s">
        <v>3066</v>
      </c>
      <c r="B317" s="70" t="s">
        <v>1394</v>
      </c>
      <c r="C317" s="87"/>
      <c r="D317" s="88"/>
      <c r="E317" s="89"/>
      <c r="F317" s="90"/>
      <c r="G317" s="87"/>
      <c r="H317" s="85"/>
      <c r="I317" s="91"/>
      <c r="J317" s="91"/>
      <c r="K317" s="36"/>
      <c r="L317" s="94"/>
      <c r="M317" s="94"/>
      <c r="N317" s="93"/>
      <c r="O317" s="72" t="s">
        <v>272</v>
      </c>
      <c r="P317" s="74">
        <v>42776.514432870368</v>
      </c>
      <c r="Q317" s="72" t="s">
        <v>1533</v>
      </c>
      <c r="R317" s="77" t="s">
        <v>1603</v>
      </c>
      <c r="S317" s="72" t="s">
        <v>1609</v>
      </c>
      <c r="T317" s="72"/>
      <c r="U317" s="74">
        <v>42776.514432870368</v>
      </c>
      <c r="V317" s="77" t="s">
        <v>3925</v>
      </c>
      <c r="W317" s="72"/>
      <c r="X317" s="72"/>
      <c r="Y317" s="75" t="s">
        <v>4303</v>
      </c>
      <c r="Z317" s="72"/>
    </row>
    <row r="318" spans="1:26" x14ac:dyDescent="0.25">
      <c r="A318" s="70" t="s">
        <v>3067</v>
      </c>
      <c r="B318" s="70" t="s">
        <v>1311</v>
      </c>
      <c r="C318" s="87"/>
      <c r="D318" s="88"/>
      <c r="E318" s="89"/>
      <c r="F318" s="90"/>
      <c r="G318" s="87"/>
      <c r="H318" s="85"/>
      <c r="I318" s="91"/>
      <c r="J318" s="91"/>
      <c r="K318" s="36"/>
      <c r="L318" s="94"/>
      <c r="M318" s="94"/>
      <c r="N318" s="93"/>
      <c r="O318" s="72" t="s">
        <v>272</v>
      </c>
      <c r="P318" s="74">
        <v>42776.514432870368</v>
      </c>
      <c r="Q318" s="72" t="s">
        <v>1454</v>
      </c>
      <c r="R318" s="77" t="s">
        <v>1567</v>
      </c>
      <c r="S318" s="72" t="s">
        <v>416</v>
      </c>
      <c r="T318" s="72"/>
      <c r="U318" s="74">
        <v>42776.514432870368</v>
      </c>
      <c r="V318" s="77" t="s">
        <v>3926</v>
      </c>
      <c r="W318" s="72"/>
      <c r="X318" s="72"/>
      <c r="Y318" s="75" t="s">
        <v>4304</v>
      </c>
      <c r="Z318" s="72"/>
    </row>
    <row r="319" spans="1:26" x14ac:dyDescent="0.25">
      <c r="A319" s="70" t="s">
        <v>3067</v>
      </c>
      <c r="B319" s="70" t="s">
        <v>267</v>
      </c>
      <c r="C319" s="87"/>
      <c r="D319" s="88"/>
      <c r="E319" s="89"/>
      <c r="F319" s="90"/>
      <c r="G319" s="87"/>
      <c r="H319" s="85"/>
      <c r="I319" s="91"/>
      <c r="J319" s="91"/>
      <c r="K319" s="36"/>
      <c r="L319" s="94"/>
      <c r="M319" s="94"/>
      <c r="N319" s="93"/>
      <c r="O319" s="72" t="s">
        <v>272</v>
      </c>
      <c r="P319" s="74">
        <v>42776.514432870368</v>
      </c>
      <c r="Q319" s="72" t="s">
        <v>1454</v>
      </c>
      <c r="R319" s="77" t="s">
        <v>1567</v>
      </c>
      <c r="S319" s="72" t="s">
        <v>416</v>
      </c>
      <c r="T319" s="72"/>
      <c r="U319" s="74">
        <v>42776.514432870368</v>
      </c>
      <c r="V319" s="77" t="s">
        <v>3926</v>
      </c>
      <c r="W319" s="72"/>
      <c r="X319" s="72"/>
      <c r="Y319" s="75" t="s">
        <v>4304</v>
      </c>
      <c r="Z319" s="72"/>
    </row>
    <row r="320" spans="1:26" x14ac:dyDescent="0.25">
      <c r="A320" s="70" t="s">
        <v>3068</v>
      </c>
      <c r="B320" s="70" t="s">
        <v>3317</v>
      </c>
      <c r="C320" s="87"/>
      <c r="D320" s="88"/>
      <c r="E320" s="89"/>
      <c r="F320" s="90"/>
      <c r="G320" s="87"/>
      <c r="H320" s="85"/>
      <c r="I320" s="91"/>
      <c r="J320" s="91"/>
      <c r="K320" s="36"/>
      <c r="L320" s="94"/>
      <c r="M320" s="94"/>
      <c r="N320" s="93"/>
      <c r="O320" s="72" t="s">
        <v>272</v>
      </c>
      <c r="P320" s="74">
        <v>42776.514444444445</v>
      </c>
      <c r="Q320" s="72" t="s">
        <v>3395</v>
      </c>
      <c r="R320" s="77" t="s">
        <v>3667</v>
      </c>
      <c r="S320" s="72" t="s">
        <v>394</v>
      </c>
      <c r="T320" s="72"/>
      <c r="U320" s="74">
        <v>42776.514444444445</v>
      </c>
      <c r="V320" s="77" t="s">
        <v>3927</v>
      </c>
      <c r="W320" s="72"/>
      <c r="X320" s="72"/>
      <c r="Y320" s="75" t="s">
        <v>4305</v>
      </c>
      <c r="Z320" s="72"/>
    </row>
    <row r="321" spans="1:26" x14ac:dyDescent="0.25">
      <c r="A321" s="70" t="s">
        <v>3069</v>
      </c>
      <c r="B321" s="70" t="s">
        <v>3069</v>
      </c>
      <c r="C321" s="87"/>
      <c r="D321" s="88"/>
      <c r="E321" s="89"/>
      <c r="F321" s="90"/>
      <c r="G321" s="87"/>
      <c r="H321" s="85"/>
      <c r="I321" s="91"/>
      <c r="J321" s="91"/>
      <c r="K321" s="36"/>
      <c r="L321" s="94"/>
      <c r="M321" s="94"/>
      <c r="N321" s="93"/>
      <c r="O321" s="72" t="s">
        <v>179</v>
      </c>
      <c r="P321" s="74">
        <v>42776.514456018522</v>
      </c>
      <c r="Q321" s="72" t="s">
        <v>3432</v>
      </c>
      <c r="R321" s="77" t="s">
        <v>3682</v>
      </c>
      <c r="S321" s="72" t="s">
        <v>395</v>
      </c>
      <c r="T321" s="72"/>
      <c r="U321" s="74">
        <v>42776.514456018522</v>
      </c>
      <c r="V321" s="77" t="s">
        <v>3928</v>
      </c>
      <c r="W321" s="72"/>
      <c r="X321" s="72"/>
      <c r="Y321" s="75" t="s">
        <v>4306</v>
      </c>
      <c r="Z321" s="72"/>
    </row>
    <row r="322" spans="1:26" x14ac:dyDescent="0.25">
      <c r="A322" s="70" t="s">
        <v>3070</v>
      </c>
      <c r="B322" s="70" t="s">
        <v>3354</v>
      </c>
      <c r="C322" s="87"/>
      <c r="D322" s="88"/>
      <c r="E322" s="89"/>
      <c r="F322" s="90"/>
      <c r="G322" s="87"/>
      <c r="H322" s="85"/>
      <c r="I322" s="91"/>
      <c r="J322" s="91"/>
      <c r="K322" s="36"/>
      <c r="L322" s="94"/>
      <c r="M322" s="94"/>
      <c r="N322" s="93"/>
      <c r="O322" s="72" t="s">
        <v>272</v>
      </c>
      <c r="P322" s="74">
        <v>42775.833495370367</v>
      </c>
      <c r="Q322" s="72" t="s">
        <v>3433</v>
      </c>
      <c r="R322" s="77" t="s">
        <v>3683</v>
      </c>
      <c r="S322" s="72" t="s">
        <v>3792</v>
      </c>
      <c r="T322" s="72" t="s">
        <v>3834</v>
      </c>
      <c r="U322" s="74">
        <v>42775.833495370367</v>
      </c>
      <c r="V322" s="77" t="s">
        <v>3929</v>
      </c>
      <c r="W322" s="72"/>
      <c r="X322" s="72"/>
      <c r="Y322" s="75" t="s">
        <v>4307</v>
      </c>
      <c r="Z322" s="72"/>
    </row>
    <row r="323" spans="1:26" x14ac:dyDescent="0.25">
      <c r="A323" s="70" t="s">
        <v>3071</v>
      </c>
      <c r="B323" s="70" t="s">
        <v>3354</v>
      </c>
      <c r="C323" s="87"/>
      <c r="D323" s="88"/>
      <c r="E323" s="89"/>
      <c r="F323" s="90"/>
      <c r="G323" s="87"/>
      <c r="H323" s="85"/>
      <c r="I323" s="91"/>
      <c r="J323" s="91"/>
      <c r="K323" s="36"/>
      <c r="L323" s="94"/>
      <c r="M323" s="94"/>
      <c r="N323" s="93"/>
      <c r="O323" s="72" t="s">
        <v>272</v>
      </c>
      <c r="P323" s="74">
        <v>42776.514456018522</v>
      </c>
      <c r="Q323" s="72" t="s">
        <v>3434</v>
      </c>
      <c r="R323" s="77" t="s">
        <v>3683</v>
      </c>
      <c r="S323" s="72" t="s">
        <v>3792</v>
      </c>
      <c r="T323" s="72" t="s">
        <v>3834</v>
      </c>
      <c r="U323" s="74">
        <v>42776.514456018522</v>
      </c>
      <c r="V323" s="77" t="s">
        <v>3930</v>
      </c>
      <c r="W323" s="72"/>
      <c r="X323" s="72"/>
      <c r="Y323" s="75" t="s">
        <v>4308</v>
      </c>
      <c r="Z323" s="72"/>
    </row>
    <row r="324" spans="1:26" x14ac:dyDescent="0.25">
      <c r="A324" s="70" t="s">
        <v>3070</v>
      </c>
      <c r="B324" s="70" t="s">
        <v>3355</v>
      </c>
      <c r="C324" s="87"/>
      <c r="D324" s="88"/>
      <c r="E324" s="89"/>
      <c r="F324" s="90"/>
      <c r="G324" s="87"/>
      <c r="H324" s="85"/>
      <c r="I324" s="91"/>
      <c r="J324" s="91"/>
      <c r="K324" s="36"/>
      <c r="L324" s="94"/>
      <c r="M324" s="94"/>
      <c r="N324" s="93"/>
      <c r="O324" s="72" t="s">
        <v>272</v>
      </c>
      <c r="P324" s="74">
        <v>42775.833495370367</v>
      </c>
      <c r="Q324" s="72" t="s">
        <v>3433</v>
      </c>
      <c r="R324" s="77" t="s">
        <v>3683</v>
      </c>
      <c r="S324" s="72" t="s">
        <v>3792</v>
      </c>
      <c r="T324" s="72" t="s">
        <v>3834</v>
      </c>
      <c r="U324" s="74">
        <v>42775.833495370367</v>
      </c>
      <c r="V324" s="77" t="s">
        <v>3929</v>
      </c>
      <c r="W324" s="72"/>
      <c r="X324" s="72"/>
      <c r="Y324" s="75" t="s">
        <v>4307</v>
      </c>
      <c r="Z324" s="72"/>
    </row>
    <row r="325" spans="1:26" x14ac:dyDescent="0.25">
      <c r="A325" s="70" t="s">
        <v>3071</v>
      </c>
      <c r="B325" s="70" t="s">
        <v>3355</v>
      </c>
      <c r="C325" s="87"/>
      <c r="D325" s="88"/>
      <c r="E325" s="89"/>
      <c r="F325" s="90"/>
      <c r="G325" s="87"/>
      <c r="H325" s="85"/>
      <c r="I325" s="91"/>
      <c r="J325" s="91"/>
      <c r="K325" s="36"/>
      <c r="L325" s="94"/>
      <c r="M325" s="94"/>
      <c r="N325" s="93"/>
      <c r="O325" s="72" t="s">
        <v>272</v>
      </c>
      <c r="P325" s="74">
        <v>42776.514456018522</v>
      </c>
      <c r="Q325" s="72" t="s">
        <v>3434</v>
      </c>
      <c r="R325" s="77" t="s">
        <v>3683</v>
      </c>
      <c r="S325" s="72" t="s">
        <v>3792</v>
      </c>
      <c r="T325" s="72" t="s">
        <v>3834</v>
      </c>
      <c r="U325" s="74">
        <v>42776.514456018522</v>
      </c>
      <c r="V325" s="77" t="s">
        <v>3930</v>
      </c>
      <c r="W325" s="72"/>
      <c r="X325" s="72"/>
      <c r="Y325" s="75" t="s">
        <v>4308</v>
      </c>
      <c r="Z325" s="72"/>
    </row>
    <row r="326" spans="1:26" x14ac:dyDescent="0.25">
      <c r="A326" s="70" t="s">
        <v>3071</v>
      </c>
      <c r="B326" s="70" t="s">
        <v>3070</v>
      </c>
      <c r="C326" s="87"/>
      <c r="D326" s="88"/>
      <c r="E326" s="89"/>
      <c r="F326" s="90"/>
      <c r="G326" s="87"/>
      <c r="H326" s="85"/>
      <c r="I326" s="91"/>
      <c r="J326" s="91"/>
      <c r="K326" s="36"/>
      <c r="L326" s="94"/>
      <c r="M326" s="94"/>
      <c r="N326" s="93"/>
      <c r="O326" s="72" t="s">
        <v>272</v>
      </c>
      <c r="P326" s="74">
        <v>42776.514456018522</v>
      </c>
      <c r="Q326" s="72" t="s">
        <v>3434</v>
      </c>
      <c r="R326" s="77" t="s">
        <v>3683</v>
      </c>
      <c r="S326" s="72" t="s">
        <v>3792</v>
      </c>
      <c r="T326" s="72" t="s">
        <v>3834</v>
      </c>
      <c r="U326" s="74">
        <v>42776.514456018522</v>
      </c>
      <c r="V326" s="77" t="s">
        <v>3930</v>
      </c>
      <c r="W326" s="72"/>
      <c r="X326" s="72"/>
      <c r="Y326" s="75" t="s">
        <v>4308</v>
      </c>
      <c r="Z326" s="72"/>
    </row>
    <row r="327" spans="1:26" x14ac:dyDescent="0.25">
      <c r="A327" s="70" t="s">
        <v>3072</v>
      </c>
      <c r="B327" s="70" t="s">
        <v>267</v>
      </c>
      <c r="C327" s="87"/>
      <c r="D327" s="88"/>
      <c r="E327" s="89"/>
      <c r="F327" s="90"/>
      <c r="G327" s="87"/>
      <c r="H327" s="85"/>
      <c r="I327" s="91"/>
      <c r="J327" s="91"/>
      <c r="K327" s="36"/>
      <c r="L327" s="94"/>
      <c r="M327" s="94"/>
      <c r="N327" s="93"/>
      <c r="O327" s="72" t="s">
        <v>272</v>
      </c>
      <c r="P327" s="74">
        <v>42776.514467592591</v>
      </c>
      <c r="Q327" s="72" t="s">
        <v>1538</v>
      </c>
      <c r="R327" s="77" t="s">
        <v>1606</v>
      </c>
      <c r="S327" s="72" t="s">
        <v>1609</v>
      </c>
      <c r="T327" s="72"/>
      <c r="U327" s="74">
        <v>42776.514467592591</v>
      </c>
      <c r="V327" s="77" t="s">
        <v>3931</v>
      </c>
      <c r="W327" s="72"/>
      <c r="X327" s="72"/>
      <c r="Y327" s="75" t="s">
        <v>4309</v>
      </c>
      <c r="Z327" s="72"/>
    </row>
    <row r="328" spans="1:26" x14ac:dyDescent="0.25">
      <c r="A328" s="70" t="s">
        <v>3072</v>
      </c>
      <c r="B328" s="70" t="s">
        <v>1399</v>
      </c>
      <c r="C328" s="87"/>
      <c r="D328" s="88"/>
      <c r="E328" s="89"/>
      <c r="F328" s="90"/>
      <c r="G328" s="87"/>
      <c r="H328" s="85"/>
      <c r="I328" s="91"/>
      <c r="J328" s="91"/>
      <c r="K328" s="36"/>
      <c r="L328" s="94"/>
      <c r="M328" s="94"/>
      <c r="N328" s="93"/>
      <c r="O328" s="72" t="s">
        <v>272</v>
      </c>
      <c r="P328" s="74">
        <v>42776.514467592591</v>
      </c>
      <c r="Q328" s="72" t="s">
        <v>1538</v>
      </c>
      <c r="R328" s="77" t="s">
        <v>1606</v>
      </c>
      <c r="S328" s="72" t="s">
        <v>1609</v>
      </c>
      <c r="T328" s="72"/>
      <c r="U328" s="74">
        <v>42776.514467592591</v>
      </c>
      <c r="V328" s="77" t="s">
        <v>3931</v>
      </c>
      <c r="W328" s="72"/>
      <c r="X328" s="72"/>
      <c r="Y328" s="75" t="s">
        <v>4309</v>
      </c>
      <c r="Z328" s="72"/>
    </row>
    <row r="329" spans="1:26" x14ac:dyDescent="0.25">
      <c r="A329" s="70" t="s">
        <v>3073</v>
      </c>
      <c r="B329" s="70" t="s">
        <v>3073</v>
      </c>
      <c r="C329" s="87"/>
      <c r="D329" s="88"/>
      <c r="E329" s="89"/>
      <c r="F329" s="90"/>
      <c r="G329" s="87"/>
      <c r="H329" s="85"/>
      <c r="I329" s="91"/>
      <c r="J329" s="91"/>
      <c r="K329" s="36"/>
      <c r="L329" s="94"/>
      <c r="M329" s="94"/>
      <c r="N329" s="93"/>
      <c r="O329" s="72" t="s">
        <v>179</v>
      </c>
      <c r="P329" s="74">
        <v>42776.507025462961</v>
      </c>
      <c r="Q329" s="72" t="s">
        <v>3435</v>
      </c>
      <c r="R329" s="77" t="s">
        <v>3684</v>
      </c>
      <c r="S329" s="72" t="s">
        <v>1609</v>
      </c>
      <c r="T329" s="72"/>
      <c r="U329" s="74">
        <v>42776.507025462961</v>
      </c>
      <c r="V329" s="77" t="s">
        <v>3932</v>
      </c>
      <c r="W329" s="72"/>
      <c r="X329" s="72"/>
      <c r="Y329" s="75" t="s">
        <v>4310</v>
      </c>
      <c r="Z329" s="72"/>
    </row>
    <row r="330" spans="1:26" x14ac:dyDescent="0.25">
      <c r="A330" s="70" t="s">
        <v>3074</v>
      </c>
      <c r="B330" s="70" t="s">
        <v>3073</v>
      </c>
      <c r="C330" s="87"/>
      <c r="D330" s="88"/>
      <c r="E330" s="89"/>
      <c r="F330" s="90"/>
      <c r="G330" s="87"/>
      <c r="H330" s="85"/>
      <c r="I330" s="91"/>
      <c r="J330" s="91"/>
      <c r="K330" s="36"/>
      <c r="L330" s="94"/>
      <c r="M330" s="94"/>
      <c r="N330" s="93"/>
      <c r="O330" s="72" t="s">
        <v>272</v>
      </c>
      <c r="P330" s="74">
        <v>42776.514467592591</v>
      </c>
      <c r="Q330" s="72" t="s">
        <v>3436</v>
      </c>
      <c r="R330" s="77" t="s">
        <v>3684</v>
      </c>
      <c r="S330" s="72" t="s">
        <v>1609</v>
      </c>
      <c r="T330" s="72"/>
      <c r="U330" s="74">
        <v>42776.514467592591</v>
      </c>
      <c r="V330" s="77" t="s">
        <v>3933</v>
      </c>
      <c r="W330" s="72"/>
      <c r="X330" s="72"/>
      <c r="Y330" s="75" t="s">
        <v>4311</v>
      </c>
      <c r="Z330" s="72"/>
    </row>
    <row r="331" spans="1:26" x14ac:dyDescent="0.25">
      <c r="A331" s="70" t="s">
        <v>3075</v>
      </c>
      <c r="B331" s="70" t="s">
        <v>3245</v>
      </c>
      <c r="C331" s="87"/>
      <c r="D331" s="88"/>
      <c r="E331" s="89"/>
      <c r="F331" s="90"/>
      <c r="G331" s="87"/>
      <c r="H331" s="85"/>
      <c r="I331" s="91"/>
      <c r="J331" s="91"/>
      <c r="K331" s="36"/>
      <c r="L331" s="94"/>
      <c r="M331" s="94"/>
      <c r="N331" s="93"/>
      <c r="O331" s="72" t="s">
        <v>272</v>
      </c>
      <c r="P331" s="74">
        <v>42776.514467592591</v>
      </c>
      <c r="Q331" s="72" t="s">
        <v>3437</v>
      </c>
      <c r="R331" s="72"/>
      <c r="S331" s="72"/>
      <c r="T331" s="72"/>
      <c r="U331" s="74">
        <v>42776.514467592591</v>
      </c>
      <c r="V331" s="77" t="s">
        <v>3934</v>
      </c>
      <c r="W331" s="72"/>
      <c r="X331" s="72"/>
      <c r="Y331" s="75" t="s">
        <v>4312</v>
      </c>
      <c r="Z331" s="72"/>
    </row>
    <row r="332" spans="1:26" x14ac:dyDescent="0.25">
      <c r="A332" s="70" t="s">
        <v>3076</v>
      </c>
      <c r="B332" s="70" t="s">
        <v>3356</v>
      </c>
      <c r="C332" s="87"/>
      <c r="D332" s="88"/>
      <c r="E332" s="89"/>
      <c r="F332" s="90"/>
      <c r="G332" s="87"/>
      <c r="H332" s="85"/>
      <c r="I332" s="91"/>
      <c r="J332" s="91"/>
      <c r="K332" s="36"/>
      <c r="L332" s="94"/>
      <c r="M332" s="94"/>
      <c r="N332" s="93"/>
      <c r="O332" s="72" t="s">
        <v>272</v>
      </c>
      <c r="P332" s="74">
        <v>42776.514467592591</v>
      </c>
      <c r="Q332" s="72" t="s">
        <v>3438</v>
      </c>
      <c r="R332" s="77" t="s">
        <v>3685</v>
      </c>
      <c r="S332" s="72" t="s">
        <v>412</v>
      </c>
      <c r="T332" s="72"/>
      <c r="U332" s="74">
        <v>42776.514467592591</v>
      </c>
      <c r="V332" s="77" t="s">
        <v>3935</v>
      </c>
      <c r="W332" s="72"/>
      <c r="X332" s="72"/>
      <c r="Y332" s="75" t="s">
        <v>4313</v>
      </c>
      <c r="Z332" s="72"/>
    </row>
    <row r="333" spans="1:26" x14ac:dyDescent="0.25">
      <c r="A333" s="70" t="s">
        <v>3076</v>
      </c>
      <c r="B333" s="70" t="s">
        <v>3357</v>
      </c>
      <c r="C333" s="87"/>
      <c r="D333" s="88"/>
      <c r="E333" s="89"/>
      <c r="F333" s="90"/>
      <c r="G333" s="87"/>
      <c r="H333" s="85"/>
      <c r="I333" s="91"/>
      <c r="J333" s="91"/>
      <c r="K333" s="36"/>
      <c r="L333" s="94"/>
      <c r="M333" s="94"/>
      <c r="N333" s="93"/>
      <c r="O333" s="72" t="s">
        <v>272</v>
      </c>
      <c r="P333" s="74">
        <v>42776.514467592591</v>
      </c>
      <c r="Q333" s="72" t="s">
        <v>3438</v>
      </c>
      <c r="R333" s="77" t="s">
        <v>3685</v>
      </c>
      <c r="S333" s="72" t="s">
        <v>412</v>
      </c>
      <c r="T333" s="72"/>
      <c r="U333" s="74">
        <v>42776.514467592591</v>
      </c>
      <c r="V333" s="77" t="s">
        <v>3935</v>
      </c>
      <c r="W333" s="72"/>
      <c r="X333" s="72"/>
      <c r="Y333" s="75" t="s">
        <v>4313</v>
      </c>
      <c r="Z333" s="72"/>
    </row>
    <row r="334" spans="1:26" x14ac:dyDescent="0.25">
      <c r="A334" s="70" t="s">
        <v>3077</v>
      </c>
      <c r="B334" s="70" t="s">
        <v>1413</v>
      </c>
      <c r="C334" s="87"/>
      <c r="D334" s="88"/>
      <c r="E334" s="89"/>
      <c r="F334" s="90"/>
      <c r="G334" s="87"/>
      <c r="H334" s="85"/>
      <c r="I334" s="91"/>
      <c r="J334" s="91"/>
      <c r="K334" s="36"/>
      <c r="L334" s="94"/>
      <c r="M334" s="94"/>
      <c r="N334" s="93"/>
      <c r="O334" s="72" t="s">
        <v>272</v>
      </c>
      <c r="P334" s="74">
        <v>42776.514479166668</v>
      </c>
      <c r="Q334" s="72" t="s">
        <v>1529</v>
      </c>
      <c r="R334" s="72"/>
      <c r="S334" s="72"/>
      <c r="T334" s="72"/>
      <c r="U334" s="74">
        <v>42776.514479166668</v>
      </c>
      <c r="V334" s="77" t="s">
        <v>3936</v>
      </c>
      <c r="W334" s="72"/>
      <c r="X334" s="72"/>
      <c r="Y334" s="75" t="s">
        <v>4314</v>
      </c>
      <c r="Z334" s="72"/>
    </row>
    <row r="335" spans="1:26" x14ac:dyDescent="0.25">
      <c r="A335" s="70" t="s">
        <v>3077</v>
      </c>
      <c r="B335" s="70" t="s">
        <v>1390</v>
      </c>
      <c r="C335" s="87"/>
      <c r="D335" s="88"/>
      <c r="E335" s="89"/>
      <c r="F335" s="90"/>
      <c r="G335" s="87"/>
      <c r="H335" s="85"/>
      <c r="I335" s="91"/>
      <c r="J335" s="91"/>
      <c r="K335" s="36"/>
      <c r="L335" s="94"/>
      <c r="M335" s="94"/>
      <c r="N335" s="93"/>
      <c r="O335" s="72" t="s">
        <v>272</v>
      </c>
      <c r="P335" s="74">
        <v>42776.514479166668</v>
      </c>
      <c r="Q335" s="72" t="s">
        <v>1529</v>
      </c>
      <c r="R335" s="72"/>
      <c r="S335" s="72"/>
      <c r="T335" s="72"/>
      <c r="U335" s="74">
        <v>42776.514479166668</v>
      </c>
      <c r="V335" s="77" t="s">
        <v>3936</v>
      </c>
      <c r="W335" s="72"/>
      <c r="X335" s="72"/>
      <c r="Y335" s="75" t="s">
        <v>4314</v>
      </c>
      <c r="Z335" s="72"/>
    </row>
    <row r="336" spans="1:26" x14ac:dyDescent="0.25">
      <c r="A336" s="70" t="s">
        <v>3078</v>
      </c>
      <c r="B336" s="70" t="s">
        <v>3351</v>
      </c>
      <c r="C336" s="87"/>
      <c r="D336" s="88"/>
      <c r="E336" s="89"/>
      <c r="F336" s="90"/>
      <c r="G336" s="87"/>
      <c r="H336" s="85"/>
      <c r="I336" s="91"/>
      <c r="J336" s="91"/>
      <c r="K336" s="36"/>
      <c r="L336" s="94"/>
      <c r="M336" s="94"/>
      <c r="N336" s="93"/>
      <c r="O336" s="72" t="s">
        <v>272</v>
      </c>
      <c r="P336" s="74">
        <v>42776.514479166668</v>
      </c>
      <c r="Q336" s="72" t="s">
        <v>3407</v>
      </c>
      <c r="R336" s="72"/>
      <c r="S336" s="72"/>
      <c r="T336" s="72"/>
      <c r="U336" s="74">
        <v>42776.514479166668</v>
      </c>
      <c r="V336" s="77" t="s">
        <v>3937</v>
      </c>
      <c r="W336" s="72"/>
      <c r="X336" s="72"/>
      <c r="Y336" s="75" t="s">
        <v>4315</v>
      </c>
      <c r="Z336" s="72"/>
    </row>
    <row r="337" spans="1:26" x14ac:dyDescent="0.25">
      <c r="A337" s="70" t="s">
        <v>3078</v>
      </c>
      <c r="B337" s="70" t="s">
        <v>3274</v>
      </c>
      <c r="C337" s="87"/>
      <c r="D337" s="88"/>
      <c r="E337" s="89"/>
      <c r="F337" s="90"/>
      <c r="G337" s="87"/>
      <c r="H337" s="85"/>
      <c r="I337" s="91"/>
      <c r="J337" s="91"/>
      <c r="K337" s="36"/>
      <c r="L337" s="94"/>
      <c r="M337" s="94"/>
      <c r="N337" s="93"/>
      <c r="O337" s="72" t="s">
        <v>272</v>
      </c>
      <c r="P337" s="74">
        <v>42776.514479166668</v>
      </c>
      <c r="Q337" s="72" t="s">
        <v>3407</v>
      </c>
      <c r="R337" s="72"/>
      <c r="S337" s="72"/>
      <c r="T337" s="72"/>
      <c r="U337" s="74">
        <v>42776.514479166668</v>
      </c>
      <c r="V337" s="77" t="s">
        <v>3937</v>
      </c>
      <c r="W337" s="72"/>
      <c r="X337" s="72"/>
      <c r="Y337" s="75" t="s">
        <v>4315</v>
      </c>
      <c r="Z337" s="72"/>
    </row>
    <row r="338" spans="1:26" x14ac:dyDescent="0.25">
      <c r="A338" s="70" t="s">
        <v>3079</v>
      </c>
      <c r="B338" s="70" t="s">
        <v>3079</v>
      </c>
      <c r="C338" s="87"/>
      <c r="D338" s="88"/>
      <c r="E338" s="89"/>
      <c r="F338" s="90"/>
      <c r="G338" s="87"/>
      <c r="H338" s="85"/>
      <c r="I338" s="91"/>
      <c r="J338" s="91"/>
      <c r="K338" s="36"/>
      <c r="L338" s="94"/>
      <c r="M338" s="94"/>
      <c r="N338" s="93"/>
      <c r="O338" s="72" t="s">
        <v>179</v>
      </c>
      <c r="P338" s="74">
        <v>42776.514490740738</v>
      </c>
      <c r="Q338" s="72" t="s">
        <v>3439</v>
      </c>
      <c r="R338" s="77" t="s">
        <v>3686</v>
      </c>
      <c r="S338" s="72" t="s">
        <v>3793</v>
      </c>
      <c r="T338" s="72"/>
      <c r="U338" s="74">
        <v>42776.514490740738</v>
      </c>
      <c r="V338" s="77" t="s">
        <v>3938</v>
      </c>
      <c r="W338" s="72"/>
      <c r="X338" s="72"/>
      <c r="Y338" s="75" t="s">
        <v>4316</v>
      </c>
      <c r="Z338" s="72"/>
    </row>
    <row r="339" spans="1:26" x14ac:dyDescent="0.25">
      <c r="A339" s="70" t="s">
        <v>3080</v>
      </c>
      <c r="B339" s="70" t="s">
        <v>1401</v>
      </c>
      <c r="C339" s="87"/>
      <c r="D339" s="88"/>
      <c r="E339" s="89"/>
      <c r="F339" s="90"/>
      <c r="G339" s="87"/>
      <c r="H339" s="85"/>
      <c r="I339" s="91"/>
      <c r="J339" s="91"/>
      <c r="K339" s="36"/>
      <c r="L339" s="94"/>
      <c r="M339" s="94"/>
      <c r="N339" s="93"/>
      <c r="O339" s="72" t="s">
        <v>272</v>
      </c>
      <c r="P339" s="74">
        <v>42776.514490740738</v>
      </c>
      <c r="Q339" s="72" t="s">
        <v>1540</v>
      </c>
      <c r="R339" s="72"/>
      <c r="S339" s="72"/>
      <c r="T339" s="72"/>
      <c r="U339" s="74">
        <v>42776.514490740738</v>
      </c>
      <c r="V339" s="77" t="s">
        <v>3939</v>
      </c>
      <c r="W339" s="72"/>
      <c r="X339" s="72"/>
      <c r="Y339" s="75" t="s">
        <v>4317</v>
      </c>
      <c r="Z339" s="72"/>
    </row>
    <row r="340" spans="1:26" x14ac:dyDescent="0.25">
      <c r="A340" s="70" t="s">
        <v>1302</v>
      </c>
      <c r="B340" s="70" t="s">
        <v>1302</v>
      </c>
      <c r="C340" s="87"/>
      <c r="D340" s="88"/>
      <c r="E340" s="89"/>
      <c r="F340" s="90"/>
      <c r="G340" s="87"/>
      <c r="H340" s="85"/>
      <c r="I340" s="91"/>
      <c r="J340" s="91"/>
      <c r="K340" s="36"/>
      <c r="L340" s="94"/>
      <c r="M340" s="94"/>
      <c r="N340" s="93"/>
      <c r="O340" s="72" t="s">
        <v>179</v>
      </c>
      <c r="P340" s="74">
        <v>42776.514490740738</v>
      </c>
      <c r="Q340" s="72" t="s">
        <v>3440</v>
      </c>
      <c r="R340" s="77" t="s">
        <v>1603</v>
      </c>
      <c r="S340" s="72" t="s">
        <v>1609</v>
      </c>
      <c r="T340" s="72"/>
      <c r="U340" s="74">
        <v>42776.514490740738</v>
      </c>
      <c r="V340" s="77" t="s">
        <v>3940</v>
      </c>
      <c r="W340" s="72"/>
      <c r="X340" s="72"/>
      <c r="Y340" s="75" t="s">
        <v>4318</v>
      </c>
      <c r="Z340" s="72"/>
    </row>
    <row r="341" spans="1:26" x14ac:dyDescent="0.25">
      <c r="A341" s="70" t="s">
        <v>3081</v>
      </c>
      <c r="B341" s="70" t="s">
        <v>267</v>
      </c>
      <c r="C341" s="87"/>
      <c r="D341" s="88"/>
      <c r="E341" s="89"/>
      <c r="F341" s="90"/>
      <c r="G341" s="87"/>
      <c r="H341" s="85"/>
      <c r="I341" s="91"/>
      <c r="J341" s="91"/>
      <c r="K341" s="36"/>
      <c r="L341" s="94"/>
      <c r="M341" s="94"/>
      <c r="N341" s="93"/>
      <c r="O341" s="72" t="s">
        <v>272</v>
      </c>
      <c r="P341" s="74">
        <v>42776.514490740738</v>
      </c>
      <c r="Q341" s="72" t="s">
        <v>1538</v>
      </c>
      <c r="R341" s="77" t="s">
        <v>1606</v>
      </c>
      <c r="S341" s="72" t="s">
        <v>1609</v>
      </c>
      <c r="T341" s="72"/>
      <c r="U341" s="74">
        <v>42776.514490740738</v>
      </c>
      <c r="V341" s="77" t="s">
        <v>3941</v>
      </c>
      <c r="W341" s="72"/>
      <c r="X341" s="72"/>
      <c r="Y341" s="75" t="s">
        <v>4319</v>
      </c>
      <c r="Z341" s="72"/>
    </row>
    <row r="342" spans="1:26" x14ac:dyDescent="0.25">
      <c r="A342" s="70" t="s">
        <v>3081</v>
      </c>
      <c r="B342" s="70" t="s">
        <v>1399</v>
      </c>
      <c r="C342" s="87"/>
      <c r="D342" s="88"/>
      <c r="E342" s="89"/>
      <c r="F342" s="90"/>
      <c r="G342" s="87"/>
      <c r="H342" s="85"/>
      <c r="I342" s="91"/>
      <c r="J342" s="91"/>
      <c r="K342" s="36"/>
      <c r="L342" s="94"/>
      <c r="M342" s="94"/>
      <c r="N342" s="93"/>
      <c r="O342" s="72" t="s">
        <v>272</v>
      </c>
      <c r="P342" s="74">
        <v>42776.514490740738</v>
      </c>
      <c r="Q342" s="72" t="s">
        <v>1538</v>
      </c>
      <c r="R342" s="77" t="s">
        <v>1606</v>
      </c>
      <c r="S342" s="72" t="s">
        <v>1609</v>
      </c>
      <c r="T342" s="72"/>
      <c r="U342" s="74">
        <v>42776.514490740738</v>
      </c>
      <c r="V342" s="77" t="s">
        <v>3941</v>
      </c>
      <c r="W342" s="72"/>
      <c r="X342" s="72"/>
      <c r="Y342" s="75" t="s">
        <v>4319</v>
      </c>
      <c r="Z342" s="72"/>
    </row>
    <row r="343" spans="1:26" x14ac:dyDescent="0.25">
      <c r="A343" s="70" t="s">
        <v>3082</v>
      </c>
      <c r="B343" s="70" t="s">
        <v>267</v>
      </c>
      <c r="C343" s="87"/>
      <c r="D343" s="88"/>
      <c r="E343" s="89"/>
      <c r="F343" s="90"/>
      <c r="G343" s="87"/>
      <c r="H343" s="85"/>
      <c r="I343" s="91"/>
      <c r="J343" s="91"/>
      <c r="K343" s="36"/>
      <c r="L343" s="94"/>
      <c r="M343" s="94"/>
      <c r="N343" s="93"/>
      <c r="O343" s="72" t="s">
        <v>272</v>
      </c>
      <c r="P343" s="74">
        <v>42776.514502314814</v>
      </c>
      <c r="Q343" s="72" t="s">
        <v>1538</v>
      </c>
      <c r="R343" s="77" t="s">
        <v>1606</v>
      </c>
      <c r="S343" s="72" t="s">
        <v>1609</v>
      </c>
      <c r="T343" s="72"/>
      <c r="U343" s="74">
        <v>42776.514502314814</v>
      </c>
      <c r="V343" s="77" t="s">
        <v>3942</v>
      </c>
      <c r="W343" s="72"/>
      <c r="X343" s="72"/>
      <c r="Y343" s="75" t="s">
        <v>4320</v>
      </c>
      <c r="Z343" s="72"/>
    </row>
    <row r="344" spans="1:26" x14ac:dyDescent="0.25">
      <c r="A344" s="70" t="s">
        <v>3082</v>
      </c>
      <c r="B344" s="70" t="s">
        <v>1399</v>
      </c>
      <c r="C344" s="87"/>
      <c r="D344" s="88"/>
      <c r="E344" s="89"/>
      <c r="F344" s="90"/>
      <c r="G344" s="87"/>
      <c r="H344" s="85"/>
      <c r="I344" s="91"/>
      <c r="J344" s="91"/>
      <c r="K344" s="36"/>
      <c r="L344" s="94"/>
      <c r="M344" s="94"/>
      <c r="N344" s="93"/>
      <c r="O344" s="72" t="s">
        <v>272</v>
      </c>
      <c r="P344" s="74">
        <v>42776.514502314814</v>
      </c>
      <c r="Q344" s="72" t="s">
        <v>1538</v>
      </c>
      <c r="R344" s="77" t="s">
        <v>1606</v>
      </c>
      <c r="S344" s="72" t="s">
        <v>1609</v>
      </c>
      <c r="T344" s="72"/>
      <c r="U344" s="74">
        <v>42776.514502314814</v>
      </c>
      <c r="V344" s="77" t="s">
        <v>3942</v>
      </c>
      <c r="W344" s="72"/>
      <c r="X344" s="72"/>
      <c r="Y344" s="75" t="s">
        <v>4320</v>
      </c>
      <c r="Z344" s="72"/>
    </row>
    <row r="345" spans="1:26" x14ac:dyDescent="0.25">
      <c r="A345" s="70" t="s">
        <v>3083</v>
      </c>
      <c r="B345" s="70" t="s">
        <v>3083</v>
      </c>
      <c r="C345" s="87"/>
      <c r="D345" s="88"/>
      <c r="E345" s="89"/>
      <c r="F345" s="90"/>
      <c r="G345" s="87"/>
      <c r="H345" s="85"/>
      <c r="I345" s="91"/>
      <c r="J345" s="91"/>
      <c r="K345" s="36"/>
      <c r="L345" s="94"/>
      <c r="M345" s="94"/>
      <c r="N345" s="93"/>
      <c r="O345" s="72" t="s">
        <v>179</v>
      </c>
      <c r="P345" s="74">
        <v>42775.896562499998</v>
      </c>
      <c r="Q345" s="72" t="s">
        <v>3441</v>
      </c>
      <c r="R345" s="72"/>
      <c r="S345" s="72"/>
      <c r="T345" s="72"/>
      <c r="U345" s="74">
        <v>42775.896562499998</v>
      </c>
      <c r="V345" s="77" t="s">
        <v>3943</v>
      </c>
      <c r="W345" s="72"/>
      <c r="X345" s="72"/>
      <c r="Y345" s="75" t="s">
        <v>4321</v>
      </c>
      <c r="Z345" s="72"/>
    </row>
    <row r="346" spans="1:26" x14ac:dyDescent="0.25">
      <c r="A346" s="70" t="s">
        <v>3084</v>
      </c>
      <c r="B346" s="70" t="s">
        <v>3083</v>
      </c>
      <c r="C346" s="87"/>
      <c r="D346" s="88"/>
      <c r="E346" s="89"/>
      <c r="F346" s="90"/>
      <c r="G346" s="87"/>
      <c r="H346" s="85"/>
      <c r="I346" s="91"/>
      <c r="J346" s="91"/>
      <c r="K346" s="36"/>
      <c r="L346" s="94"/>
      <c r="M346" s="94"/>
      <c r="N346" s="93"/>
      <c r="O346" s="72" t="s">
        <v>272</v>
      </c>
      <c r="P346" s="74">
        <v>42776.514502314814</v>
      </c>
      <c r="Q346" s="72" t="s">
        <v>3442</v>
      </c>
      <c r="R346" s="72"/>
      <c r="S346" s="72"/>
      <c r="T346" s="72"/>
      <c r="U346" s="74">
        <v>42776.514502314814</v>
      </c>
      <c r="V346" s="77" t="s">
        <v>3944</v>
      </c>
      <c r="W346" s="72"/>
      <c r="X346" s="72"/>
      <c r="Y346" s="75" t="s">
        <v>4322</v>
      </c>
      <c r="Z346" s="72"/>
    </row>
    <row r="347" spans="1:26" x14ac:dyDescent="0.25">
      <c r="A347" s="70" t="s">
        <v>3085</v>
      </c>
      <c r="B347" s="70" t="s">
        <v>3085</v>
      </c>
      <c r="C347" s="87"/>
      <c r="D347" s="88"/>
      <c r="E347" s="89"/>
      <c r="F347" s="90"/>
      <c r="G347" s="87"/>
      <c r="H347" s="85"/>
      <c r="I347" s="91"/>
      <c r="J347" s="91"/>
      <c r="K347" s="36"/>
      <c r="L347" s="94"/>
      <c r="M347" s="94"/>
      <c r="N347" s="93"/>
      <c r="O347" s="72" t="s">
        <v>179</v>
      </c>
      <c r="P347" s="74">
        <v>42776.512974537036</v>
      </c>
      <c r="Q347" s="72" t="s">
        <v>3443</v>
      </c>
      <c r="R347" s="77" t="s">
        <v>3687</v>
      </c>
      <c r="S347" s="72" t="s">
        <v>3794</v>
      </c>
      <c r="T347" s="72" t="s">
        <v>3835</v>
      </c>
      <c r="U347" s="74">
        <v>42776.512974537036</v>
      </c>
      <c r="V347" s="77" t="s">
        <v>3945</v>
      </c>
      <c r="W347" s="72"/>
      <c r="X347" s="72"/>
      <c r="Y347" s="75" t="s">
        <v>4323</v>
      </c>
      <c r="Z347" s="72"/>
    </row>
    <row r="348" spans="1:26" x14ac:dyDescent="0.25">
      <c r="A348" s="70" t="s">
        <v>3086</v>
      </c>
      <c r="B348" s="70" t="s">
        <v>3085</v>
      </c>
      <c r="C348" s="87"/>
      <c r="D348" s="88"/>
      <c r="E348" s="89"/>
      <c r="F348" s="90"/>
      <c r="G348" s="87"/>
      <c r="H348" s="85"/>
      <c r="I348" s="91"/>
      <c r="J348" s="91"/>
      <c r="K348" s="36"/>
      <c r="L348" s="94"/>
      <c r="M348" s="94"/>
      <c r="N348" s="93"/>
      <c r="O348" s="72" t="s">
        <v>272</v>
      </c>
      <c r="P348" s="74">
        <v>42776.514502314814</v>
      </c>
      <c r="Q348" s="72" t="s">
        <v>3444</v>
      </c>
      <c r="R348" s="77" t="s">
        <v>3687</v>
      </c>
      <c r="S348" s="72" t="s">
        <v>3794</v>
      </c>
      <c r="T348" s="72" t="s">
        <v>3835</v>
      </c>
      <c r="U348" s="74">
        <v>42776.514502314814</v>
      </c>
      <c r="V348" s="77" t="s">
        <v>3946</v>
      </c>
      <c r="W348" s="72"/>
      <c r="X348" s="72"/>
      <c r="Y348" s="75" t="s">
        <v>4324</v>
      </c>
      <c r="Z348" s="72"/>
    </row>
    <row r="349" spans="1:26" x14ac:dyDescent="0.25">
      <c r="A349" s="70" t="s">
        <v>3087</v>
      </c>
      <c r="B349" s="70" t="s">
        <v>1394</v>
      </c>
      <c r="C349" s="87"/>
      <c r="D349" s="88"/>
      <c r="E349" s="89"/>
      <c r="F349" s="90"/>
      <c r="G349" s="87"/>
      <c r="H349" s="85"/>
      <c r="I349" s="91"/>
      <c r="J349" s="91"/>
      <c r="K349" s="36"/>
      <c r="L349" s="94"/>
      <c r="M349" s="94"/>
      <c r="N349" s="93"/>
      <c r="O349" s="72" t="s">
        <v>272</v>
      </c>
      <c r="P349" s="74">
        <v>42776.514502314814</v>
      </c>
      <c r="Q349" s="72" t="s">
        <v>1533</v>
      </c>
      <c r="R349" s="77" t="s">
        <v>1603</v>
      </c>
      <c r="S349" s="72" t="s">
        <v>1609</v>
      </c>
      <c r="T349" s="72"/>
      <c r="U349" s="74">
        <v>42776.514502314814</v>
      </c>
      <c r="V349" s="77" t="s">
        <v>3947</v>
      </c>
      <c r="W349" s="72"/>
      <c r="X349" s="72"/>
      <c r="Y349" s="75" t="s">
        <v>4325</v>
      </c>
      <c r="Z349" s="72"/>
    </row>
    <row r="350" spans="1:26" x14ac:dyDescent="0.25">
      <c r="A350" s="70" t="s">
        <v>3088</v>
      </c>
      <c r="B350" s="70" t="s">
        <v>269</v>
      </c>
      <c r="C350" s="87"/>
      <c r="D350" s="88"/>
      <c r="E350" s="89"/>
      <c r="F350" s="90"/>
      <c r="G350" s="87"/>
      <c r="H350" s="85"/>
      <c r="I350" s="91"/>
      <c r="J350" s="91"/>
      <c r="K350" s="36"/>
      <c r="L350" s="94"/>
      <c r="M350" s="94"/>
      <c r="N350" s="93"/>
      <c r="O350" s="72" t="s">
        <v>272</v>
      </c>
      <c r="P350" s="74">
        <v>42776.514502314814</v>
      </c>
      <c r="Q350" s="72" t="s">
        <v>3445</v>
      </c>
      <c r="R350" s="77" t="s">
        <v>3688</v>
      </c>
      <c r="S350" s="72" t="s">
        <v>414</v>
      </c>
      <c r="T350" s="72" t="s">
        <v>1360</v>
      </c>
      <c r="U350" s="74">
        <v>42776.514502314814</v>
      </c>
      <c r="V350" s="77" t="s">
        <v>3948</v>
      </c>
      <c r="W350" s="72"/>
      <c r="X350" s="72"/>
      <c r="Y350" s="75" t="s">
        <v>4326</v>
      </c>
      <c r="Z350" s="72"/>
    </row>
    <row r="351" spans="1:26" x14ac:dyDescent="0.25">
      <c r="A351" s="70" t="s">
        <v>3089</v>
      </c>
      <c r="B351" s="70" t="s">
        <v>3089</v>
      </c>
      <c r="C351" s="87"/>
      <c r="D351" s="88"/>
      <c r="E351" s="89"/>
      <c r="F351" s="90"/>
      <c r="G351" s="87"/>
      <c r="H351" s="85"/>
      <c r="I351" s="91"/>
      <c r="J351" s="91"/>
      <c r="K351" s="36"/>
      <c r="L351" s="94"/>
      <c r="M351" s="94"/>
      <c r="N351" s="93"/>
      <c r="O351" s="72" t="s">
        <v>179</v>
      </c>
      <c r="P351" s="74">
        <v>42776.514513888891</v>
      </c>
      <c r="Q351" s="72" t="s">
        <v>3446</v>
      </c>
      <c r="R351" s="72" t="s">
        <v>3689</v>
      </c>
      <c r="S351" s="72" t="s">
        <v>3795</v>
      </c>
      <c r="T351" s="72" t="s">
        <v>439</v>
      </c>
      <c r="U351" s="74">
        <v>42776.514513888891</v>
      </c>
      <c r="V351" s="77" t="s">
        <v>3949</v>
      </c>
      <c r="W351" s="72">
        <v>51.606641150000002</v>
      </c>
      <c r="X351" s="72">
        <v>-0.19833862999999999</v>
      </c>
      <c r="Y351" s="75" t="s">
        <v>4327</v>
      </c>
      <c r="Z351" s="72"/>
    </row>
    <row r="352" spans="1:26" x14ac:dyDescent="0.25">
      <c r="A352" s="70" t="s">
        <v>3090</v>
      </c>
      <c r="B352" s="70" t="s">
        <v>3358</v>
      </c>
      <c r="C352" s="87"/>
      <c r="D352" s="88"/>
      <c r="E352" s="89"/>
      <c r="F352" s="90"/>
      <c r="G352" s="87"/>
      <c r="H352" s="85"/>
      <c r="I352" s="91"/>
      <c r="J352" s="91"/>
      <c r="K352" s="36"/>
      <c r="L352" s="94"/>
      <c r="M352" s="94"/>
      <c r="N352" s="93"/>
      <c r="O352" s="72" t="s">
        <v>272</v>
      </c>
      <c r="P352" s="74">
        <v>42776.514513888891</v>
      </c>
      <c r="Q352" s="72" t="s">
        <v>3447</v>
      </c>
      <c r="R352" s="77" t="s">
        <v>3690</v>
      </c>
      <c r="S352" s="72" t="s">
        <v>416</v>
      </c>
      <c r="T352" s="72"/>
      <c r="U352" s="74">
        <v>42776.514513888891</v>
      </c>
      <c r="V352" s="77" t="s">
        <v>3950</v>
      </c>
      <c r="W352" s="72"/>
      <c r="X352" s="72"/>
      <c r="Y352" s="75" t="s">
        <v>4328</v>
      </c>
      <c r="Z352" s="75" t="s">
        <v>4615</v>
      </c>
    </row>
    <row r="353" spans="1:26" x14ac:dyDescent="0.25">
      <c r="A353" s="70" t="s">
        <v>3090</v>
      </c>
      <c r="B353" s="70" t="s">
        <v>3359</v>
      </c>
      <c r="C353" s="87"/>
      <c r="D353" s="88"/>
      <c r="E353" s="89"/>
      <c r="F353" s="90"/>
      <c r="G353" s="87"/>
      <c r="H353" s="85"/>
      <c r="I353" s="91"/>
      <c r="J353" s="91"/>
      <c r="K353" s="36"/>
      <c r="L353" s="94"/>
      <c r="M353" s="94"/>
      <c r="N353" s="93"/>
      <c r="O353" s="72" t="s">
        <v>273</v>
      </c>
      <c r="P353" s="74">
        <v>42776.514513888891</v>
      </c>
      <c r="Q353" s="72" t="s">
        <v>3447</v>
      </c>
      <c r="R353" s="77" t="s">
        <v>3690</v>
      </c>
      <c r="S353" s="72" t="s">
        <v>416</v>
      </c>
      <c r="T353" s="72"/>
      <c r="U353" s="74">
        <v>42776.514513888891</v>
      </c>
      <c r="V353" s="77" t="s">
        <v>3950</v>
      </c>
      <c r="W353" s="72"/>
      <c r="X353" s="72"/>
      <c r="Y353" s="75" t="s">
        <v>4328</v>
      </c>
      <c r="Z353" s="75" t="s">
        <v>4615</v>
      </c>
    </row>
    <row r="354" spans="1:26" x14ac:dyDescent="0.25">
      <c r="A354" s="70" t="s">
        <v>3090</v>
      </c>
      <c r="B354" s="70" t="s">
        <v>3360</v>
      </c>
      <c r="C354" s="87"/>
      <c r="D354" s="88"/>
      <c r="E354" s="89"/>
      <c r="F354" s="90"/>
      <c r="G354" s="87"/>
      <c r="H354" s="85"/>
      <c r="I354" s="91"/>
      <c r="J354" s="91"/>
      <c r="K354" s="36"/>
      <c r="L354" s="94"/>
      <c r="M354" s="94"/>
      <c r="N354" s="93"/>
      <c r="O354" s="72" t="s">
        <v>272</v>
      </c>
      <c r="P354" s="74">
        <v>42776.514513888891</v>
      </c>
      <c r="Q354" s="72" t="s">
        <v>3447</v>
      </c>
      <c r="R354" s="77" t="s">
        <v>3690</v>
      </c>
      <c r="S354" s="72" t="s">
        <v>416</v>
      </c>
      <c r="T354" s="72"/>
      <c r="U354" s="74">
        <v>42776.514513888891</v>
      </c>
      <c r="V354" s="77" t="s">
        <v>3950</v>
      </c>
      <c r="W354" s="72"/>
      <c r="X354" s="72"/>
      <c r="Y354" s="75" t="s">
        <v>4328</v>
      </c>
      <c r="Z354" s="75" t="s">
        <v>4615</v>
      </c>
    </row>
    <row r="355" spans="1:26" x14ac:dyDescent="0.25">
      <c r="A355" s="70" t="s">
        <v>3090</v>
      </c>
      <c r="B355" s="70" t="s">
        <v>267</v>
      </c>
      <c r="C355" s="87"/>
      <c r="D355" s="88"/>
      <c r="E355" s="89"/>
      <c r="F355" s="90"/>
      <c r="G355" s="87"/>
      <c r="H355" s="85"/>
      <c r="I355" s="91"/>
      <c r="J355" s="91"/>
      <c r="K355" s="36"/>
      <c r="L355" s="94"/>
      <c r="M355" s="94"/>
      <c r="N355" s="93"/>
      <c r="O355" s="72" t="s">
        <v>272</v>
      </c>
      <c r="P355" s="74">
        <v>42776.514513888891</v>
      </c>
      <c r="Q355" s="72" t="s">
        <v>3447</v>
      </c>
      <c r="R355" s="77" t="s">
        <v>3690</v>
      </c>
      <c r="S355" s="72" t="s">
        <v>416</v>
      </c>
      <c r="T355" s="72"/>
      <c r="U355" s="74">
        <v>42776.514513888891</v>
      </c>
      <c r="V355" s="77" t="s">
        <v>3950</v>
      </c>
      <c r="W355" s="72"/>
      <c r="X355" s="72"/>
      <c r="Y355" s="75" t="s">
        <v>4328</v>
      </c>
      <c r="Z355" s="75" t="s">
        <v>4615</v>
      </c>
    </row>
    <row r="356" spans="1:26" x14ac:dyDescent="0.25">
      <c r="A356" s="70" t="s">
        <v>3091</v>
      </c>
      <c r="B356" s="70" t="s">
        <v>3228</v>
      </c>
      <c r="C356" s="87"/>
      <c r="D356" s="88"/>
      <c r="E356" s="89"/>
      <c r="F356" s="90"/>
      <c r="G356" s="87"/>
      <c r="H356" s="85"/>
      <c r="I356" s="91"/>
      <c r="J356" s="91"/>
      <c r="K356" s="36"/>
      <c r="L356" s="94"/>
      <c r="M356" s="94"/>
      <c r="N356" s="93"/>
      <c r="O356" s="72" t="s">
        <v>272</v>
      </c>
      <c r="P356" s="74">
        <v>42776.514513888891</v>
      </c>
      <c r="Q356" s="72" t="s">
        <v>3448</v>
      </c>
      <c r="R356" s="77" t="s">
        <v>3691</v>
      </c>
      <c r="S356" s="72" t="s">
        <v>3796</v>
      </c>
      <c r="T356" s="72"/>
      <c r="U356" s="74">
        <v>42776.514513888891</v>
      </c>
      <c r="V356" s="77" t="s">
        <v>3951</v>
      </c>
      <c r="W356" s="72"/>
      <c r="X356" s="72"/>
      <c r="Y356" s="75" t="s">
        <v>4329</v>
      </c>
      <c r="Z356" s="72"/>
    </row>
    <row r="357" spans="1:26" x14ac:dyDescent="0.25">
      <c r="A357" s="70" t="s">
        <v>3092</v>
      </c>
      <c r="B357" s="70" t="s">
        <v>1375</v>
      </c>
      <c r="C357" s="87"/>
      <c r="D357" s="88"/>
      <c r="E357" s="89"/>
      <c r="F357" s="90"/>
      <c r="G357" s="87"/>
      <c r="H357" s="85"/>
      <c r="I357" s="91"/>
      <c r="J357" s="91"/>
      <c r="K357" s="36"/>
      <c r="L357" s="94"/>
      <c r="M357" s="94"/>
      <c r="N357" s="93"/>
      <c r="O357" s="72" t="s">
        <v>272</v>
      </c>
      <c r="P357" s="74">
        <v>42776.514513888891</v>
      </c>
      <c r="Q357" s="72" t="s">
        <v>1485</v>
      </c>
      <c r="R357" s="72"/>
      <c r="S357" s="72"/>
      <c r="T357" s="72"/>
      <c r="U357" s="74">
        <v>42776.514513888891</v>
      </c>
      <c r="V357" s="77" t="s">
        <v>3952</v>
      </c>
      <c r="W357" s="72"/>
      <c r="X357" s="72"/>
      <c r="Y357" s="75" t="s">
        <v>4330</v>
      </c>
      <c r="Z357" s="72"/>
    </row>
    <row r="358" spans="1:26" x14ac:dyDescent="0.25">
      <c r="A358" s="70" t="s">
        <v>3093</v>
      </c>
      <c r="B358" s="70" t="s">
        <v>3268</v>
      </c>
      <c r="C358" s="87"/>
      <c r="D358" s="88"/>
      <c r="E358" s="89"/>
      <c r="F358" s="90"/>
      <c r="G358" s="87"/>
      <c r="H358" s="85"/>
      <c r="I358" s="91"/>
      <c r="J358" s="91"/>
      <c r="K358" s="36"/>
      <c r="L358" s="94"/>
      <c r="M358" s="94"/>
      <c r="N358" s="93"/>
      <c r="O358" s="72" t="s">
        <v>272</v>
      </c>
      <c r="P358" s="74">
        <v>42776.514513888891</v>
      </c>
      <c r="Q358" s="72" t="s">
        <v>3449</v>
      </c>
      <c r="R358" s="72"/>
      <c r="S358" s="72"/>
      <c r="T358" s="72"/>
      <c r="U358" s="74">
        <v>42776.514513888891</v>
      </c>
      <c r="V358" s="77" t="s">
        <v>3953</v>
      </c>
      <c r="W358" s="72"/>
      <c r="X358" s="72"/>
      <c r="Y358" s="75" t="s">
        <v>4331</v>
      </c>
      <c r="Z358" s="72"/>
    </row>
    <row r="359" spans="1:26" x14ac:dyDescent="0.25">
      <c r="A359" s="70" t="s">
        <v>3094</v>
      </c>
      <c r="B359" s="70" t="s">
        <v>3094</v>
      </c>
      <c r="C359" s="87"/>
      <c r="D359" s="88"/>
      <c r="E359" s="89"/>
      <c r="F359" s="90"/>
      <c r="G359" s="87"/>
      <c r="H359" s="85"/>
      <c r="I359" s="91"/>
      <c r="J359" s="91"/>
      <c r="K359" s="36"/>
      <c r="L359" s="94"/>
      <c r="M359" s="94"/>
      <c r="N359" s="93"/>
      <c r="O359" s="72" t="s">
        <v>179</v>
      </c>
      <c r="P359" s="74">
        <v>42776.507789351854</v>
      </c>
      <c r="Q359" s="72" t="s">
        <v>3450</v>
      </c>
      <c r="R359" s="77" t="s">
        <v>3692</v>
      </c>
      <c r="S359" s="72" t="s">
        <v>3797</v>
      </c>
      <c r="T359" s="72"/>
      <c r="U359" s="74">
        <v>42776.507789351854</v>
      </c>
      <c r="V359" s="77" t="s">
        <v>3954</v>
      </c>
      <c r="W359" s="72"/>
      <c r="X359" s="72"/>
      <c r="Y359" s="75" t="s">
        <v>4332</v>
      </c>
      <c r="Z359" s="72"/>
    </row>
    <row r="360" spans="1:26" x14ac:dyDescent="0.25">
      <c r="A360" s="70" t="s">
        <v>3095</v>
      </c>
      <c r="B360" s="70" t="s">
        <v>3094</v>
      </c>
      <c r="C360" s="87"/>
      <c r="D360" s="88"/>
      <c r="E360" s="89"/>
      <c r="F360" s="90"/>
      <c r="G360" s="87"/>
      <c r="H360" s="85"/>
      <c r="I360" s="91"/>
      <c r="J360" s="91"/>
      <c r="K360" s="36"/>
      <c r="L360" s="94"/>
      <c r="M360" s="94"/>
      <c r="N360" s="93"/>
      <c r="O360" s="72" t="s">
        <v>272</v>
      </c>
      <c r="P360" s="74">
        <v>42776.514513888891</v>
      </c>
      <c r="Q360" s="72" t="s">
        <v>3451</v>
      </c>
      <c r="R360" s="72"/>
      <c r="S360" s="72"/>
      <c r="T360" s="72"/>
      <c r="U360" s="74">
        <v>42776.514513888891</v>
      </c>
      <c r="V360" s="77" t="s">
        <v>3955</v>
      </c>
      <c r="W360" s="72"/>
      <c r="X360" s="72"/>
      <c r="Y360" s="75" t="s">
        <v>4333</v>
      </c>
      <c r="Z360" s="72"/>
    </row>
    <row r="361" spans="1:26" x14ac:dyDescent="0.25">
      <c r="A361" s="70" t="s">
        <v>3096</v>
      </c>
      <c r="B361" s="70" t="s">
        <v>3024</v>
      </c>
      <c r="C361" s="87"/>
      <c r="D361" s="88"/>
      <c r="E361" s="89"/>
      <c r="F361" s="90"/>
      <c r="G361" s="87"/>
      <c r="H361" s="85"/>
      <c r="I361" s="91"/>
      <c r="J361" s="91"/>
      <c r="K361" s="36"/>
      <c r="L361" s="94"/>
      <c r="M361" s="94"/>
      <c r="N361" s="93"/>
      <c r="O361" s="72" t="s">
        <v>272</v>
      </c>
      <c r="P361" s="74">
        <v>42776.514525462961</v>
      </c>
      <c r="Q361" s="72" t="s">
        <v>3452</v>
      </c>
      <c r="R361" s="72"/>
      <c r="S361" s="72"/>
      <c r="T361" s="72"/>
      <c r="U361" s="74">
        <v>42776.514525462961</v>
      </c>
      <c r="V361" s="77" t="s">
        <v>3956</v>
      </c>
      <c r="W361" s="72"/>
      <c r="X361" s="72"/>
      <c r="Y361" s="75" t="s">
        <v>4334</v>
      </c>
      <c r="Z361" s="72"/>
    </row>
    <row r="362" spans="1:26" x14ac:dyDescent="0.25">
      <c r="A362" s="70" t="s">
        <v>3097</v>
      </c>
      <c r="B362" s="70" t="s">
        <v>267</v>
      </c>
      <c r="C362" s="87"/>
      <c r="D362" s="88"/>
      <c r="E362" s="89"/>
      <c r="F362" s="90"/>
      <c r="G362" s="87"/>
      <c r="H362" s="85"/>
      <c r="I362" s="91"/>
      <c r="J362" s="91"/>
      <c r="K362" s="36"/>
      <c r="L362" s="94"/>
      <c r="M362" s="94"/>
      <c r="N362" s="93"/>
      <c r="O362" s="72" t="s">
        <v>272</v>
      </c>
      <c r="P362" s="74">
        <v>42776.514525462961</v>
      </c>
      <c r="Q362" s="72" t="s">
        <v>1538</v>
      </c>
      <c r="R362" s="77" t="s">
        <v>1606</v>
      </c>
      <c r="S362" s="72" t="s">
        <v>1609</v>
      </c>
      <c r="T362" s="72"/>
      <c r="U362" s="74">
        <v>42776.514525462961</v>
      </c>
      <c r="V362" s="77" t="s">
        <v>3957</v>
      </c>
      <c r="W362" s="72"/>
      <c r="X362" s="72"/>
      <c r="Y362" s="75" t="s">
        <v>4335</v>
      </c>
      <c r="Z362" s="72"/>
    </row>
    <row r="363" spans="1:26" x14ac:dyDescent="0.25">
      <c r="A363" s="70" t="s">
        <v>3097</v>
      </c>
      <c r="B363" s="70" t="s">
        <v>1399</v>
      </c>
      <c r="C363" s="87"/>
      <c r="D363" s="88"/>
      <c r="E363" s="89"/>
      <c r="F363" s="90"/>
      <c r="G363" s="87"/>
      <c r="H363" s="85"/>
      <c r="I363" s="91"/>
      <c r="J363" s="91"/>
      <c r="K363" s="36"/>
      <c r="L363" s="94"/>
      <c r="M363" s="94"/>
      <c r="N363" s="93"/>
      <c r="O363" s="72" t="s">
        <v>272</v>
      </c>
      <c r="P363" s="74">
        <v>42776.514525462961</v>
      </c>
      <c r="Q363" s="72" t="s">
        <v>1538</v>
      </c>
      <c r="R363" s="77" t="s">
        <v>1606</v>
      </c>
      <c r="S363" s="72" t="s">
        <v>1609</v>
      </c>
      <c r="T363" s="72"/>
      <c r="U363" s="74">
        <v>42776.514525462961</v>
      </c>
      <c r="V363" s="77" t="s">
        <v>3957</v>
      </c>
      <c r="W363" s="72"/>
      <c r="X363" s="72"/>
      <c r="Y363" s="75" t="s">
        <v>4335</v>
      </c>
      <c r="Z363" s="72"/>
    </row>
    <row r="364" spans="1:26" x14ac:dyDescent="0.25">
      <c r="A364" s="70" t="s">
        <v>3098</v>
      </c>
      <c r="B364" s="70" t="s">
        <v>3098</v>
      </c>
      <c r="C364" s="87"/>
      <c r="D364" s="88"/>
      <c r="E364" s="89"/>
      <c r="F364" s="90"/>
      <c r="G364" s="87"/>
      <c r="H364" s="85"/>
      <c r="I364" s="91"/>
      <c r="J364" s="91"/>
      <c r="K364" s="36"/>
      <c r="L364" s="94"/>
      <c r="M364" s="94"/>
      <c r="N364" s="93"/>
      <c r="O364" s="72" t="s">
        <v>179</v>
      </c>
      <c r="P364" s="74">
        <v>42776.510625000003</v>
      </c>
      <c r="Q364" s="72" t="s">
        <v>3453</v>
      </c>
      <c r="R364" s="77" t="s">
        <v>3693</v>
      </c>
      <c r="S364" s="72" t="s">
        <v>3798</v>
      </c>
      <c r="T364" s="72" t="s">
        <v>1652</v>
      </c>
      <c r="U364" s="74">
        <v>42776.510625000003</v>
      </c>
      <c r="V364" s="77" t="s">
        <v>3958</v>
      </c>
      <c r="W364" s="72"/>
      <c r="X364" s="72"/>
      <c r="Y364" s="75" t="s">
        <v>4336</v>
      </c>
      <c r="Z364" s="72"/>
    </row>
    <row r="365" spans="1:26" x14ac:dyDescent="0.25">
      <c r="A365" s="70" t="s">
        <v>3099</v>
      </c>
      <c r="B365" s="70" t="s">
        <v>3098</v>
      </c>
      <c r="C365" s="87"/>
      <c r="D365" s="88"/>
      <c r="E365" s="89"/>
      <c r="F365" s="90"/>
      <c r="G365" s="87"/>
      <c r="H365" s="85"/>
      <c r="I365" s="91"/>
      <c r="J365" s="91"/>
      <c r="K365" s="36"/>
      <c r="L365" s="94"/>
      <c r="M365" s="94"/>
      <c r="N365" s="93"/>
      <c r="O365" s="72" t="s">
        <v>272</v>
      </c>
      <c r="P365" s="74">
        <v>42776.514525462961</v>
      </c>
      <c r="Q365" s="72" t="s">
        <v>3454</v>
      </c>
      <c r="R365" s="77" t="s">
        <v>3693</v>
      </c>
      <c r="S365" s="72" t="s">
        <v>3798</v>
      </c>
      <c r="T365" s="72" t="s">
        <v>1652</v>
      </c>
      <c r="U365" s="74">
        <v>42776.514525462961</v>
      </c>
      <c r="V365" s="77" t="s">
        <v>3959</v>
      </c>
      <c r="W365" s="72"/>
      <c r="X365" s="72"/>
      <c r="Y365" s="75" t="s">
        <v>4337</v>
      </c>
      <c r="Z365" s="72"/>
    </row>
    <row r="366" spans="1:26" x14ac:dyDescent="0.25">
      <c r="A366" s="70" t="s">
        <v>3100</v>
      </c>
      <c r="B366" s="70" t="s">
        <v>1413</v>
      </c>
      <c r="C366" s="87"/>
      <c r="D366" s="88"/>
      <c r="E366" s="89"/>
      <c r="F366" s="90"/>
      <c r="G366" s="87"/>
      <c r="H366" s="85"/>
      <c r="I366" s="91"/>
      <c r="J366" s="91"/>
      <c r="K366" s="36"/>
      <c r="L366" s="94"/>
      <c r="M366" s="94"/>
      <c r="N366" s="93"/>
      <c r="O366" s="72" t="s">
        <v>272</v>
      </c>
      <c r="P366" s="74">
        <v>42776.514525462961</v>
      </c>
      <c r="Q366" s="72" t="s">
        <v>1529</v>
      </c>
      <c r="R366" s="72"/>
      <c r="S366" s="72"/>
      <c r="T366" s="72"/>
      <c r="U366" s="74">
        <v>42776.514525462961</v>
      </c>
      <c r="V366" s="77" t="s">
        <v>3960</v>
      </c>
      <c r="W366" s="72"/>
      <c r="X366" s="72"/>
      <c r="Y366" s="75" t="s">
        <v>4338</v>
      </c>
      <c r="Z366" s="72"/>
    </row>
    <row r="367" spans="1:26" x14ac:dyDescent="0.25">
      <c r="A367" s="70" t="s">
        <v>3100</v>
      </c>
      <c r="B367" s="70" t="s">
        <v>1390</v>
      </c>
      <c r="C367" s="87"/>
      <c r="D367" s="88"/>
      <c r="E367" s="89"/>
      <c r="F367" s="90"/>
      <c r="G367" s="87"/>
      <c r="H367" s="85"/>
      <c r="I367" s="91"/>
      <c r="J367" s="91"/>
      <c r="K367" s="36"/>
      <c r="L367" s="94"/>
      <c r="M367" s="94"/>
      <c r="N367" s="93"/>
      <c r="O367" s="72" t="s">
        <v>272</v>
      </c>
      <c r="P367" s="74">
        <v>42776.514525462961</v>
      </c>
      <c r="Q367" s="72" t="s">
        <v>1529</v>
      </c>
      <c r="R367" s="72"/>
      <c r="S367" s="72"/>
      <c r="T367" s="72"/>
      <c r="U367" s="74">
        <v>42776.514525462961</v>
      </c>
      <c r="V367" s="77" t="s">
        <v>3960</v>
      </c>
      <c r="W367" s="72"/>
      <c r="X367" s="72"/>
      <c r="Y367" s="75" t="s">
        <v>4338</v>
      </c>
      <c r="Z367" s="72"/>
    </row>
    <row r="368" spans="1:26" x14ac:dyDescent="0.25">
      <c r="A368" s="70" t="s">
        <v>3101</v>
      </c>
      <c r="B368" s="70" t="s">
        <v>3361</v>
      </c>
      <c r="C368" s="87"/>
      <c r="D368" s="88"/>
      <c r="E368" s="89"/>
      <c r="F368" s="90"/>
      <c r="G368" s="87"/>
      <c r="H368" s="85"/>
      <c r="I368" s="91"/>
      <c r="J368" s="91"/>
      <c r="K368" s="36"/>
      <c r="L368" s="94"/>
      <c r="M368" s="94"/>
      <c r="N368" s="93"/>
      <c r="O368" s="72" t="s">
        <v>272</v>
      </c>
      <c r="P368" s="74">
        <v>42776.514537037037</v>
      </c>
      <c r="Q368" s="72" t="s">
        <v>3455</v>
      </c>
      <c r="R368" s="77" t="s">
        <v>3694</v>
      </c>
      <c r="S368" s="72" t="s">
        <v>3799</v>
      </c>
      <c r="T368" s="72" t="s">
        <v>3836</v>
      </c>
      <c r="U368" s="74">
        <v>42776.514537037037</v>
      </c>
      <c r="V368" s="77" t="s">
        <v>3961</v>
      </c>
      <c r="W368" s="72"/>
      <c r="X368" s="72"/>
      <c r="Y368" s="75" t="s">
        <v>4339</v>
      </c>
      <c r="Z368" s="72"/>
    </row>
    <row r="369" spans="1:26" x14ac:dyDescent="0.25">
      <c r="A369" s="70" t="s">
        <v>3101</v>
      </c>
      <c r="B369" s="70" t="s">
        <v>3265</v>
      </c>
      <c r="C369" s="87"/>
      <c r="D369" s="88"/>
      <c r="E369" s="89"/>
      <c r="F369" s="90"/>
      <c r="G369" s="87"/>
      <c r="H369" s="85"/>
      <c r="I369" s="91"/>
      <c r="J369" s="91"/>
      <c r="K369" s="36"/>
      <c r="L369" s="94"/>
      <c r="M369" s="94"/>
      <c r="N369" s="93"/>
      <c r="O369" s="72" t="s">
        <v>272</v>
      </c>
      <c r="P369" s="74">
        <v>42776.514537037037</v>
      </c>
      <c r="Q369" s="72" t="s">
        <v>3455</v>
      </c>
      <c r="R369" s="77" t="s">
        <v>3694</v>
      </c>
      <c r="S369" s="72" t="s">
        <v>3799</v>
      </c>
      <c r="T369" s="72" t="s">
        <v>3836</v>
      </c>
      <c r="U369" s="74">
        <v>42776.514537037037</v>
      </c>
      <c r="V369" s="77" t="s">
        <v>3961</v>
      </c>
      <c r="W369" s="72"/>
      <c r="X369" s="72"/>
      <c r="Y369" s="75" t="s">
        <v>4339</v>
      </c>
      <c r="Z369" s="72"/>
    </row>
    <row r="370" spans="1:26" x14ac:dyDescent="0.25">
      <c r="A370" s="70" t="s">
        <v>3102</v>
      </c>
      <c r="B370" s="70" t="s">
        <v>3102</v>
      </c>
      <c r="C370" s="87"/>
      <c r="D370" s="88"/>
      <c r="E370" s="89"/>
      <c r="F370" s="90"/>
      <c r="G370" s="87"/>
      <c r="H370" s="85"/>
      <c r="I370" s="91"/>
      <c r="J370" s="91"/>
      <c r="K370" s="36"/>
      <c r="L370" s="94"/>
      <c r="M370" s="94"/>
      <c r="N370" s="93"/>
      <c r="O370" s="72" t="s">
        <v>179</v>
      </c>
      <c r="P370" s="74">
        <v>42776.514537037037</v>
      </c>
      <c r="Q370" s="72" t="s">
        <v>3456</v>
      </c>
      <c r="R370" s="77" t="s">
        <v>3695</v>
      </c>
      <c r="S370" s="72" t="s">
        <v>3800</v>
      </c>
      <c r="T370" s="72"/>
      <c r="U370" s="74">
        <v>42776.514537037037</v>
      </c>
      <c r="V370" s="77" t="s">
        <v>3962</v>
      </c>
      <c r="W370" s="72"/>
      <c r="X370" s="72"/>
      <c r="Y370" s="75" t="s">
        <v>4340</v>
      </c>
      <c r="Z370" s="72"/>
    </row>
    <row r="371" spans="1:26" x14ac:dyDescent="0.25">
      <c r="A371" s="70" t="s">
        <v>3103</v>
      </c>
      <c r="B371" s="70" t="s">
        <v>3298</v>
      </c>
      <c r="C371" s="87"/>
      <c r="D371" s="88"/>
      <c r="E371" s="89"/>
      <c r="F371" s="90"/>
      <c r="G371" s="87"/>
      <c r="H371" s="85"/>
      <c r="I371" s="91"/>
      <c r="J371" s="91"/>
      <c r="K371" s="36"/>
      <c r="L371" s="94"/>
      <c r="M371" s="94"/>
      <c r="N371" s="93"/>
      <c r="O371" s="72" t="s">
        <v>272</v>
      </c>
      <c r="P371" s="74">
        <v>42776.514537037037</v>
      </c>
      <c r="Q371" s="72" t="s">
        <v>3457</v>
      </c>
      <c r="R371" s="72"/>
      <c r="S371" s="72"/>
      <c r="T371" s="72"/>
      <c r="U371" s="74">
        <v>42776.514537037037</v>
      </c>
      <c r="V371" s="77" t="s">
        <v>3963</v>
      </c>
      <c r="W371" s="72"/>
      <c r="X371" s="72"/>
      <c r="Y371" s="75" t="s">
        <v>4341</v>
      </c>
      <c r="Z371" s="72"/>
    </row>
    <row r="372" spans="1:26" x14ac:dyDescent="0.25">
      <c r="A372" s="70" t="s">
        <v>3104</v>
      </c>
      <c r="B372" s="70" t="s">
        <v>1406</v>
      </c>
      <c r="C372" s="87"/>
      <c r="D372" s="88"/>
      <c r="E372" s="89"/>
      <c r="F372" s="90"/>
      <c r="G372" s="87"/>
      <c r="H372" s="85"/>
      <c r="I372" s="91"/>
      <c r="J372" s="91"/>
      <c r="K372" s="36"/>
      <c r="L372" s="94"/>
      <c r="M372" s="94"/>
      <c r="N372" s="93"/>
      <c r="O372" s="72" t="s">
        <v>272</v>
      </c>
      <c r="P372" s="74">
        <v>42776.514548611114</v>
      </c>
      <c r="Q372" s="72" t="s">
        <v>3458</v>
      </c>
      <c r="R372" s="77" t="s">
        <v>3696</v>
      </c>
      <c r="S372" s="72" t="s">
        <v>410</v>
      </c>
      <c r="T372" s="72"/>
      <c r="U372" s="74">
        <v>42776.514548611114</v>
      </c>
      <c r="V372" s="77" t="s">
        <v>3964</v>
      </c>
      <c r="W372" s="72"/>
      <c r="X372" s="72"/>
      <c r="Y372" s="75" t="s">
        <v>4342</v>
      </c>
      <c r="Z372" s="75" t="s">
        <v>1827</v>
      </c>
    </row>
    <row r="373" spans="1:26" x14ac:dyDescent="0.25">
      <c r="A373" s="70" t="s">
        <v>3104</v>
      </c>
      <c r="B373" s="70" t="s">
        <v>1298</v>
      </c>
      <c r="C373" s="87"/>
      <c r="D373" s="88"/>
      <c r="E373" s="89"/>
      <c r="F373" s="90"/>
      <c r="G373" s="87"/>
      <c r="H373" s="85"/>
      <c r="I373" s="91"/>
      <c r="J373" s="91"/>
      <c r="K373" s="36"/>
      <c r="L373" s="94"/>
      <c r="M373" s="94"/>
      <c r="N373" s="93"/>
      <c r="O373" s="72" t="s">
        <v>273</v>
      </c>
      <c r="P373" s="74">
        <v>42776.514548611114</v>
      </c>
      <c r="Q373" s="72" t="s">
        <v>3458</v>
      </c>
      <c r="R373" s="77" t="s">
        <v>3696</v>
      </c>
      <c r="S373" s="72" t="s">
        <v>410</v>
      </c>
      <c r="T373" s="72"/>
      <c r="U373" s="74">
        <v>42776.514548611114</v>
      </c>
      <c r="V373" s="77" t="s">
        <v>3964</v>
      </c>
      <c r="W373" s="72"/>
      <c r="X373" s="72"/>
      <c r="Y373" s="75" t="s">
        <v>4342</v>
      </c>
      <c r="Z373" s="75" t="s">
        <v>1827</v>
      </c>
    </row>
    <row r="374" spans="1:26" x14ac:dyDescent="0.25">
      <c r="A374" s="70" t="s">
        <v>3105</v>
      </c>
      <c r="B374" s="70" t="s">
        <v>1344</v>
      </c>
      <c r="C374" s="87"/>
      <c r="D374" s="88"/>
      <c r="E374" s="89"/>
      <c r="F374" s="90"/>
      <c r="G374" s="87"/>
      <c r="H374" s="85"/>
      <c r="I374" s="91"/>
      <c r="J374" s="91"/>
      <c r="K374" s="36"/>
      <c r="L374" s="94"/>
      <c r="M374" s="94"/>
      <c r="N374" s="93"/>
      <c r="O374" s="72" t="s">
        <v>272</v>
      </c>
      <c r="P374" s="74">
        <v>42776.514548611114</v>
      </c>
      <c r="Q374" s="72" t="s">
        <v>1436</v>
      </c>
      <c r="R374" s="72"/>
      <c r="S374" s="72"/>
      <c r="T374" s="72"/>
      <c r="U374" s="74">
        <v>42776.514548611114</v>
      </c>
      <c r="V374" s="77" t="s">
        <v>3965</v>
      </c>
      <c r="W374" s="72"/>
      <c r="X374" s="72"/>
      <c r="Y374" s="75" t="s">
        <v>4343</v>
      </c>
      <c r="Z374" s="72"/>
    </row>
    <row r="375" spans="1:26" x14ac:dyDescent="0.25">
      <c r="A375" s="70" t="s">
        <v>3106</v>
      </c>
      <c r="B375" s="70" t="s">
        <v>1394</v>
      </c>
      <c r="C375" s="87"/>
      <c r="D375" s="88"/>
      <c r="E375" s="89"/>
      <c r="F375" s="90"/>
      <c r="G375" s="87"/>
      <c r="H375" s="85"/>
      <c r="I375" s="91"/>
      <c r="J375" s="91"/>
      <c r="K375" s="36"/>
      <c r="L375" s="94"/>
      <c r="M375" s="94"/>
      <c r="N375" s="93"/>
      <c r="O375" s="72" t="s">
        <v>272</v>
      </c>
      <c r="P375" s="74">
        <v>42776.514548611114</v>
      </c>
      <c r="Q375" s="72" t="s">
        <v>1533</v>
      </c>
      <c r="R375" s="77" t="s">
        <v>1603</v>
      </c>
      <c r="S375" s="72" t="s">
        <v>1609</v>
      </c>
      <c r="T375" s="72"/>
      <c r="U375" s="74">
        <v>42776.514548611114</v>
      </c>
      <c r="V375" s="77" t="s">
        <v>3966</v>
      </c>
      <c r="W375" s="72"/>
      <c r="X375" s="72"/>
      <c r="Y375" s="75" t="s">
        <v>4344</v>
      </c>
      <c r="Z375" s="72"/>
    </row>
    <row r="376" spans="1:26" x14ac:dyDescent="0.25">
      <c r="A376" s="70" t="s">
        <v>3107</v>
      </c>
      <c r="B376" s="70" t="s">
        <v>3107</v>
      </c>
      <c r="C376" s="87"/>
      <c r="D376" s="88"/>
      <c r="E376" s="89"/>
      <c r="F376" s="90"/>
      <c r="G376" s="87"/>
      <c r="H376" s="85"/>
      <c r="I376" s="91"/>
      <c r="J376" s="91"/>
      <c r="K376" s="36"/>
      <c r="L376" s="94"/>
      <c r="M376" s="94"/>
      <c r="N376" s="93"/>
      <c r="O376" s="72" t="s">
        <v>179</v>
      </c>
      <c r="P376" s="74">
        <v>42764.81082175926</v>
      </c>
      <c r="Q376" s="72" t="s">
        <v>3459</v>
      </c>
      <c r="R376" s="77" t="s">
        <v>3697</v>
      </c>
      <c r="S376" s="72" t="s">
        <v>3789</v>
      </c>
      <c r="T376" s="72" t="s">
        <v>3837</v>
      </c>
      <c r="U376" s="74">
        <v>42764.81082175926</v>
      </c>
      <c r="V376" s="77" t="s">
        <v>3967</v>
      </c>
      <c r="W376" s="72"/>
      <c r="X376" s="72"/>
      <c r="Y376" s="75" t="s">
        <v>4345</v>
      </c>
      <c r="Z376" s="72"/>
    </row>
    <row r="377" spans="1:26" x14ac:dyDescent="0.25">
      <c r="A377" s="70" t="s">
        <v>3108</v>
      </c>
      <c r="B377" s="70" t="s">
        <v>3107</v>
      </c>
      <c r="C377" s="87"/>
      <c r="D377" s="88"/>
      <c r="E377" s="89"/>
      <c r="F377" s="90"/>
      <c r="G377" s="87"/>
      <c r="H377" s="85"/>
      <c r="I377" s="91"/>
      <c r="J377" s="91"/>
      <c r="K377" s="36"/>
      <c r="L377" s="94"/>
      <c r="M377" s="94"/>
      <c r="N377" s="93"/>
      <c r="O377" s="72" t="s">
        <v>272</v>
      </c>
      <c r="P377" s="74">
        <v>42776.514560185184</v>
      </c>
      <c r="Q377" s="72" t="s">
        <v>3460</v>
      </c>
      <c r="R377" s="77" t="s">
        <v>3697</v>
      </c>
      <c r="S377" s="72" t="s">
        <v>3789</v>
      </c>
      <c r="T377" s="72" t="s">
        <v>3837</v>
      </c>
      <c r="U377" s="74">
        <v>42776.514560185184</v>
      </c>
      <c r="V377" s="77" t="s">
        <v>3968</v>
      </c>
      <c r="W377" s="72"/>
      <c r="X377" s="72"/>
      <c r="Y377" s="75" t="s">
        <v>4346</v>
      </c>
      <c r="Z377" s="72"/>
    </row>
    <row r="378" spans="1:26" x14ac:dyDescent="0.25">
      <c r="A378" s="70" t="s">
        <v>3109</v>
      </c>
      <c r="B378" s="70" t="s">
        <v>3362</v>
      </c>
      <c r="C378" s="87"/>
      <c r="D378" s="88"/>
      <c r="E378" s="89"/>
      <c r="F378" s="90"/>
      <c r="G378" s="87"/>
      <c r="H378" s="85"/>
      <c r="I378" s="91"/>
      <c r="J378" s="91"/>
      <c r="K378" s="36"/>
      <c r="L378" s="94"/>
      <c r="M378" s="94"/>
      <c r="N378" s="93"/>
      <c r="O378" s="72" t="s">
        <v>272</v>
      </c>
      <c r="P378" s="74">
        <v>42776.51457175926</v>
      </c>
      <c r="Q378" s="72" t="s">
        <v>3461</v>
      </c>
      <c r="R378" s="77" t="s">
        <v>3698</v>
      </c>
      <c r="S378" s="72" t="s">
        <v>3801</v>
      </c>
      <c r="T378" s="72" t="s">
        <v>3838</v>
      </c>
      <c r="U378" s="74">
        <v>42776.51457175926</v>
      </c>
      <c r="V378" s="77" t="s">
        <v>3969</v>
      </c>
      <c r="W378" s="72"/>
      <c r="X378" s="72"/>
      <c r="Y378" s="75" t="s">
        <v>4347</v>
      </c>
      <c r="Z378" s="72"/>
    </row>
    <row r="379" spans="1:26" x14ac:dyDescent="0.25">
      <c r="A379" s="70" t="s">
        <v>3109</v>
      </c>
      <c r="B379" s="70" t="s">
        <v>3363</v>
      </c>
      <c r="C379" s="87"/>
      <c r="D379" s="88"/>
      <c r="E379" s="89"/>
      <c r="F379" s="90"/>
      <c r="G379" s="87"/>
      <c r="H379" s="85"/>
      <c r="I379" s="91"/>
      <c r="J379" s="91"/>
      <c r="K379" s="36"/>
      <c r="L379" s="94"/>
      <c r="M379" s="94"/>
      <c r="N379" s="93"/>
      <c r="O379" s="72" t="s">
        <v>272</v>
      </c>
      <c r="P379" s="74">
        <v>42776.51457175926</v>
      </c>
      <c r="Q379" s="72" t="s">
        <v>3461</v>
      </c>
      <c r="R379" s="77" t="s">
        <v>3698</v>
      </c>
      <c r="S379" s="72" t="s">
        <v>3801</v>
      </c>
      <c r="T379" s="72" t="s">
        <v>3838</v>
      </c>
      <c r="U379" s="74">
        <v>42776.51457175926</v>
      </c>
      <c r="V379" s="77" t="s">
        <v>3969</v>
      </c>
      <c r="W379" s="72"/>
      <c r="X379" s="72"/>
      <c r="Y379" s="75" t="s">
        <v>4347</v>
      </c>
      <c r="Z379" s="72"/>
    </row>
    <row r="380" spans="1:26" x14ac:dyDescent="0.25">
      <c r="A380" s="70" t="s">
        <v>3110</v>
      </c>
      <c r="B380" s="70" t="s">
        <v>267</v>
      </c>
      <c r="C380" s="87"/>
      <c r="D380" s="88"/>
      <c r="E380" s="89"/>
      <c r="F380" s="90"/>
      <c r="G380" s="87"/>
      <c r="H380" s="85"/>
      <c r="I380" s="91"/>
      <c r="J380" s="91"/>
      <c r="K380" s="36"/>
      <c r="L380" s="94"/>
      <c r="M380" s="94"/>
      <c r="N380" s="93"/>
      <c r="O380" s="72" t="s">
        <v>272</v>
      </c>
      <c r="P380" s="74">
        <v>42776.51457175926</v>
      </c>
      <c r="Q380" s="72" t="s">
        <v>3462</v>
      </c>
      <c r="R380" s="72"/>
      <c r="S380" s="72"/>
      <c r="T380" s="72"/>
      <c r="U380" s="74">
        <v>42776.51457175926</v>
      </c>
      <c r="V380" s="77" t="s">
        <v>3970</v>
      </c>
      <c r="W380" s="72"/>
      <c r="X380" s="72"/>
      <c r="Y380" s="75" t="s">
        <v>4348</v>
      </c>
      <c r="Z380" s="72"/>
    </row>
    <row r="381" spans="1:26" x14ac:dyDescent="0.25">
      <c r="A381" s="70" t="s">
        <v>3110</v>
      </c>
      <c r="B381" s="70" t="s">
        <v>3117</v>
      </c>
      <c r="C381" s="87"/>
      <c r="D381" s="88"/>
      <c r="E381" s="89"/>
      <c r="F381" s="90"/>
      <c r="G381" s="87"/>
      <c r="H381" s="85"/>
      <c r="I381" s="91"/>
      <c r="J381" s="91"/>
      <c r="K381" s="36"/>
      <c r="L381" s="94"/>
      <c r="M381" s="94"/>
      <c r="N381" s="93"/>
      <c r="O381" s="72" t="s">
        <v>272</v>
      </c>
      <c r="P381" s="74">
        <v>42776.51457175926</v>
      </c>
      <c r="Q381" s="72" t="s">
        <v>3462</v>
      </c>
      <c r="R381" s="72"/>
      <c r="S381" s="72"/>
      <c r="T381" s="72"/>
      <c r="U381" s="74">
        <v>42776.51457175926</v>
      </c>
      <c r="V381" s="77" t="s">
        <v>3970</v>
      </c>
      <c r="W381" s="72"/>
      <c r="X381" s="72"/>
      <c r="Y381" s="75" t="s">
        <v>4348</v>
      </c>
      <c r="Z381" s="72"/>
    </row>
    <row r="382" spans="1:26" x14ac:dyDescent="0.25">
      <c r="A382" s="70" t="s">
        <v>3111</v>
      </c>
      <c r="B382" s="70" t="s">
        <v>3111</v>
      </c>
      <c r="C382" s="87"/>
      <c r="D382" s="88"/>
      <c r="E382" s="89"/>
      <c r="F382" s="90"/>
      <c r="G382" s="87"/>
      <c r="H382" s="85"/>
      <c r="I382" s="91"/>
      <c r="J382" s="91"/>
      <c r="K382" s="36"/>
      <c r="L382" s="94"/>
      <c r="M382" s="94"/>
      <c r="N382" s="93"/>
      <c r="O382" s="72" t="s">
        <v>179</v>
      </c>
      <c r="P382" s="74">
        <v>42750.051412037035</v>
      </c>
      <c r="Q382" s="72" t="s">
        <v>3463</v>
      </c>
      <c r="R382" s="72"/>
      <c r="S382" s="72"/>
      <c r="T382" s="72"/>
      <c r="U382" s="74">
        <v>42750.051412037035</v>
      </c>
      <c r="V382" s="77" t="s">
        <v>3971</v>
      </c>
      <c r="W382" s="72"/>
      <c r="X382" s="72"/>
      <c r="Y382" s="75" t="s">
        <v>4349</v>
      </c>
      <c r="Z382" s="72"/>
    </row>
    <row r="383" spans="1:26" x14ac:dyDescent="0.25">
      <c r="A383" s="70" t="s">
        <v>3112</v>
      </c>
      <c r="B383" s="70" t="s">
        <v>3111</v>
      </c>
      <c r="C383" s="87"/>
      <c r="D383" s="88"/>
      <c r="E383" s="89"/>
      <c r="F383" s="90"/>
      <c r="G383" s="87"/>
      <c r="H383" s="85"/>
      <c r="I383" s="91"/>
      <c r="J383" s="91"/>
      <c r="K383" s="36"/>
      <c r="L383" s="94"/>
      <c r="M383" s="94"/>
      <c r="N383" s="93"/>
      <c r="O383" s="72" t="s">
        <v>272</v>
      </c>
      <c r="P383" s="74">
        <v>42776.51457175926</v>
      </c>
      <c r="Q383" s="72" t="s">
        <v>3464</v>
      </c>
      <c r="R383" s="72"/>
      <c r="S383" s="72"/>
      <c r="T383" s="72"/>
      <c r="U383" s="74">
        <v>42776.51457175926</v>
      </c>
      <c r="V383" s="77" t="s">
        <v>3972</v>
      </c>
      <c r="W383" s="72"/>
      <c r="X383" s="72"/>
      <c r="Y383" s="75" t="s">
        <v>4350</v>
      </c>
      <c r="Z383" s="72"/>
    </row>
    <row r="384" spans="1:26" x14ac:dyDescent="0.25">
      <c r="A384" s="70" t="s">
        <v>3113</v>
      </c>
      <c r="B384" s="70" t="s">
        <v>3113</v>
      </c>
      <c r="C384" s="87"/>
      <c r="D384" s="88"/>
      <c r="E384" s="89"/>
      <c r="F384" s="90"/>
      <c r="G384" s="87"/>
      <c r="H384" s="85"/>
      <c r="I384" s="91"/>
      <c r="J384" s="91"/>
      <c r="K384" s="36"/>
      <c r="L384" s="94"/>
      <c r="M384" s="94"/>
      <c r="N384" s="93"/>
      <c r="O384" s="72" t="s">
        <v>179</v>
      </c>
      <c r="P384" s="74">
        <v>42772.567407407405</v>
      </c>
      <c r="Q384" s="72" t="s">
        <v>3465</v>
      </c>
      <c r="R384" s="77" t="s">
        <v>3699</v>
      </c>
      <c r="S384" s="72" t="s">
        <v>1633</v>
      </c>
      <c r="T384" s="72" t="s">
        <v>3839</v>
      </c>
      <c r="U384" s="74">
        <v>42772.567407407405</v>
      </c>
      <c r="V384" s="77" t="s">
        <v>3973</v>
      </c>
      <c r="W384" s="72"/>
      <c r="X384" s="72"/>
      <c r="Y384" s="75" t="s">
        <v>4351</v>
      </c>
      <c r="Z384" s="72"/>
    </row>
    <row r="385" spans="1:26" x14ac:dyDescent="0.25">
      <c r="A385" s="70" t="s">
        <v>3114</v>
      </c>
      <c r="B385" s="70" t="s">
        <v>3113</v>
      </c>
      <c r="C385" s="87"/>
      <c r="D385" s="88"/>
      <c r="E385" s="89"/>
      <c r="F385" s="90"/>
      <c r="G385" s="87"/>
      <c r="H385" s="85"/>
      <c r="I385" s="91"/>
      <c r="J385" s="91"/>
      <c r="K385" s="36"/>
      <c r="L385" s="94"/>
      <c r="M385" s="94"/>
      <c r="N385" s="93"/>
      <c r="O385" s="72" t="s">
        <v>272</v>
      </c>
      <c r="P385" s="74">
        <v>42776.51458333333</v>
      </c>
      <c r="Q385" s="72" t="s">
        <v>3466</v>
      </c>
      <c r="R385" s="72"/>
      <c r="S385" s="72"/>
      <c r="T385" s="72" t="s">
        <v>3839</v>
      </c>
      <c r="U385" s="74">
        <v>42776.51458333333</v>
      </c>
      <c r="V385" s="77" t="s">
        <v>3974</v>
      </c>
      <c r="W385" s="72"/>
      <c r="X385" s="72"/>
      <c r="Y385" s="75" t="s">
        <v>4352</v>
      </c>
      <c r="Z385" s="72"/>
    </row>
    <row r="386" spans="1:26" x14ac:dyDescent="0.25">
      <c r="A386" s="70" t="s">
        <v>3115</v>
      </c>
      <c r="B386" s="70" t="s">
        <v>3115</v>
      </c>
      <c r="C386" s="87"/>
      <c r="D386" s="88"/>
      <c r="E386" s="89"/>
      <c r="F386" s="90"/>
      <c r="G386" s="87"/>
      <c r="H386" s="85"/>
      <c r="I386" s="91"/>
      <c r="J386" s="91"/>
      <c r="K386" s="36"/>
      <c r="L386" s="94"/>
      <c r="M386" s="94"/>
      <c r="N386" s="93"/>
      <c r="O386" s="72" t="s">
        <v>179</v>
      </c>
      <c r="P386" s="74">
        <v>42776.121967592589</v>
      </c>
      <c r="Q386" s="72" t="s">
        <v>3467</v>
      </c>
      <c r="R386" s="77" t="s">
        <v>3700</v>
      </c>
      <c r="S386" s="72" t="s">
        <v>394</v>
      </c>
      <c r="T386" s="72"/>
      <c r="U386" s="74">
        <v>42776.121967592589</v>
      </c>
      <c r="V386" s="77" t="s">
        <v>3975</v>
      </c>
      <c r="W386" s="72"/>
      <c r="X386" s="72"/>
      <c r="Y386" s="75" t="s">
        <v>4353</v>
      </c>
      <c r="Z386" s="72"/>
    </row>
    <row r="387" spans="1:26" x14ac:dyDescent="0.25">
      <c r="A387" s="70" t="s">
        <v>3116</v>
      </c>
      <c r="B387" s="70" t="s">
        <v>3115</v>
      </c>
      <c r="C387" s="87"/>
      <c r="D387" s="88"/>
      <c r="E387" s="89"/>
      <c r="F387" s="90"/>
      <c r="G387" s="87"/>
      <c r="H387" s="85"/>
      <c r="I387" s="91"/>
      <c r="J387" s="91"/>
      <c r="K387" s="36"/>
      <c r="L387" s="94"/>
      <c r="M387" s="94"/>
      <c r="N387" s="93"/>
      <c r="O387" s="72" t="s">
        <v>272</v>
      </c>
      <c r="P387" s="74">
        <v>42776.51458333333</v>
      </c>
      <c r="Q387" s="72" t="s">
        <v>3468</v>
      </c>
      <c r="R387" s="72"/>
      <c r="S387" s="72"/>
      <c r="T387" s="72"/>
      <c r="U387" s="74">
        <v>42776.51458333333</v>
      </c>
      <c r="V387" s="77" t="s">
        <v>3976</v>
      </c>
      <c r="W387" s="72"/>
      <c r="X387" s="72"/>
      <c r="Y387" s="75" t="s">
        <v>4354</v>
      </c>
      <c r="Z387" s="72"/>
    </row>
    <row r="388" spans="1:26" x14ac:dyDescent="0.25">
      <c r="A388" s="70" t="s">
        <v>3117</v>
      </c>
      <c r="B388" s="70" t="s">
        <v>267</v>
      </c>
      <c r="C388" s="87"/>
      <c r="D388" s="88"/>
      <c r="E388" s="89"/>
      <c r="F388" s="90"/>
      <c r="G388" s="87"/>
      <c r="H388" s="85"/>
      <c r="I388" s="91"/>
      <c r="J388" s="91"/>
      <c r="K388" s="36"/>
      <c r="L388" s="94"/>
      <c r="M388" s="94"/>
      <c r="N388" s="93"/>
      <c r="O388" s="72" t="s">
        <v>273</v>
      </c>
      <c r="P388" s="74">
        <v>42776.086053240739</v>
      </c>
      <c r="Q388" s="72" t="s">
        <v>3469</v>
      </c>
      <c r="R388" s="77" t="s">
        <v>3701</v>
      </c>
      <c r="S388" s="72" t="s">
        <v>394</v>
      </c>
      <c r="T388" s="72"/>
      <c r="U388" s="74">
        <v>42776.086053240739</v>
      </c>
      <c r="V388" s="77" t="s">
        <v>3977</v>
      </c>
      <c r="W388" s="72"/>
      <c r="X388" s="72"/>
      <c r="Y388" s="75" t="s">
        <v>4355</v>
      </c>
      <c r="Z388" s="75" t="s">
        <v>4616</v>
      </c>
    </row>
    <row r="389" spans="1:26" x14ac:dyDescent="0.25">
      <c r="A389" s="70" t="s">
        <v>3118</v>
      </c>
      <c r="B389" s="70" t="s">
        <v>3117</v>
      </c>
      <c r="C389" s="87"/>
      <c r="D389" s="88"/>
      <c r="E389" s="89"/>
      <c r="F389" s="90"/>
      <c r="G389" s="87"/>
      <c r="H389" s="85"/>
      <c r="I389" s="91"/>
      <c r="J389" s="91"/>
      <c r="K389" s="36"/>
      <c r="L389" s="94"/>
      <c r="M389" s="94"/>
      <c r="N389" s="93"/>
      <c r="O389" s="72" t="s">
        <v>272</v>
      </c>
      <c r="P389" s="74">
        <v>42776.514594907407</v>
      </c>
      <c r="Q389" s="72" t="s">
        <v>3462</v>
      </c>
      <c r="R389" s="72"/>
      <c r="S389" s="72"/>
      <c r="T389" s="72"/>
      <c r="U389" s="74">
        <v>42776.514594907407</v>
      </c>
      <c r="V389" s="77" t="s">
        <v>3978</v>
      </c>
      <c r="W389" s="72"/>
      <c r="X389" s="72"/>
      <c r="Y389" s="75" t="s">
        <v>4356</v>
      </c>
      <c r="Z389" s="72"/>
    </row>
    <row r="390" spans="1:26" x14ac:dyDescent="0.25">
      <c r="A390" s="70" t="s">
        <v>3118</v>
      </c>
      <c r="B390" s="70" t="s">
        <v>267</v>
      </c>
      <c r="C390" s="87"/>
      <c r="D390" s="88"/>
      <c r="E390" s="89"/>
      <c r="F390" s="90"/>
      <c r="G390" s="87"/>
      <c r="H390" s="85"/>
      <c r="I390" s="91"/>
      <c r="J390" s="91"/>
      <c r="K390" s="36"/>
      <c r="L390" s="94"/>
      <c r="M390" s="94"/>
      <c r="N390" s="93"/>
      <c r="O390" s="72" t="s">
        <v>272</v>
      </c>
      <c r="P390" s="74">
        <v>42776.514594907407</v>
      </c>
      <c r="Q390" s="72" t="s">
        <v>3462</v>
      </c>
      <c r="R390" s="72"/>
      <c r="S390" s="72"/>
      <c r="T390" s="72"/>
      <c r="U390" s="74">
        <v>42776.514594907407</v>
      </c>
      <c r="V390" s="77" t="s">
        <v>3978</v>
      </c>
      <c r="W390" s="72"/>
      <c r="X390" s="72"/>
      <c r="Y390" s="75" t="s">
        <v>4356</v>
      </c>
      <c r="Z390" s="72"/>
    </row>
    <row r="391" spans="1:26" x14ac:dyDescent="0.25">
      <c r="A391" s="70" t="s">
        <v>3119</v>
      </c>
      <c r="B391" s="70" t="s">
        <v>3119</v>
      </c>
      <c r="C391" s="87"/>
      <c r="D391" s="88"/>
      <c r="E391" s="89"/>
      <c r="F391" s="90"/>
      <c r="G391" s="87"/>
      <c r="H391" s="85"/>
      <c r="I391" s="91"/>
      <c r="J391" s="91"/>
      <c r="K391" s="36"/>
      <c r="L391" s="94"/>
      <c r="M391" s="94"/>
      <c r="N391" s="93"/>
      <c r="O391" s="72" t="s">
        <v>179</v>
      </c>
      <c r="P391" s="74">
        <v>42776.407685185186</v>
      </c>
      <c r="Q391" s="72" t="s">
        <v>3470</v>
      </c>
      <c r="R391" s="77" t="s">
        <v>3702</v>
      </c>
      <c r="S391" s="72" t="s">
        <v>394</v>
      </c>
      <c r="T391" s="72"/>
      <c r="U391" s="74">
        <v>42776.407685185186</v>
      </c>
      <c r="V391" s="77" t="s">
        <v>3979</v>
      </c>
      <c r="W391" s="72"/>
      <c r="X391" s="72"/>
      <c r="Y391" s="75" t="s">
        <v>4357</v>
      </c>
      <c r="Z391" s="72"/>
    </row>
    <row r="392" spans="1:26" x14ac:dyDescent="0.25">
      <c r="A392" s="70" t="s">
        <v>3120</v>
      </c>
      <c r="B392" s="70" t="s">
        <v>3119</v>
      </c>
      <c r="C392" s="87"/>
      <c r="D392" s="88"/>
      <c r="E392" s="89"/>
      <c r="F392" s="90"/>
      <c r="G392" s="87"/>
      <c r="H392" s="85"/>
      <c r="I392" s="91"/>
      <c r="J392" s="91"/>
      <c r="K392" s="36"/>
      <c r="L392" s="94"/>
      <c r="M392" s="94"/>
      <c r="N392" s="93"/>
      <c r="O392" s="72" t="s">
        <v>272</v>
      </c>
      <c r="P392" s="74">
        <v>42776.514594907407</v>
      </c>
      <c r="Q392" s="72" t="s">
        <v>3471</v>
      </c>
      <c r="R392" s="72"/>
      <c r="S392" s="72"/>
      <c r="T392" s="72"/>
      <c r="U392" s="74">
        <v>42776.514594907407</v>
      </c>
      <c r="V392" s="77" t="s">
        <v>3980</v>
      </c>
      <c r="W392" s="72"/>
      <c r="X392" s="72"/>
      <c r="Y392" s="75" t="s">
        <v>4358</v>
      </c>
      <c r="Z392" s="72"/>
    </row>
    <row r="393" spans="1:26" x14ac:dyDescent="0.25">
      <c r="A393" s="70" t="s">
        <v>3121</v>
      </c>
      <c r="B393" s="70" t="s">
        <v>3364</v>
      </c>
      <c r="C393" s="87"/>
      <c r="D393" s="88"/>
      <c r="E393" s="89"/>
      <c r="F393" s="90"/>
      <c r="G393" s="87"/>
      <c r="H393" s="85"/>
      <c r="I393" s="91"/>
      <c r="J393" s="91"/>
      <c r="K393" s="36"/>
      <c r="L393" s="94"/>
      <c r="M393" s="94"/>
      <c r="N393" s="93"/>
      <c r="O393" s="72" t="s">
        <v>272</v>
      </c>
      <c r="P393" s="74">
        <v>42776.514594907407</v>
      </c>
      <c r="Q393" s="72" t="s">
        <v>3472</v>
      </c>
      <c r="R393" s="77" t="s">
        <v>3703</v>
      </c>
      <c r="S393" s="72" t="s">
        <v>3802</v>
      </c>
      <c r="T393" s="72"/>
      <c r="U393" s="74">
        <v>42776.514594907407</v>
      </c>
      <c r="V393" s="77" t="s">
        <v>3981</v>
      </c>
      <c r="W393" s="72"/>
      <c r="X393" s="72"/>
      <c r="Y393" s="75" t="s">
        <v>4359</v>
      </c>
      <c r="Z393" s="72"/>
    </row>
    <row r="394" spans="1:26" x14ac:dyDescent="0.25">
      <c r="A394" s="70" t="s">
        <v>3122</v>
      </c>
      <c r="B394" s="70" t="s">
        <v>3312</v>
      </c>
      <c r="C394" s="87"/>
      <c r="D394" s="88"/>
      <c r="E394" s="89"/>
      <c r="F394" s="90"/>
      <c r="G394" s="87"/>
      <c r="H394" s="85"/>
      <c r="I394" s="91"/>
      <c r="J394" s="91"/>
      <c r="K394" s="36"/>
      <c r="L394" s="94"/>
      <c r="M394" s="94"/>
      <c r="N394" s="93"/>
      <c r="O394" s="72" t="s">
        <v>272</v>
      </c>
      <c r="P394" s="74">
        <v>42776.514594907407</v>
      </c>
      <c r="Q394" s="72" t="s">
        <v>3473</v>
      </c>
      <c r="R394" s="77" t="s">
        <v>3704</v>
      </c>
      <c r="S394" s="72" t="s">
        <v>395</v>
      </c>
      <c r="T394" s="72"/>
      <c r="U394" s="74">
        <v>42776.514594907407</v>
      </c>
      <c r="V394" s="77" t="s">
        <v>3982</v>
      </c>
      <c r="W394" s="72"/>
      <c r="X394" s="72"/>
      <c r="Y394" s="75" t="s">
        <v>4360</v>
      </c>
      <c r="Z394" s="72"/>
    </row>
    <row r="395" spans="1:26" x14ac:dyDescent="0.25">
      <c r="A395" s="70" t="s">
        <v>3123</v>
      </c>
      <c r="B395" s="70" t="s">
        <v>1346</v>
      </c>
      <c r="C395" s="87"/>
      <c r="D395" s="88"/>
      <c r="E395" s="89"/>
      <c r="F395" s="90"/>
      <c r="G395" s="87"/>
      <c r="H395" s="85"/>
      <c r="I395" s="91"/>
      <c r="J395" s="91"/>
      <c r="K395" s="36"/>
      <c r="L395" s="94"/>
      <c r="M395" s="94"/>
      <c r="N395" s="93"/>
      <c r="O395" s="72" t="s">
        <v>272</v>
      </c>
      <c r="P395" s="74">
        <v>42776.514594907407</v>
      </c>
      <c r="Q395" s="72" t="s">
        <v>1429</v>
      </c>
      <c r="R395" s="72"/>
      <c r="S395" s="72"/>
      <c r="T395" s="72"/>
      <c r="U395" s="74">
        <v>42776.514594907407</v>
      </c>
      <c r="V395" s="77" t="s">
        <v>3983</v>
      </c>
      <c r="W395" s="72"/>
      <c r="X395" s="72"/>
      <c r="Y395" s="75" t="s">
        <v>4361</v>
      </c>
      <c r="Z395" s="72"/>
    </row>
    <row r="396" spans="1:26" x14ac:dyDescent="0.25">
      <c r="A396" s="70" t="s">
        <v>3124</v>
      </c>
      <c r="B396" s="70" t="s">
        <v>3124</v>
      </c>
      <c r="C396" s="87"/>
      <c r="D396" s="88"/>
      <c r="E396" s="89"/>
      <c r="F396" s="90"/>
      <c r="G396" s="87"/>
      <c r="H396" s="85"/>
      <c r="I396" s="91"/>
      <c r="J396" s="91"/>
      <c r="K396" s="36"/>
      <c r="L396" s="94"/>
      <c r="M396" s="94"/>
      <c r="N396" s="93"/>
      <c r="O396" s="72" t="s">
        <v>179</v>
      </c>
      <c r="P396" s="74">
        <v>42776.506006944444</v>
      </c>
      <c r="Q396" s="75" t="s">
        <v>3474</v>
      </c>
      <c r="R396" s="77" t="s">
        <v>357</v>
      </c>
      <c r="S396" s="72" t="s">
        <v>401</v>
      </c>
      <c r="T396" s="72"/>
      <c r="U396" s="74">
        <v>42776.506006944444</v>
      </c>
      <c r="V396" s="77" t="s">
        <v>3984</v>
      </c>
      <c r="W396" s="72"/>
      <c r="X396" s="72"/>
      <c r="Y396" s="75" t="s">
        <v>4362</v>
      </c>
      <c r="Z396" s="72"/>
    </row>
    <row r="397" spans="1:26" x14ac:dyDescent="0.25">
      <c r="A397" s="70" t="s">
        <v>3125</v>
      </c>
      <c r="B397" s="70" t="s">
        <v>3124</v>
      </c>
      <c r="C397" s="87"/>
      <c r="D397" s="88"/>
      <c r="E397" s="89"/>
      <c r="F397" s="90"/>
      <c r="G397" s="87"/>
      <c r="H397" s="85"/>
      <c r="I397" s="91"/>
      <c r="J397" s="91"/>
      <c r="K397" s="36"/>
      <c r="L397" s="94"/>
      <c r="M397" s="94"/>
      <c r="N397" s="93"/>
      <c r="O397" s="72" t="s">
        <v>272</v>
      </c>
      <c r="P397" s="74">
        <v>42776.514444444445</v>
      </c>
      <c r="Q397" s="72" t="s">
        <v>3475</v>
      </c>
      <c r="R397" s="77" t="s">
        <v>357</v>
      </c>
      <c r="S397" s="72" t="s">
        <v>401</v>
      </c>
      <c r="T397" s="72"/>
      <c r="U397" s="74">
        <v>42776.514444444445</v>
      </c>
      <c r="V397" s="77" t="s">
        <v>3985</v>
      </c>
      <c r="W397" s="72"/>
      <c r="X397" s="72"/>
      <c r="Y397" s="75" t="s">
        <v>4363</v>
      </c>
      <c r="Z397" s="72"/>
    </row>
    <row r="398" spans="1:26" x14ac:dyDescent="0.25">
      <c r="A398" s="70" t="s">
        <v>3125</v>
      </c>
      <c r="B398" s="70" t="s">
        <v>3312</v>
      </c>
      <c r="C398" s="87"/>
      <c r="D398" s="88"/>
      <c r="E398" s="89"/>
      <c r="F398" s="90"/>
      <c r="G398" s="87"/>
      <c r="H398" s="85"/>
      <c r="I398" s="91"/>
      <c r="J398" s="91"/>
      <c r="K398" s="36"/>
      <c r="L398" s="94"/>
      <c r="M398" s="94"/>
      <c r="N398" s="93"/>
      <c r="O398" s="72" t="s">
        <v>272</v>
      </c>
      <c r="P398" s="74">
        <v>42776.514606481483</v>
      </c>
      <c r="Q398" s="72" t="s">
        <v>3476</v>
      </c>
      <c r="R398" s="77" t="s">
        <v>3705</v>
      </c>
      <c r="S398" s="72" t="s">
        <v>395</v>
      </c>
      <c r="T398" s="72"/>
      <c r="U398" s="74">
        <v>42776.514606481483</v>
      </c>
      <c r="V398" s="77" t="s">
        <v>3986</v>
      </c>
      <c r="W398" s="72"/>
      <c r="X398" s="72"/>
      <c r="Y398" s="75" t="s">
        <v>4364</v>
      </c>
      <c r="Z398" s="72"/>
    </row>
    <row r="399" spans="1:26" x14ac:dyDescent="0.25">
      <c r="A399" s="70" t="s">
        <v>3126</v>
      </c>
      <c r="B399" s="70" t="s">
        <v>3126</v>
      </c>
      <c r="C399" s="87"/>
      <c r="D399" s="88"/>
      <c r="E399" s="89"/>
      <c r="F399" s="90"/>
      <c r="G399" s="87"/>
      <c r="H399" s="85"/>
      <c r="I399" s="91"/>
      <c r="J399" s="91"/>
      <c r="K399" s="36"/>
      <c r="L399" s="94"/>
      <c r="M399" s="94"/>
      <c r="N399" s="93"/>
      <c r="O399" s="72" t="s">
        <v>179</v>
      </c>
      <c r="P399" s="74">
        <v>42776.514606481483</v>
      </c>
      <c r="Q399" s="72" t="s">
        <v>3477</v>
      </c>
      <c r="R399" s="77" t="s">
        <v>3706</v>
      </c>
      <c r="S399" s="72" t="s">
        <v>3803</v>
      </c>
      <c r="T399" s="72" t="s">
        <v>3840</v>
      </c>
      <c r="U399" s="74">
        <v>42776.514606481483</v>
      </c>
      <c r="V399" s="77" t="s">
        <v>3987</v>
      </c>
      <c r="W399" s="72"/>
      <c r="X399" s="72"/>
      <c r="Y399" s="75" t="s">
        <v>4365</v>
      </c>
      <c r="Z399" s="72"/>
    </row>
    <row r="400" spans="1:26" x14ac:dyDescent="0.25">
      <c r="A400" s="70" t="s">
        <v>3127</v>
      </c>
      <c r="B400" s="70" t="s">
        <v>3127</v>
      </c>
      <c r="C400" s="87"/>
      <c r="D400" s="88"/>
      <c r="E400" s="89"/>
      <c r="F400" s="90"/>
      <c r="G400" s="87"/>
      <c r="H400" s="85"/>
      <c r="I400" s="91"/>
      <c r="J400" s="91"/>
      <c r="K400" s="36"/>
      <c r="L400" s="94"/>
      <c r="M400" s="94"/>
      <c r="N400" s="93"/>
      <c r="O400" s="72" t="s">
        <v>179</v>
      </c>
      <c r="P400" s="74">
        <v>42770.913078703707</v>
      </c>
      <c r="Q400" s="72" t="s">
        <v>3478</v>
      </c>
      <c r="R400" s="77" t="s">
        <v>3707</v>
      </c>
      <c r="S400" s="72" t="s">
        <v>394</v>
      </c>
      <c r="T400" s="72"/>
      <c r="U400" s="74">
        <v>42770.913078703707</v>
      </c>
      <c r="V400" s="77" t="s">
        <v>3988</v>
      </c>
      <c r="W400" s="72"/>
      <c r="X400" s="72"/>
      <c r="Y400" s="75" t="s">
        <v>4366</v>
      </c>
      <c r="Z400" s="72"/>
    </row>
    <row r="401" spans="1:26" x14ac:dyDescent="0.25">
      <c r="A401" s="70" t="s">
        <v>3128</v>
      </c>
      <c r="B401" s="70" t="s">
        <v>3127</v>
      </c>
      <c r="C401" s="87"/>
      <c r="D401" s="88"/>
      <c r="E401" s="89"/>
      <c r="F401" s="90"/>
      <c r="G401" s="87"/>
      <c r="H401" s="85"/>
      <c r="I401" s="91"/>
      <c r="J401" s="91"/>
      <c r="K401" s="36"/>
      <c r="L401" s="94"/>
      <c r="M401" s="94"/>
      <c r="N401" s="93"/>
      <c r="O401" s="72" t="s">
        <v>272</v>
      </c>
      <c r="P401" s="74">
        <v>42776.514606481483</v>
      </c>
      <c r="Q401" s="72" t="s">
        <v>3479</v>
      </c>
      <c r="R401" s="72"/>
      <c r="S401" s="72"/>
      <c r="T401" s="72"/>
      <c r="U401" s="74">
        <v>42776.514606481483</v>
      </c>
      <c r="V401" s="77" t="s">
        <v>3989</v>
      </c>
      <c r="W401" s="72"/>
      <c r="X401" s="72"/>
      <c r="Y401" s="75" t="s">
        <v>4367</v>
      </c>
      <c r="Z401" s="72"/>
    </row>
    <row r="402" spans="1:26" x14ac:dyDescent="0.25">
      <c r="A402" s="70" t="s">
        <v>3129</v>
      </c>
      <c r="B402" s="70" t="s">
        <v>1293</v>
      </c>
      <c r="C402" s="87"/>
      <c r="D402" s="88"/>
      <c r="E402" s="89"/>
      <c r="F402" s="90"/>
      <c r="G402" s="87"/>
      <c r="H402" s="85"/>
      <c r="I402" s="91"/>
      <c r="J402" s="91"/>
      <c r="K402" s="36"/>
      <c r="L402" s="94"/>
      <c r="M402" s="94"/>
      <c r="N402" s="93"/>
      <c r="O402" s="72" t="s">
        <v>272</v>
      </c>
      <c r="P402" s="74">
        <v>42776.514606481483</v>
      </c>
      <c r="Q402" s="72" t="s">
        <v>1417</v>
      </c>
      <c r="R402" s="77" t="s">
        <v>1544</v>
      </c>
      <c r="S402" s="72" t="s">
        <v>1609</v>
      </c>
      <c r="T402" s="72"/>
      <c r="U402" s="74">
        <v>42776.514606481483</v>
      </c>
      <c r="V402" s="77" t="s">
        <v>3990</v>
      </c>
      <c r="W402" s="72"/>
      <c r="X402" s="72"/>
      <c r="Y402" s="75" t="s">
        <v>4368</v>
      </c>
      <c r="Z402" s="72"/>
    </row>
    <row r="403" spans="1:26" x14ac:dyDescent="0.25">
      <c r="A403" s="70" t="s">
        <v>3130</v>
      </c>
      <c r="B403" s="70" t="s">
        <v>3298</v>
      </c>
      <c r="C403" s="87"/>
      <c r="D403" s="88"/>
      <c r="E403" s="89"/>
      <c r="F403" s="90"/>
      <c r="G403" s="87"/>
      <c r="H403" s="85"/>
      <c r="I403" s="91"/>
      <c r="J403" s="91"/>
      <c r="K403" s="36"/>
      <c r="L403" s="94"/>
      <c r="M403" s="94"/>
      <c r="N403" s="93"/>
      <c r="O403" s="72" t="s">
        <v>272</v>
      </c>
      <c r="P403" s="74">
        <v>42776.514618055553</v>
      </c>
      <c r="Q403" s="72" t="s">
        <v>3457</v>
      </c>
      <c r="R403" s="72"/>
      <c r="S403" s="72"/>
      <c r="T403" s="72"/>
      <c r="U403" s="74">
        <v>42776.514618055553</v>
      </c>
      <c r="V403" s="77" t="s">
        <v>3991</v>
      </c>
      <c r="W403" s="72"/>
      <c r="X403" s="72"/>
      <c r="Y403" s="75" t="s">
        <v>4369</v>
      </c>
      <c r="Z403" s="72"/>
    </row>
    <row r="404" spans="1:26" x14ac:dyDescent="0.25">
      <c r="A404" s="70" t="s">
        <v>3131</v>
      </c>
      <c r="B404" s="70" t="s">
        <v>1371</v>
      </c>
      <c r="C404" s="87"/>
      <c r="D404" s="88"/>
      <c r="E404" s="89"/>
      <c r="F404" s="90"/>
      <c r="G404" s="87"/>
      <c r="H404" s="85"/>
      <c r="I404" s="91"/>
      <c r="J404" s="91"/>
      <c r="K404" s="36"/>
      <c r="L404" s="94"/>
      <c r="M404" s="94"/>
      <c r="N404" s="93"/>
      <c r="O404" s="72" t="s">
        <v>272</v>
      </c>
      <c r="P404" s="74">
        <v>42776.514618055553</v>
      </c>
      <c r="Q404" s="72" t="s">
        <v>1513</v>
      </c>
      <c r="R404" s="72"/>
      <c r="S404" s="72"/>
      <c r="T404" s="72"/>
      <c r="U404" s="74">
        <v>42776.514618055553</v>
      </c>
      <c r="V404" s="77" t="s">
        <v>3992</v>
      </c>
      <c r="W404" s="72"/>
      <c r="X404" s="72"/>
      <c r="Y404" s="75" t="s">
        <v>4370</v>
      </c>
      <c r="Z404" s="72"/>
    </row>
    <row r="405" spans="1:26" x14ac:dyDescent="0.25">
      <c r="A405" s="70" t="s">
        <v>3132</v>
      </c>
      <c r="B405" s="70" t="s">
        <v>1373</v>
      </c>
      <c r="C405" s="87"/>
      <c r="D405" s="88"/>
      <c r="E405" s="89"/>
      <c r="F405" s="90"/>
      <c r="G405" s="87"/>
      <c r="H405" s="85"/>
      <c r="I405" s="91"/>
      <c r="J405" s="91"/>
      <c r="K405" s="36"/>
      <c r="L405" s="94"/>
      <c r="M405" s="94"/>
      <c r="N405" s="93"/>
      <c r="O405" s="72" t="s">
        <v>272</v>
      </c>
      <c r="P405" s="74">
        <v>42776.51462962963</v>
      </c>
      <c r="Q405" s="72" t="s">
        <v>1499</v>
      </c>
      <c r="R405" s="72"/>
      <c r="S405" s="72"/>
      <c r="T405" s="72"/>
      <c r="U405" s="74">
        <v>42776.51462962963</v>
      </c>
      <c r="V405" s="77" t="s">
        <v>3993</v>
      </c>
      <c r="W405" s="72"/>
      <c r="X405" s="72"/>
      <c r="Y405" s="75" t="s">
        <v>4371</v>
      </c>
      <c r="Z405" s="72"/>
    </row>
    <row r="406" spans="1:26" x14ac:dyDescent="0.25">
      <c r="A406" s="70" t="s">
        <v>3133</v>
      </c>
      <c r="B406" s="70" t="s">
        <v>3133</v>
      </c>
      <c r="C406" s="87"/>
      <c r="D406" s="88"/>
      <c r="E406" s="89"/>
      <c r="F406" s="90"/>
      <c r="G406" s="87"/>
      <c r="H406" s="85"/>
      <c r="I406" s="91"/>
      <c r="J406" s="91"/>
      <c r="K406" s="36"/>
      <c r="L406" s="94"/>
      <c r="M406" s="94"/>
      <c r="N406" s="93"/>
      <c r="O406" s="72" t="s">
        <v>179</v>
      </c>
      <c r="P406" s="74">
        <v>42776.51462962963</v>
      </c>
      <c r="Q406" s="72" t="s">
        <v>3480</v>
      </c>
      <c r="R406" s="77" t="s">
        <v>3708</v>
      </c>
      <c r="S406" s="72" t="s">
        <v>417</v>
      </c>
      <c r="T406" s="72"/>
      <c r="U406" s="74">
        <v>42776.51462962963</v>
      </c>
      <c r="V406" s="77" t="s">
        <v>3994</v>
      </c>
      <c r="W406" s="72"/>
      <c r="X406" s="72"/>
      <c r="Y406" s="75" t="s">
        <v>4372</v>
      </c>
      <c r="Z406" s="72"/>
    </row>
    <row r="407" spans="1:26" x14ac:dyDescent="0.25">
      <c r="A407" s="70" t="s">
        <v>3134</v>
      </c>
      <c r="B407" s="70" t="s">
        <v>1344</v>
      </c>
      <c r="C407" s="87"/>
      <c r="D407" s="88"/>
      <c r="E407" s="89"/>
      <c r="F407" s="90"/>
      <c r="G407" s="87"/>
      <c r="H407" s="85"/>
      <c r="I407" s="91"/>
      <c r="J407" s="91"/>
      <c r="K407" s="36"/>
      <c r="L407" s="94"/>
      <c r="M407" s="94"/>
      <c r="N407" s="93"/>
      <c r="O407" s="72" t="s">
        <v>272</v>
      </c>
      <c r="P407" s="74">
        <v>42776.51462962963</v>
      </c>
      <c r="Q407" s="72" t="s">
        <v>1436</v>
      </c>
      <c r="R407" s="72"/>
      <c r="S407" s="72"/>
      <c r="T407" s="72"/>
      <c r="U407" s="74">
        <v>42776.51462962963</v>
      </c>
      <c r="V407" s="77" t="s">
        <v>3995</v>
      </c>
      <c r="W407" s="72"/>
      <c r="X407" s="72"/>
      <c r="Y407" s="75" t="s">
        <v>4373</v>
      </c>
      <c r="Z407" s="72"/>
    </row>
    <row r="408" spans="1:26" x14ac:dyDescent="0.25">
      <c r="A408" s="70" t="s">
        <v>3135</v>
      </c>
      <c r="B408" s="70" t="s">
        <v>3135</v>
      </c>
      <c r="C408" s="87"/>
      <c r="D408" s="88"/>
      <c r="E408" s="89"/>
      <c r="F408" s="90"/>
      <c r="G408" s="87"/>
      <c r="H408" s="85"/>
      <c r="I408" s="91"/>
      <c r="J408" s="91"/>
      <c r="K408" s="36"/>
      <c r="L408" s="94"/>
      <c r="M408" s="94"/>
      <c r="N408" s="93"/>
      <c r="O408" s="72" t="s">
        <v>179</v>
      </c>
      <c r="P408" s="74">
        <v>42776.514641203707</v>
      </c>
      <c r="Q408" s="72" t="s">
        <v>3481</v>
      </c>
      <c r="R408" s="77" t="s">
        <v>3709</v>
      </c>
      <c r="S408" s="72" t="s">
        <v>3791</v>
      </c>
      <c r="T408" s="72"/>
      <c r="U408" s="74">
        <v>42776.514641203707</v>
      </c>
      <c r="V408" s="77" t="s">
        <v>3996</v>
      </c>
      <c r="W408" s="72"/>
      <c r="X408" s="72"/>
      <c r="Y408" s="75" t="s">
        <v>4374</v>
      </c>
      <c r="Z408" s="72"/>
    </row>
    <row r="409" spans="1:26" x14ac:dyDescent="0.25">
      <c r="A409" s="70" t="s">
        <v>3136</v>
      </c>
      <c r="B409" s="70" t="s">
        <v>3136</v>
      </c>
      <c r="C409" s="87"/>
      <c r="D409" s="88"/>
      <c r="E409" s="89"/>
      <c r="F409" s="90"/>
      <c r="G409" s="87"/>
      <c r="H409" s="85"/>
      <c r="I409" s="91"/>
      <c r="J409" s="91"/>
      <c r="K409" s="36"/>
      <c r="L409" s="94"/>
      <c r="M409" s="94"/>
      <c r="N409" s="93"/>
      <c r="O409" s="72" t="s">
        <v>179</v>
      </c>
      <c r="P409" s="74">
        <v>42776.514652777776</v>
      </c>
      <c r="Q409" s="72" t="s">
        <v>3482</v>
      </c>
      <c r="R409" s="77" t="s">
        <v>3710</v>
      </c>
      <c r="S409" s="72" t="s">
        <v>3804</v>
      </c>
      <c r="T409" s="72"/>
      <c r="U409" s="74">
        <v>42776.514652777776</v>
      </c>
      <c r="V409" s="77" t="s">
        <v>3997</v>
      </c>
      <c r="W409" s="72"/>
      <c r="X409" s="72"/>
      <c r="Y409" s="75" t="s">
        <v>4375</v>
      </c>
      <c r="Z409" s="72"/>
    </row>
    <row r="410" spans="1:26" x14ac:dyDescent="0.25">
      <c r="A410" s="70" t="s">
        <v>3137</v>
      </c>
      <c r="B410" s="70" t="s">
        <v>3137</v>
      </c>
      <c r="C410" s="87"/>
      <c r="D410" s="88"/>
      <c r="E410" s="89"/>
      <c r="F410" s="90"/>
      <c r="G410" s="87"/>
      <c r="H410" s="85"/>
      <c r="I410" s="91"/>
      <c r="J410" s="91"/>
      <c r="K410" s="36"/>
      <c r="L410" s="94"/>
      <c r="M410" s="94"/>
      <c r="N410" s="93"/>
      <c r="O410" s="72" t="s">
        <v>179</v>
      </c>
      <c r="P410" s="74">
        <v>42776.514652777776</v>
      </c>
      <c r="Q410" s="72" t="s">
        <v>3483</v>
      </c>
      <c r="R410" s="72"/>
      <c r="S410" s="72"/>
      <c r="T410" s="72"/>
      <c r="U410" s="74">
        <v>42776.514652777776</v>
      </c>
      <c r="V410" s="77" t="s">
        <v>3998</v>
      </c>
      <c r="W410" s="72"/>
      <c r="X410" s="72"/>
      <c r="Y410" s="75" t="s">
        <v>4376</v>
      </c>
      <c r="Z410" s="72"/>
    </row>
    <row r="411" spans="1:26" x14ac:dyDescent="0.25">
      <c r="A411" s="70" t="s">
        <v>3138</v>
      </c>
      <c r="B411" s="70" t="s">
        <v>3138</v>
      </c>
      <c r="C411" s="87"/>
      <c r="D411" s="88"/>
      <c r="E411" s="89"/>
      <c r="F411" s="90"/>
      <c r="G411" s="87"/>
      <c r="H411" s="85"/>
      <c r="I411" s="91"/>
      <c r="J411" s="91"/>
      <c r="K411" s="36"/>
      <c r="L411" s="94"/>
      <c r="M411" s="94"/>
      <c r="N411" s="93"/>
      <c r="O411" s="72" t="s">
        <v>179</v>
      </c>
      <c r="P411" s="74">
        <v>42776.514652777776</v>
      </c>
      <c r="Q411" s="72" t="s">
        <v>3484</v>
      </c>
      <c r="R411" s="77" t="s">
        <v>3711</v>
      </c>
      <c r="S411" s="72" t="s">
        <v>410</v>
      </c>
      <c r="T411" s="72"/>
      <c r="U411" s="74">
        <v>42776.514652777776</v>
      </c>
      <c r="V411" s="77" t="s">
        <v>3999</v>
      </c>
      <c r="W411" s="72"/>
      <c r="X411" s="72"/>
      <c r="Y411" s="75" t="s">
        <v>4377</v>
      </c>
      <c r="Z411" s="72"/>
    </row>
    <row r="412" spans="1:26" x14ac:dyDescent="0.25">
      <c r="A412" s="70" t="s">
        <v>3139</v>
      </c>
      <c r="B412" s="70" t="s">
        <v>3139</v>
      </c>
      <c r="C412" s="87"/>
      <c r="D412" s="88"/>
      <c r="E412" s="89"/>
      <c r="F412" s="90"/>
      <c r="G412" s="87"/>
      <c r="H412" s="85"/>
      <c r="I412" s="91"/>
      <c r="J412" s="91"/>
      <c r="K412" s="36"/>
      <c r="L412" s="94"/>
      <c r="M412" s="94"/>
      <c r="N412" s="93"/>
      <c r="O412" s="72" t="s">
        <v>179</v>
      </c>
      <c r="P412" s="74">
        <v>42776.49527777778</v>
      </c>
      <c r="Q412" s="72" t="s">
        <v>3485</v>
      </c>
      <c r="R412" s="77" t="s">
        <v>3712</v>
      </c>
      <c r="S412" s="72" t="s">
        <v>416</v>
      </c>
      <c r="T412" s="72"/>
      <c r="U412" s="74">
        <v>42776.49527777778</v>
      </c>
      <c r="V412" s="77" t="s">
        <v>4000</v>
      </c>
      <c r="W412" s="72"/>
      <c r="X412" s="72"/>
      <c r="Y412" s="75" t="s">
        <v>4378</v>
      </c>
      <c r="Z412" s="72"/>
    </row>
    <row r="413" spans="1:26" x14ac:dyDescent="0.25">
      <c r="A413" s="70" t="s">
        <v>3140</v>
      </c>
      <c r="B413" s="70" t="s">
        <v>3139</v>
      </c>
      <c r="C413" s="87"/>
      <c r="D413" s="88"/>
      <c r="E413" s="89"/>
      <c r="F413" s="90"/>
      <c r="G413" s="87"/>
      <c r="H413" s="85"/>
      <c r="I413" s="91"/>
      <c r="J413" s="91"/>
      <c r="K413" s="36"/>
      <c r="L413" s="94"/>
      <c r="M413" s="94"/>
      <c r="N413" s="93"/>
      <c r="O413" s="72" t="s">
        <v>272</v>
      </c>
      <c r="P413" s="74">
        <v>42776.514652777776</v>
      </c>
      <c r="Q413" s="72" t="s">
        <v>3486</v>
      </c>
      <c r="R413" s="77" t="s">
        <v>3712</v>
      </c>
      <c r="S413" s="72" t="s">
        <v>416</v>
      </c>
      <c r="T413" s="72"/>
      <c r="U413" s="74">
        <v>42776.514652777776</v>
      </c>
      <c r="V413" s="77" t="s">
        <v>4001</v>
      </c>
      <c r="W413" s="72"/>
      <c r="X413" s="72"/>
      <c r="Y413" s="75" t="s">
        <v>4379</v>
      </c>
      <c r="Z413" s="72"/>
    </row>
    <row r="414" spans="1:26" x14ac:dyDescent="0.25">
      <c r="A414" s="70" t="s">
        <v>3141</v>
      </c>
      <c r="B414" s="70" t="s">
        <v>3141</v>
      </c>
      <c r="C414" s="87"/>
      <c r="D414" s="88"/>
      <c r="E414" s="89"/>
      <c r="F414" s="90"/>
      <c r="G414" s="87"/>
      <c r="H414" s="85"/>
      <c r="I414" s="91"/>
      <c r="J414" s="91"/>
      <c r="K414" s="36"/>
      <c r="L414" s="94"/>
      <c r="M414" s="94"/>
      <c r="N414" s="93"/>
      <c r="O414" s="72" t="s">
        <v>179</v>
      </c>
      <c r="P414" s="74">
        <v>42776.494664351849</v>
      </c>
      <c r="Q414" s="72" t="s">
        <v>3487</v>
      </c>
      <c r="R414" s="77" t="s">
        <v>3713</v>
      </c>
      <c r="S414" s="72" t="s">
        <v>3805</v>
      </c>
      <c r="T414" s="72" t="s">
        <v>3841</v>
      </c>
      <c r="U414" s="74">
        <v>42776.494664351849</v>
      </c>
      <c r="V414" s="77" t="s">
        <v>4002</v>
      </c>
      <c r="W414" s="72"/>
      <c r="X414" s="72"/>
      <c r="Y414" s="75" t="s">
        <v>4380</v>
      </c>
      <c r="Z414" s="72"/>
    </row>
    <row r="415" spans="1:26" x14ac:dyDescent="0.25">
      <c r="A415" s="70" t="s">
        <v>3142</v>
      </c>
      <c r="B415" s="70" t="s">
        <v>3141</v>
      </c>
      <c r="C415" s="87"/>
      <c r="D415" s="88"/>
      <c r="E415" s="89"/>
      <c r="F415" s="90"/>
      <c r="G415" s="87"/>
      <c r="H415" s="85"/>
      <c r="I415" s="91"/>
      <c r="J415" s="91"/>
      <c r="K415" s="36"/>
      <c r="L415" s="94"/>
      <c r="M415" s="94"/>
      <c r="N415" s="93"/>
      <c r="O415" s="72" t="s">
        <v>272</v>
      </c>
      <c r="P415" s="74">
        <v>42776.514652777776</v>
      </c>
      <c r="Q415" s="72" t="s">
        <v>3488</v>
      </c>
      <c r="R415" s="77" t="s">
        <v>3713</v>
      </c>
      <c r="S415" s="72" t="s">
        <v>3805</v>
      </c>
      <c r="T415" s="72" t="s">
        <v>3841</v>
      </c>
      <c r="U415" s="74">
        <v>42776.514652777776</v>
      </c>
      <c r="V415" s="77" t="s">
        <v>4003</v>
      </c>
      <c r="W415" s="72"/>
      <c r="X415" s="72"/>
      <c r="Y415" s="75" t="s">
        <v>4381</v>
      </c>
      <c r="Z415" s="72"/>
    </row>
    <row r="416" spans="1:26" x14ac:dyDescent="0.25">
      <c r="A416" s="70" t="s">
        <v>3143</v>
      </c>
      <c r="B416" s="70" t="s">
        <v>1375</v>
      </c>
      <c r="C416" s="87"/>
      <c r="D416" s="88"/>
      <c r="E416" s="89"/>
      <c r="F416" s="90"/>
      <c r="G416" s="87"/>
      <c r="H416" s="85"/>
      <c r="I416" s="91"/>
      <c r="J416" s="91"/>
      <c r="K416" s="36"/>
      <c r="L416" s="94"/>
      <c r="M416" s="94"/>
      <c r="N416" s="93"/>
      <c r="O416" s="72" t="s">
        <v>272</v>
      </c>
      <c r="P416" s="74">
        <v>42776.514652777776</v>
      </c>
      <c r="Q416" s="72" t="s">
        <v>1485</v>
      </c>
      <c r="R416" s="72"/>
      <c r="S416" s="72"/>
      <c r="T416" s="72"/>
      <c r="U416" s="74">
        <v>42776.514652777776</v>
      </c>
      <c r="V416" s="77" t="s">
        <v>4004</v>
      </c>
      <c r="W416" s="72"/>
      <c r="X416" s="72"/>
      <c r="Y416" s="75" t="s">
        <v>4382</v>
      </c>
      <c r="Z416" s="72"/>
    </row>
    <row r="417" spans="1:26" x14ac:dyDescent="0.25">
      <c r="A417" s="70" t="s">
        <v>1277</v>
      </c>
      <c r="B417" s="70" t="s">
        <v>3365</v>
      </c>
      <c r="C417" s="87"/>
      <c r="D417" s="88"/>
      <c r="E417" s="89"/>
      <c r="F417" s="90"/>
      <c r="G417" s="87"/>
      <c r="H417" s="85"/>
      <c r="I417" s="91"/>
      <c r="J417" s="91"/>
      <c r="K417" s="36"/>
      <c r="L417" s="94"/>
      <c r="M417" s="94"/>
      <c r="N417" s="93"/>
      <c r="O417" s="72" t="s">
        <v>272</v>
      </c>
      <c r="P417" s="74">
        <v>42776.514502314814</v>
      </c>
      <c r="Q417" s="72" t="s">
        <v>3489</v>
      </c>
      <c r="R417" s="77" t="s">
        <v>1550</v>
      </c>
      <c r="S417" s="72" t="s">
        <v>1613</v>
      </c>
      <c r="T417" s="72"/>
      <c r="U417" s="74">
        <v>42776.514502314814</v>
      </c>
      <c r="V417" s="77" t="s">
        <v>4005</v>
      </c>
      <c r="W417" s="72"/>
      <c r="X417" s="72"/>
      <c r="Y417" s="75" t="s">
        <v>4383</v>
      </c>
      <c r="Z417" s="75" t="s">
        <v>4617</v>
      </c>
    </row>
    <row r="418" spans="1:26" x14ac:dyDescent="0.25">
      <c r="A418" s="70" t="s">
        <v>1277</v>
      </c>
      <c r="B418" s="70" t="s">
        <v>3366</v>
      </c>
      <c r="C418" s="87"/>
      <c r="D418" s="88"/>
      <c r="E418" s="89"/>
      <c r="F418" s="90"/>
      <c r="G418" s="87"/>
      <c r="H418" s="85"/>
      <c r="I418" s="91"/>
      <c r="J418" s="91"/>
      <c r="K418" s="36"/>
      <c r="L418" s="94"/>
      <c r="M418" s="94"/>
      <c r="N418" s="93"/>
      <c r="O418" s="72" t="s">
        <v>273</v>
      </c>
      <c r="P418" s="74">
        <v>42776.514502314814</v>
      </c>
      <c r="Q418" s="72" t="s">
        <v>3489</v>
      </c>
      <c r="R418" s="77" t="s">
        <v>1550</v>
      </c>
      <c r="S418" s="72" t="s">
        <v>1613</v>
      </c>
      <c r="T418" s="72"/>
      <c r="U418" s="74">
        <v>42776.514502314814</v>
      </c>
      <c r="V418" s="77" t="s">
        <v>4005</v>
      </c>
      <c r="W418" s="72"/>
      <c r="X418" s="72"/>
      <c r="Y418" s="75" t="s">
        <v>4383</v>
      </c>
      <c r="Z418" s="75" t="s">
        <v>4617</v>
      </c>
    </row>
    <row r="419" spans="1:26" x14ac:dyDescent="0.25">
      <c r="A419" s="70" t="s">
        <v>1277</v>
      </c>
      <c r="B419" s="70" t="s">
        <v>3367</v>
      </c>
      <c r="C419" s="87"/>
      <c r="D419" s="88"/>
      <c r="E419" s="89"/>
      <c r="F419" s="90"/>
      <c r="G419" s="87"/>
      <c r="H419" s="85"/>
      <c r="I419" s="91"/>
      <c r="J419" s="91"/>
      <c r="K419" s="36"/>
      <c r="L419" s="94"/>
      <c r="M419" s="94"/>
      <c r="N419" s="93"/>
      <c r="O419" s="72" t="s">
        <v>272</v>
      </c>
      <c r="P419" s="74">
        <v>42776.514664351853</v>
      </c>
      <c r="Q419" s="72" t="s">
        <v>3490</v>
      </c>
      <c r="R419" s="77" t="s">
        <v>1550</v>
      </c>
      <c r="S419" s="72" t="s">
        <v>1613</v>
      </c>
      <c r="T419" s="72"/>
      <c r="U419" s="74">
        <v>42776.514664351853</v>
      </c>
      <c r="V419" s="77" t="s">
        <v>4006</v>
      </c>
      <c r="W419" s="72"/>
      <c r="X419" s="72"/>
      <c r="Y419" s="75" t="s">
        <v>4384</v>
      </c>
      <c r="Z419" s="75" t="s">
        <v>4618</v>
      </c>
    </row>
    <row r="420" spans="1:26" x14ac:dyDescent="0.25">
      <c r="A420" s="70" t="s">
        <v>1277</v>
      </c>
      <c r="B420" s="70" t="s">
        <v>3368</v>
      </c>
      <c r="C420" s="87"/>
      <c r="D420" s="88"/>
      <c r="E420" s="89"/>
      <c r="F420" s="90"/>
      <c r="G420" s="87"/>
      <c r="H420" s="85"/>
      <c r="I420" s="91"/>
      <c r="J420" s="91"/>
      <c r="K420" s="36"/>
      <c r="L420" s="94"/>
      <c r="M420" s="94"/>
      <c r="N420" s="93"/>
      <c r="O420" s="72" t="s">
        <v>273</v>
      </c>
      <c r="P420" s="74">
        <v>42776.514664351853</v>
      </c>
      <c r="Q420" s="72" t="s">
        <v>3490</v>
      </c>
      <c r="R420" s="77" t="s">
        <v>1550</v>
      </c>
      <c r="S420" s="72" t="s">
        <v>1613</v>
      </c>
      <c r="T420" s="72"/>
      <c r="U420" s="74">
        <v>42776.514664351853</v>
      </c>
      <c r="V420" s="77" t="s">
        <v>4006</v>
      </c>
      <c r="W420" s="72"/>
      <c r="X420" s="72"/>
      <c r="Y420" s="75" t="s">
        <v>4384</v>
      </c>
      <c r="Z420" s="75" t="s">
        <v>4618</v>
      </c>
    </row>
    <row r="421" spans="1:26" x14ac:dyDescent="0.25">
      <c r="A421" s="70" t="s">
        <v>3144</v>
      </c>
      <c r="B421" s="70" t="s">
        <v>3369</v>
      </c>
      <c r="C421" s="87"/>
      <c r="D421" s="88"/>
      <c r="E421" s="89"/>
      <c r="F421" s="90"/>
      <c r="G421" s="87"/>
      <c r="H421" s="85"/>
      <c r="I421" s="91"/>
      <c r="J421" s="91"/>
      <c r="K421" s="36"/>
      <c r="L421" s="94"/>
      <c r="M421" s="94"/>
      <c r="N421" s="93"/>
      <c r="O421" s="72" t="s">
        <v>272</v>
      </c>
      <c r="P421" s="74">
        <v>42776.514664351853</v>
      </c>
      <c r="Q421" s="72" t="s">
        <v>3491</v>
      </c>
      <c r="R421" s="77" t="s">
        <v>3714</v>
      </c>
      <c r="S421" s="72" t="s">
        <v>412</v>
      </c>
      <c r="T421" s="72"/>
      <c r="U421" s="74">
        <v>42776.514664351853</v>
      </c>
      <c r="V421" s="77" t="s">
        <v>4007</v>
      </c>
      <c r="W421" s="72"/>
      <c r="X421" s="72"/>
      <c r="Y421" s="75" t="s">
        <v>4385</v>
      </c>
      <c r="Z421" s="72"/>
    </row>
    <row r="422" spans="1:26" x14ac:dyDescent="0.25">
      <c r="A422" s="70" t="s">
        <v>3144</v>
      </c>
      <c r="B422" s="70" t="s">
        <v>3352</v>
      </c>
      <c r="C422" s="87"/>
      <c r="D422" s="88"/>
      <c r="E422" s="89"/>
      <c r="F422" s="90"/>
      <c r="G422" s="87"/>
      <c r="H422" s="85"/>
      <c r="I422" s="91"/>
      <c r="J422" s="91"/>
      <c r="K422" s="36"/>
      <c r="L422" s="94"/>
      <c r="M422" s="94"/>
      <c r="N422" s="93"/>
      <c r="O422" s="72" t="s">
        <v>272</v>
      </c>
      <c r="P422" s="74">
        <v>42776.514664351853</v>
      </c>
      <c r="Q422" s="72" t="s">
        <v>3491</v>
      </c>
      <c r="R422" s="77" t="s">
        <v>3714</v>
      </c>
      <c r="S422" s="72" t="s">
        <v>412</v>
      </c>
      <c r="T422" s="72"/>
      <c r="U422" s="74">
        <v>42776.514664351853</v>
      </c>
      <c r="V422" s="77" t="s">
        <v>4007</v>
      </c>
      <c r="W422" s="72"/>
      <c r="X422" s="72"/>
      <c r="Y422" s="75" t="s">
        <v>4385</v>
      </c>
      <c r="Z422" s="72"/>
    </row>
    <row r="423" spans="1:26" x14ac:dyDescent="0.25">
      <c r="A423" s="70" t="s">
        <v>3145</v>
      </c>
      <c r="B423" s="70" t="s">
        <v>3351</v>
      </c>
      <c r="C423" s="87"/>
      <c r="D423" s="88"/>
      <c r="E423" s="89"/>
      <c r="F423" s="90"/>
      <c r="G423" s="87"/>
      <c r="H423" s="85"/>
      <c r="I423" s="91"/>
      <c r="J423" s="91"/>
      <c r="K423" s="36"/>
      <c r="L423" s="94"/>
      <c r="M423" s="94"/>
      <c r="N423" s="93"/>
      <c r="O423" s="72" t="s">
        <v>272</v>
      </c>
      <c r="P423" s="74">
        <v>42776.514664351853</v>
      </c>
      <c r="Q423" s="72" t="s">
        <v>3407</v>
      </c>
      <c r="R423" s="72"/>
      <c r="S423" s="72"/>
      <c r="T423" s="72"/>
      <c r="U423" s="74">
        <v>42776.514664351853</v>
      </c>
      <c r="V423" s="77" t="s">
        <v>4008</v>
      </c>
      <c r="W423" s="72"/>
      <c r="X423" s="72"/>
      <c r="Y423" s="75" t="s">
        <v>4386</v>
      </c>
      <c r="Z423" s="72"/>
    </row>
    <row r="424" spans="1:26" x14ac:dyDescent="0.25">
      <c r="A424" s="70" t="s">
        <v>3145</v>
      </c>
      <c r="B424" s="70" t="s">
        <v>3274</v>
      </c>
      <c r="C424" s="87"/>
      <c r="D424" s="88"/>
      <c r="E424" s="89"/>
      <c r="F424" s="90"/>
      <c r="G424" s="87"/>
      <c r="H424" s="85"/>
      <c r="I424" s="91"/>
      <c r="J424" s="91"/>
      <c r="K424" s="36"/>
      <c r="L424" s="94"/>
      <c r="M424" s="94"/>
      <c r="N424" s="93"/>
      <c r="O424" s="72" t="s">
        <v>272</v>
      </c>
      <c r="P424" s="74">
        <v>42776.514664351853</v>
      </c>
      <c r="Q424" s="72" t="s">
        <v>3407</v>
      </c>
      <c r="R424" s="72"/>
      <c r="S424" s="72"/>
      <c r="T424" s="72"/>
      <c r="U424" s="74">
        <v>42776.514664351853</v>
      </c>
      <c r="V424" s="77" t="s">
        <v>4008</v>
      </c>
      <c r="W424" s="72"/>
      <c r="X424" s="72"/>
      <c r="Y424" s="75" t="s">
        <v>4386</v>
      </c>
      <c r="Z424" s="72"/>
    </row>
    <row r="425" spans="1:26" x14ac:dyDescent="0.25">
      <c r="A425" s="70" t="s">
        <v>3146</v>
      </c>
      <c r="B425" s="70" t="s">
        <v>1373</v>
      </c>
      <c r="C425" s="87"/>
      <c r="D425" s="88"/>
      <c r="E425" s="89"/>
      <c r="F425" s="90"/>
      <c r="G425" s="87"/>
      <c r="H425" s="85"/>
      <c r="I425" s="91"/>
      <c r="J425" s="91"/>
      <c r="K425" s="36"/>
      <c r="L425" s="94"/>
      <c r="M425" s="94"/>
      <c r="N425" s="93"/>
      <c r="O425" s="72" t="s">
        <v>272</v>
      </c>
      <c r="P425" s="74">
        <v>42776.514664351853</v>
      </c>
      <c r="Q425" s="72" t="s">
        <v>1499</v>
      </c>
      <c r="R425" s="72"/>
      <c r="S425" s="72"/>
      <c r="T425" s="72"/>
      <c r="U425" s="74">
        <v>42776.514664351853</v>
      </c>
      <c r="V425" s="77" t="s">
        <v>4009</v>
      </c>
      <c r="W425" s="72"/>
      <c r="X425" s="72"/>
      <c r="Y425" s="75" t="s">
        <v>4387</v>
      </c>
      <c r="Z425" s="72"/>
    </row>
    <row r="426" spans="1:26" x14ac:dyDescent="0.25">
      <c r="A426" s="70" t="s">
        <v>3147</v>
      </c>
      <c r="B426" s="70" t="s">
        <v>1371</v>
      </c>
      <c r="C426" s="87"/>
      <c r="D426" s="88"/>
      <c r="E426" s="89"/>
      <c r="F426" s="90"/>
      <c r="G426" s="87"/>
      <c r="H426" s="85"/>
      <c r="I426" s="91"/>
      <c r="J426" s="91"/>
      <c r="K426" s="36"/>
      <c r="L426" s="94"/>
      <c r="M426" s="94"/>
      <c r="N426" s="93"/>
      <c r="O426" s="72" t="s">
        <v>272</v>
      </c>
      <c r="P426" s="74">
        <v>42776.514664351853</v>
      </c>
      <c r="Q426" s="72" t="s">
        <v>1513</v>
      </c>
      <c r="R426" s="72"/>
      <c r="S426" s="72"/>
      <c r="T426" s="72"/>
      <c r="U426" s="74">
        <v>42776.514664351853</v>
      </c>
      <c r="V426" s="77" t="s">
        <v>4010</v>
      </c>
      <c r="W426" s="72"/>
      <c r="X426" s="72"/>
      <c r="Y426" s="75" t="s">
        <v>4388</v>
      </c>
      <c r="Z426" s="72"/>
    </row>
    <row r="427" spans="1:26" x14ac:dyDescent="0.25">
      <c r="A427" s="70" t="s">
        <v>3148</v>
      </c>
      <c r="B427" s="70" t="s">
        <v>3148</v>
      </c>
      <c r="C427" s="87"/>
      <c r="D427" s="88"/>
      <c r="E427" s="89"/>
      <c r="F427" s="90"/>
      <c r="G427" s="87"/>
      <c r="H427" s="85"/>
      <c r="I427" s="91"/>
      <c r="J427" s="91"/>
      <c r="K427" s="36"/>
      <c r="L427" s="94"/>
      <c r="M427" s="94"/>
      <c r="N427" s="93"/>
      <c r="O427" s="72" t="s">
        <v>179</v>
      </c>
      <c r="P427" s="74">
        <v>42776.514675925922</v>
      </c>
      <c r="Q427" s="72" t="s">
        <v>3492</v>
      </c>
      <c r="R427" s="72"/>
      <c r="S427" s="72"/>
      <c r="T427" s="72"/>
      <c r="U427" s="74">
        <v>42776.514675925922</v>
      </c>
      <c r="V427" s="77" t="s">
        <v>4011</v>
      </c>
      <c r="W427" s="72"/>
      <c r="X427" s="72"/>
      <c r="Y427" s="75" t="s">
        <v>4389</v>
      </c>
      <c r="Z427" s="72"/>
    </row>
    <row r="428" spans="1:26" x14ac:dyDescent="0.25">
      <c r="A428" s="70" t="s">
        <v>3149</v>
      </c>
      <c r="B428" s="70" t="s">
        <v>3149</v>
      </c>
      <c r="C428" s="87"/>
      <c r="D428" s="88"/>
      <c r="E428" s="89"/>
      <c r="F428" s="90"/>
      <c r="G428" s="87"/>
      <c r="H428" s="85"/>
      <c r="I428" s="91"/>
      <c r="J428" s="91"/>
      <c r="K428" s="36"/>
      <c r="L428" s="94"/>
      <c r="M428" s="94"/>
      <c r="N428" s="93"/>
      <c r="O428" s="72" t="s">
        <v>179</v>
      </c>
      <c r="P428" s="74">
        <v>42776.514675925922</v>
      </c>
      <c r="Q428" s="72" t="s">
        <v>3493</v>
      </c>
      <c r="R428" s="72"/>
      <c r="S428" s="72"/>
      <c r="T428" s="72" t="s">
        <v>3842</v>
      </c>
      <c r="U428" s="74">
        <v>42776.514675925922</v>
      </c>
      <c r="V428" s="77" t="s">
        <v>4012</v>
      </c>
      <c r="W428" s="72"/>
      <c r="X428" s="72"/>
      <c r="Y428" s="75" t="s">
        <v>4390</v>
      </c>
      <c r="Z428" s="72"/>
    </row>
    <row r="429" spans="1:26" x14ac:dyDescent="0.25">
      <c r="A429" s="70" t="s">
        <v>3150</v>
      </c>
      <c r="B429" s="70" t="s">
        <v>1332</v>
      </c>
      <c r="C429" s="87"/>
      <c r="D429" s="88"/>
      <c r="E429" s="89"/>
      <c r="F429" s="90"/>
      <c r="G429" s="87"/>
      <c r="H429" s="85"/>
      <c r="I429" s="91"/>
      <c r="J429" s="91"/>
      <c r="K429" s="36"/>
      <c r="L429" s="94"/>
      <c r="M429" s="94"/>
      <c r="N429" s="93"/>
      <c r="O429" s="72" t="s">
        <v>272</v>
      </c>
      <c r="P429" s="74">
        <v>42776.514675925922</v>
      </c>
      <c r="Q429" s="72" t="s">
        <v>1477</v>
      </c>
      <c r="R429" s="72"/>
      <c r="S429" s="72"/>
      <c r="T429" s="72"/>
      <c r="U429" s="74">
        <v>42776.514675925922</v>
      </c>
      <c r="V429" s="77" t="s">
        <v>4013</v>
      </c>
      <c r="W429" s="72"/>
      <c r="X429" s="72"/>
      <c r="Y429" s="75" t="s">
        <v>4391</v>
      </c>
      <c r="Z429" s="72"/>
    </row>
    <row r="430" spans="1:26" x14ac:dyDescent="0.25">
      <c r="A430" s="70" t="s">
        <v>3151</v>
      </c>
      <c r="B430" s="70" t="s">
        <v>1406</v>
      </c>
      <c r="C430" s="87"/>
      <c r="D430" s="88"/>
      <c r="E430" s="89"/>
      <c r="F430" s="90"/>
      <c r="G430" s="87"/>
      <c r="H430" s="85"/>
      <c r="I430" s="91"/>
      <c r="J430" s="91"/>
      <c r="K430" s="36"/>
      <c r="L430" s="94"/>
      <c r="M430" s="94"/>
      <c r="N430" s="93"/>
      <c r="O430" s="72" t="s">
        <v>272</v>
      </c>
      <c r="P430" s="74">
        <v>42776.514687499999</v>
      </c>
      <c r="Q430" s="72" t="s">
        <v>1443</v>
      </c>
      <c r="R430" s="72"/>
      <c r="S430" s="72"/>
      <c r="T430" s="72"/>
      <c r="U430" s="74">
        <v>42776.514687499999</v>
      </c>
      <c r="V430" s="77" t="s">
        <v>4014</v>
      </c>
      <c r="W430" s="72"/>
      <c r="X430" s="72"/>
      <c r="Y430" s="75" t="s">
        <v>4392</v>
      </c>
      <c r="Z430" s="72"/>
    </row>
    <row r="431" spans="1:26" x14ac:dyDescent="0.25">
      <c r="A431" s="70" t="s">
        <v>3151</v>
      </c>
      <c r="B431" s="70" t="s">
        <v>1298</v>
      </c>
      <c r="C431" s="87"/>
      <c r="D431" s="88"/>
      <c r="E431" s="89"/>
      <c r="F431" s="90"/>
      <c r="G431" s="87"/>
      <c r="H431" s="85"/>
      <c r="I431" s="91"/>
      <c r="J431" s="91"/>
      <c r="K431" s="36"/>
      <c r="L431" s="94"/>
      <c r="M431" s="94"/>
      <c r="N431" s="93"/>
      <c r="O431" s="72" t="s">
        <v>272</v>
      </c>
      <c r="P431" s="74">
        <v>42776.514687499999</v>
      </c>
      <c r="Q431" s="72" t="s">
        <v>1443</v>
      </c>
      <c r="R431" s="72"/>
      <c r="S431" s="72"/>
      <c r="T431" s="72"/>
      <c r="U431" s="74">
        <v>42776.514687499999</v>
      </c>
      <c r="V431" s="77" t="s">
        <v>4014</v>
      </c>
      <c r="W431" s="72"/>
      <c r="X431" s="72"/>
      <c r="Y431" s="75" t="s">
        <v>4392</v>
      </c>
      <c r="Z431" s="72"/>
    </row>
    <row r="432" spans="1:26" x14ac:dyDescent="0.25">
      <c r="A432" s="70" t="s">
        <v>3152</v>
      </c>
      <c r="B432" s="70" t="s">
        <v>3152</v>
      </c>
      <c r="C432" s="87"/>
      <c r="D432" s="88"/>
      <c r="E432" s="89"/>
      <c r="F432" s="90"/>
      <c r="G432" s="87"/>
      <c r="H432" s="85"/>
      <c r="I432" s="91"/>
      <c r="J432" s="91"/>
      <c r="K432" s="36"/>
      <c r="L432" s="94"/>
      <c r="M432" s="94"/>
      <c r="N432" s="93"/>
      <c r="O432" s="72" t="s">
        <v>179</v>
      </c>
      <c r="P432" s="74">
        <v>42774.915162037039</v>
      </c>
      <c r="Q432" s="72" t="s">
        <v>3494</v>
      </c>
      <c r="R432" s="72"/>
      <c r="S432" s="72"/>
      <c r="T432" s="72" t="s">
        <v>3843</v>
      </c>
      <c r="U432" s="74">
        <v>42774.915162037039</v>
      </c>
      <c r="V432" s="77" t="s">
        <v>4015</v>
      </c>
      <c r="W432" s="72"/>
      <c r="X432" s="72"/>
      <c r="Y432" s="75" t="s">
        <v>4393</v>
      </c>
      <c r="Z432" s="72"/>
    </row>
    <row r="433" spans="1:26" x14ac:dyDescent="0.25">
      <c r="A433" s="70" t="s">
        <v>3153</v>
      </c>
      <c r="B433" s="70" t="s">
        <v>3152</v>
      </c>
      <c r="C433" s="87"/>
      <c r="D433" s="88"/>
      <c r="E433" s="89"/>
      <c r="F433" s="90"/>
      <c r="G433" s="87"/>
      <c r="H433" s="85"/>
      <c r="I433" s="91"/>
      <c r="J433" s="91"/>
      <c r="K433" s="36"/>
      <c r="L433" s="94"/>
      <c r="M433" s="94"/>
      <c r="N433" s="93"/>
      <c r="O433" s="72" t="s">
        <v>272</v>
      </c>
      <c r="P433" s="74">
        <v>42776.514699074076</v>
      </c>
      <c r="Q433" s="72" t="s">
        <v>3495</v>
      </c>
      <c r="R433" s="72"/>
      <c r="S433" s="72"/>
      <c r="T433" s="72" t="s">
        <v>3844</v>
      </c>
      <c r="U433" s="74">
        <v>42776.514699074076</v>
      </c>
      <c r="V433" s="77" t="s">
        <v>4016</v>
      </c>
      <c r="W433" s="72"/>
      <c r="X433" s="72"/>
      <c r="Y433" s="75" t="s">
        <v>4394</v>
      </c>
      <c r="Z433" s="72"/>
    </row>
    <row r="434" spans="1:26" x14ac:dyDescent="0.25">
      <c r="A434" s="70" t="s">
        <v>3154</v>
      </c>
      <c r="B434" s="70" t="s">
        <v>3154</v>
      </c>
      <c r="C434" s="87"/>
      <c r="D434" s="88"/>
      <c r="E434" s="89"/>
      <c r="F434" s="90"/>
      <c r="G434" s="87"/>
      <c r="H434" s="85"/>
      <c r="I434" s="91"/>
      <c r="J434" s="91"/>
      <c r="K434" s="36"/>
      <c r="L434" s="94"/>
      <c r="M434" s="94"/>
      <c r="N434" s="93"/>
      <c r="O434" s="72" t="s">
        <v>179</v>
      </c>
      <c r="P434" s="74">
        <v>42776.514710648145</v>
      </c>
      <c r="Q434" s="72" t="s">
        <v>3496</v>
      </c>
      <c r="R434" s="77" t="s">
        <v>3715</v>
      </c>
      <c r="S434" s="72" t="s">
        <v>3806</v>
      </c>
      <c r="T434" s="72"/>
      <c r="U434" s="74">
        <v>42776.514710648145</v>
      </c>
      <c r="V434" s="77" t="s">
        <v>4017</v>
      </c>
      <c r="W434" s="72"/>
      <c r="X434" s="72"/>
      <c r="Y434" s="75" t="s">
        <v>4395</v>
      </c>
      <c r="Z434" s="72"/>
    </row>
    <row r="435" spans="1:26" x14ac:dyDescent="0.25">
      <c r="A435" s="70" t="s">
        <v>3155</v>
      </c>
      <c r="B435" s="70" t="s">
        <v>1346</v>
      </c>
      <c r="C435" s="87"/>
      <c r="D435" s="88"/>
      <c r="E435" s="89"/>
      <c r="F435" s="90"/>
      <c r="G435" s="87"/>
      <c r="H435" s="85"/>
      <c r="I435" s="91"/>
      <c r="J435" s="91"/>
      <c r="K435" s="36"/>
      <c r="L435" s="94"/>
      <c r="M435" s="94"/>
      <c r="N435" s="93"/>
      <c r="O435" s="72" t="s">
        <v>272</v>
      </c>
      <c r="P435" s="74">
        <v>42776.514710648145</v>
      </c>
      <c r="Q435" s="72" t="s">
        <v>1429</v>
      </c>
      <c r="R435" s="72"/>
      <c r="S435" s="72"/>
      <c r="T435" s="72"/>
      <c r="U435" s="74">
        <v>42776.514710648145</v>
      </c>
      <c r="V435" s="77" t="s">
        <v>4018</v>
      </c>
      <c r="W435" s="72"/>
      <c r="X435" s="72"/>
      <c r="Y435" s="75" t="s">
        <v>4396</v>
      </c>
      <c r="Z435" s="72"/>
    </row>
    <row r="436" spans="1:26" x14ac:dyDescent="0.25">
      <c r="A436" s="70" t="s">
        <v>3156</v>
      </c>
      <c r="B436" s="70" t="s">
        <v>3156</v>
      </c>
      <c r="C436" s="87"/>
      <c r="D436" s="88"/>
      <c r="E436" s="89"/>
      <c r="F436" s="90"/>
      <c r="G436" s="87"/>
      <c r="H436" s="85"/>
      <c r="I436" s="91"/>
      <c r="J436" s="91"/>
      <c r="K436" s="36"/>
      <c r="L436" s="94"/>
      <c r="M436" s="94"/>
      <c r="N436" s="93"/>
      <c r="O436" s="72" t="s">
        <v>179</v>
      </c>
      <c r="P436" s="74">
        <v>42776.512754629628</v>
      </c>
      <c r="Q436" s="72" t="s">
        <v>3497</v>
      </c>
      <c r="R436" s="77" t="s">
        <v>3716</v>
      </c>
      <c r="S436" s="72" t="s">
        <v>394</v>
      </c>
      <c r="T436" s="72"/>
      <c r="U436" s="74">
        <v>42776.512754629628</v>
      </c>
      <c r="V436" s="77" t="s">
        <v>4019</v>
      </c>
      <c r="W436" s="72"/>
      <c r="X436" s="72"/>
      <c r="Y436" s="75" t="s">
        <v>4397</v>
      </c>
      <c r="Z436" s="72"/>
    </row>
    <row r="437" spans="1:26" x14ac:dyDescent="0.25">
      <c r="A437" s="70" t="s">
        <v>3157</v>
      </c>
      <c r="B437" s="70" t="s">
        <v>3156</v>
      </c>
      <c r="C437" s="87"/>
      <c r="D437" s="88"/>
      <c r="E437" s="89"/>
      <c r="F437" s="90"/>
      <c r="G437" s="87"/>
      <c r="H437" s="85"/>
      <c r="I437" s="91"/>
      <c r="J437" s="91"/>
      <c r="K437" s="36"/>
      <c r="L437" s="94"/>
      <c r="M437" s="94"/>
      <c r="N437" s="93"/>
      <c r="O437" s="72" t="s">
        <v>272</v>
      </c>
      <c r="P437" s="74">
        <v>42776.514710648145</v>
      </c>
      <c r="Q437" s="72" t="s">
        <v>3498</v>
      </c>
      <c r="R437" s="72"/>
      <c r="S437" s="72"/>
      <c r="T437" s="72"/>
      <c r="U437" s="74">
        <v>42776.514710648145</v>
      </c>
      <c r="V437" s="77" t="s">
        <v>4020</v>
      </c>
      <c r="W437" s="72"/>
      <c r="X437" s="72"/>
      <c r="Y437" s="75" t="s">
        <v>4398</v>
      </c>
      <c r="Z437" s="72"/>
    </row>
    <row r="438" spans="1:26" x14ac:dyDescent="0.25">
      <c r="A438" s="70" t="s">
        <v>3158</v>
      </c>
      <c r="B438" s="70" t="s">
        <v>3158</v>
      </c>
      <c r="C438" s="87"/>
      <c r="D438" s="88"/>
      <c r="E438" s="89"/>
      <c r="F438" s="90"/>
      <c r="G438" s="87"/>
      <c r="H438" s="85"/>
      <c r="I438" s="91"/>
      <c r="J438" s="91"/>
      <c r="K438" s="36"/>
      <c r="L438" s="94"/>
      <c r="M438" s="94"/>
      <c r="N438" s="93"/>
      <c r="O438" s="72" t="s">
        <v>179</v>
      </c>
      <c r="P438" s="74">
        <v>42775.793576388889</v>
      </c>
      <c r="Q438" s="72" t="s">
        <v>3499</v>
      </c>
      <c r="R438" s="72"/>
      <c r="S438" s="72"/>
      <c r="T438" s="72"/>
      <c r="U438" s="74">
        <v>42775.793576388889</v>
      </c>
      <c r="V438" s="77" t="s">
        <v>4021</v>
      </c>
      <c r="W438" s="72"/>
      <c r="X438" s="72"/>
      <c r="Y438" s="75" t="s">
        <v>4399</v>
      </c>
      <c r="Z438" s="72"/>
    </row>
    <row r="439" spans="1:26" x14ac:dyDescent="0.25">
      <c r="A439" s="70" t="s">
        <v>3159</v>
      </c>
      <c r="B439" s="70" t="s">
        <v>3158</v>
      </c>
      <c r="C439" s="87"/>
      <c r="D439" s="88"/>
      <c r="E439" s="89"/>
      <c r="F439" s="90"/>
      <c r="G439" s="87"/>
      <c r="H439" s="85"/>
      <c r="I439" s="91"/>
      <c r="J439" s="91"/>
      <c r="K439" s="36"/>
      <c r="L439" s="94"/>
      <c r="M439" s="94"/>
      <c r="N439" s="93"/>
      <c r="O439" s="72" t="s">
        <v>272</v>
      </c>
      <c r="P439" s="74">
        <v>42776.514710648145</v>
      </c>
      <c r="Q439" s="72" t="s">
        <v>3500</v>
      </c>
      <c r="R439" s="72"/>
      <c r="S439" s="72"/>
      <c r="T439" s="72"/>
      <c r="U439" s="74">
        <v>42776.514710648145</v>
      </c>
      <c r="V439" s="77" t="s">
        <v>4022</v>
      </c>
      <c r="W439" s="72"/>
      <c r="X439" s="72"/>
      <c r="Y439" s="75" t="s">
        <v>4400</v>
      </c>
      <c r="Z439" s="72"/>
    </row>
    <row r="440" spans="1:26" x14ac:dyDescent="0.25">
      <c r="A440" s="70" t="s">
        <v>3160</v>
      </c>
      <c r="B440" s="70" t="s">
        <v>3370</v>
      </c>
      <c r="C440" s="87"/>
      <c r="D440" s="88"/>
      <c r="E440" s="89"/>
      <c r="F440" s="90"/>
      <c r="G440" s="87"/>
      <c r="H440" s="85"/>
      <c r="I440" s="91"/>
      <c r="J440" s="91"/>
      <c r="K440" s="36"/>
      <c r="L440" s="94"/>
      <c r="M440" s="94"/>
      <c r="N440" s="93"/>
      <c r="O440" s="72" t="s">
        <v>272</v>
      </c>
      <c r="P440" s="74">
        <v>42776.514722222222</v>
      </c>
      <c r="Q440" s="72" t="s">
        <v>3501</v>
      </c>
      <c r="R440" s="77" t="s">
        <v>3665</v>
      </c>
      <c r="S440" s="72" t="s">
        <v>3786</v>
      </c>
      <c r="T440" s="72"/>
      <c r="U440" s="74">
        <v>42776.514722222222</v>
      </c>
      <c r="V440" s="77" t="s">
        <v>4023</v>
      </c>
      <c r="W440" s="72"/>
      <c r="X440" s="72"/>
      <c r="Y440" s="75" t="s">
        <v>4401</v>
      </c>
      <c r="Z440" s="72"/>
    </row>
    <row r="441" spans="1:26" x14ac:dyDescent="0.25">
      <c r="A441" s="70" t="s">
        <v>3160</v>
      </c>
      <c r="B441" s="70" t="s">
        <v>3003</v>
      </c>
      <c r="C441" s="87"/>
      <c r="D441" s="88"/>
      <c r="E441" s="89"/>
      <c r="F441" s="90"/>
      <c r="G441" s="87"/>
      <c r="H441" s="85"/>
      <c r="I441" s="91"/>
      <c r="J441" s="91"/>
      <c r="K441" s="36"/>
      <c r="L441" s="94"/>
      <c r="M441" s="94"/>
      <c r="N441" s="93"/>
      <c r="O441" s="72" t="s">
        <v>272</v>
      </c>
      <c r="P441" s="74">
        <v>42776.514722222222</v>
      </c>
      <c r="Q441" s="72" t="s">
        <v>3501</v>
      </c>
      <c r="R441" s="77" t="s">
        <v>3665</v>
      </c>
      <c r="S441" s="72" t="s">
        <v>3786</v>
      </c>
      <c r="T441" s="72"/>
      <c r="U441" s="74">
        <v>42776.514722222222</v>
      </c>
      <c r="V441" s="77" t="s">
        <v>4023</v>
      </c>
      <c r="W441" s="72"/>
      <c r="X441" s="72"/>
      <c r="Y441" s="75" t="s">
        <v>4401</v>
      </c>
      <c r="Z441" s="72"/>
    </row>
    <row r="442" spans="1:26" x14ac:dyDescent="0.25">
      <c r="A442" s="70" t="s">
        <v>3161</v>
      </c>
      <c r="B442" s="70" t="s">
        <v>1293</v>
      </c>
      <c r="C442" s="87"/>
      <c r="D442" s="88"/>
      <c r="E442" s="89"/>
      <c r="F442" s="90"/>
      <c r="G442" s="87"/>
      <c r="H442" s="85"/>
      <c r="I442" s="91"/>
      <c r="J442" s="91"/>
      <c r="K442" s="36"/>
      <c r="L442" s="94"/>
      <c r="M442" s="94"/>
      <c r="N442" s="93"/>
      <c r="O442" s="72" t="s">
        <v>272</v>
      </c>
      <c r="P442" s="74">
        <v>42776.514722222222</v>
      </c>
      <c r="Q442" s="72" t="s">
        <v>1417</v>
      </c>
      <c r="R442" s="77" t="s">
        <v>1544</v>
      </c>
      <c r="S442" s="72" t="s">
        <v>1609</v>
      </c>
      <c r="T442" s="72"/>
      <c r="U442" s="74">
        <v>42776.514722222222</v>
      </c>
      <c r="V442" s="77" t="s">
        <v>4024</v>
      </c>
      <c r="W442" s="72"/>
      <c r="X442" s="72"/>
      <c r="Y442" s="75" t="s">
        <v>4402</v>
      </c>
      <c r="Z442" s="72"/>
    </row>
    <row r="443" spans="1:26" x14ac:dyDescent="0.25">
      <c r="A443" s="70" t="s">
        <v>3162</v>
      </c>
      <c r="B443" s="70" t="s">
        <v>3162</v>
      </c>
      <c r="C443" s="87"/>
      <c r="D443" s="88"/>
      <c r="E443" s="89"/>
      <c r="F443" s="90"/>
      <c r="G443" s="87"/>
      <c r="H443" s="85"/>
      <c r="I443" s="91"/>
      <c r="J443" s="91"/>
      <c r="K443" s="36"/>
      <c r="L443" s="94"/>
      <c r="M443" s="94"/>
      <c r="N443" s="93"/>
      <c r="O443" s="72" t="s">
        <v>179</v>
      </c>
      <c r="P443" s="74">
        <v>42775.241747685184</v>
      </c>
      <c r="Q443" s="72" t="s">
        <v>3502</v>
      </c>
      <c r="R443" s="77" t="s">
        <v>3671</v>
      </c>
      <c r="S443" s="72" t="s">
        <v>417</v>
      </c>
      <c r="T443" s="72"/>
      <c r="U443" s="74">
        <v>42775.241747685184</v>
      </c>
      <c r="V443" s="77" t="s">
        <v>4025</v>
      </c>
      <c r="W443" s="72"/>
      <c r="X443" s="72"/>
      <c r="Y443" s="75" t="s">
        <v>4403</v>
      </c>
      <c r="Z443" s="72"/>
    </row>
    <row r="444" spans="1:26" x14ac:dyDescent="0.25">
      <c r="A444" s="70" t="s">
        <v>3163</v>
      </c>
      <c r="B444" s="70" t="s">
        <v>3162</v>
      </c>
      <c r="C444" s="87"/>
      <c r="D444" s="88"/>
      <c r="E444" s="89"/>
      <c r="F444" s="90"/>
      <c r="G444" s="87"/>
      <c r="H444" s="85"/>
      <c r="I444" s="91"/>
      <c r="J444" s="91"/>
      <c r="K444" s="36"/>
      <c r="L444" s="94"/>
      <c r="M444" s="94"/>
      <c r="N444" s="93"/>
      <c r="O444" s="72" t="s">
        <v>272</v>
      </c>
      <c r="P444" s="74">
        <v>42776.514733796299</v>
      </c>
      <c r="Q444" s="72" t="s">
        <v>3503</v>
      </c>
      <c r="R444" s="77" t="s">
        <v>3671</v>
      </c>
      <c r="S444" s="72" t="s">
        <v>417</v>
      </c>
      <c r="T444" s="72"/>
      <c r="U444" s="74">
        <v>42776.514733796299</v>
      </c>
      <c r="V444" s="77" t="s">
        <v>4026</v>
      </c>
      <c r="W444" s="72"/>
      <c r="X444" s="72"/>
      <c r="Y444" s="75" t="s">
        <v>4404</v>
      </c>
      <c r="Z444" s="72"/>
    </row>
    <row r="445" spans="1:26" x14ac:dyDescent="0.25">
      <c r="A445" s="70" t="s">
        <v>3164</v>
      </c>
      <c r="B445" s="70" t="s">
        <v>3164</v>
      </c>
      <c r="C445" s="87"/>
      <c r="D445" s="88"/>
      <c r="E445" s="89"/>
      <c r="F445" s="90"/>
      <c r="G445" s="87"/>
      <c r="H445" s="85"/>
      <c r="I445" s="91"/>
      <c r="J445" s="91"/>
      <c r="K445" s="36"/>
      <c r="L445" s="94"/>
      <c r="M445" s="94"/>
      <c r="N445" s="93"/>
      <c r="O445" s="72" t="s">
        <v>179</v>
      </c>
      <c r="P445" s="74">
        <v>42776.514733796299</v>
      </c>
      <c r="Q445" s="72" t="s">
        <v>3504</v>
      </c>
      <c r="R445" s="77" t="s">
        <v>3717</v>
      </c>
      <c r="S445" s="72" t="s">
        <v>3807</v>
      </c>
      <c r="T445" s="72"/>
      <c r="U445" s="74">
        <v>42776.514733796299</v>
      </c>
      <c r="V445" s="77" t="s">
        <v>4027</v>
      </c>
      <c r="W445" s="72"/>
      <c r="X445" s="72"/>
      <c r="Y445" s="75" t="s">
        <v>4405</v>
      </c>
      <c r="Z445" s="72"/>
    </row>
    <row r="446" spans="1:26" x14ac:dyDescent="0.25">
      <c r="A446" s="70" t="s">
        <v>3165</v>
      </c>
      <c r="B446" s="70" t="s">
        <v>267</v>
      </c>
      <c r="C446" s="87"/>
      <c r="D446" s="88"/>
      <c r="E446" s="89"/>
      <c r="F446" s="90"/>
      <c r="G446" s="87"/>
      <c r="H446" s="85"/>
      <c r="I446" s="91"/>
      <c r="J446" s="91"/>
      <c r="K446" s="36"/>
      <c r="L446" s="94"/>
      <c r="M446" s="94"/>
      <c r="N446" s="93"/>
      <c r="O446" s="72" t="s">
        <v>272</v>
      </c>
      <c r="P446" s="74">
        <v>42776.514733796299</v>
      </c>
      <c r="Q446" s="72" t="s">
        <v>1538</v>
      </c>
      <c r="R446" s="77" t="s">
        <v>1606</v>
      </c>
      <c r="S446" s="72" t="s">
        <v>1609</v>
      </c>
      <c r="T446" s="72"/>
      <c r="U446" s="74">
        <v>42776.514733796299</v>
      </c>
      <c r="V446" s="77" t="s">
        <v>4028</v>
      </c>
      <c r="W446" s="72"/>
      <c r="X446" s="72"/>
      <c r="Y446" s="75" t="s">
        <v>4406</v>
      </c>
      <c r="Z446" s="72"/>
    </row>
    <row r="447" spans="1:26" x14ac:dyDescent="0.25">
      <c r="A447" s="70" t="s">
        <v>3165</v>
      </c>
      <c r="B447" s="70" t="s">
        <v>1399</v>
      </c>
      <c r="C447" s="87"/>
      <c r="D447" s="88"/>
      <c r="E447" s="89"/>
      <c r="F447" s="90"/>
      <c r="G447" s="87"/>
      <c r="H447" s="85"/>
      <c r="I447" s="91"/>
      <c r="J447" s="91"/>
      <c r="K447" s="36"/>
      <c r="L447" s="94"/>
      <c r="M447" s="94"/>
      <c r="N447" s="93"/>
      <c r="O447" s="72" t="s">
        <v>272</v>
      </c>
      <c r="P447" s="74">
        <v>42776.514733796299</v>
      </c>
      <c r="Q447" s="72" t="s">
        <v>1538</v>
      </c>
      <c r="R447" s="77" t="s">
        <v>1606</v>
      </c>
      <c r="S447" s="72" t="s">
        <v>1609</v>
      </c>
      <c r="T447" s="72"/>
      <c r="U447" s="74">
        <v>42776.514733796299</v>
      </c>
      <c r="V447" s="77" t="s">
        <v>4028</v>
      </c>
      <c r="W447" s="72"/>
      <c r="X447" s="72"/>
      <c r="Y447" s="75" t="s">
        <v>4406</v>
      </c>
      <c r="Z447" s="72"/>
    </row>
    <row r="448" spans="1:26" x14ac:dyDescent="0.25">
      <c r="A448" s="70" t="s">
        <v>3166</v>
      </c>
      <c r="B448" s="70" t="s">
        <v>3166</v>
      </c>
      <c r="C448" s="87"/>
      <c r="D448" s="88"/>
      <c r="E448" s="89"/>
      <c r="F448" s="90"/>
      <c r="G448" s="87"/>
      <c r="H448" s="85"/>
      <c r="I448" s="91"/>
      <c r="J448" s="91"/>
      <c r="K448" s="36"/>
      <c r="L448" s="94"/>
      <c r="M448" s="94"/>
      <c r="N448" s="93"/>
      <c r="O448" s="72" t="s">
        <v>179</v>
      </c>
      <c r="P448" s="74">
        <v>42776.514733796299</v>
      </c>
      <c r="Q448" s="72" t="s">
        <v>3505</v>
      </c>
      <c r="R448" s="77" t="s">
        <v>3718</v>
      </c>
      <c r="S448" s="72" t="s">
        <v>415</v>
      </c>
      <c r="T448" s="72"/>
      <c r="U448" s="74">
        <v>42776.514733796299</v>
      </c>
      <c r="V448" s="77" t="s">
        <v>4029</v>
      </c>
      <c r="W448" s="72"/>
      <c r="X448" s="72"/>
      <c r="Y448" s="75" t="s">
        <v>4407</v>
      </c>
      <c r="Z448" s="72"/>
    </row>
    <row r="449" spans="1:26" x14ac:dyDescent="0.25">
      <c r="A449" s="70" t="s">
        <v>3167</v>
      </c>
      <c r="B449" s="70" t="s">
        <v>3167</v>
      </c>
      <c r="C449" s="87"/>
      <c r="D449" s="88"/>
      <c r="E449" s="89"/>
      <c r="F449" s="90"/>
      <c r="G449" s="87"/>
      <c r="H449" s="85"/>
      <c r="I449" s="91"/>
      <c r="J449" s="91"/>
      <c r="K449" s="36"/>
      <c r="L449" s="94"/>
      <c r="M449" s="94"/>
      <c r="N449" s="93"/>
      <c r="O449" s="72" t="s">
        <v>179</v>
      </c>
      <c r="P449" s="74">
        <v>42776.514733796299</v>
      </c>
      <c r="Q449" s="72" t="s">
        <v>3506</v>
      </c>
      <c r="R449" s="77" t="s">
        <v>3717</v>
      </c>
      <c r="S449" s="72" t="s">
        <v>3807</v>
      </c>
      <c r="T449" s="72"/>
      <c r="U449" s="74">
        <v>42776.514733796299</v>
      </c>
      <c r="V449" s="77" t="s">
        <v>4030</v>
      </c>
      <c r="W449" s="72"/>
      <c r="X449" s="72"/>
      <c r="Y449" s="75" t="s">
        <v>4408</v>
      </c>
      <c r="Z449" s="72"/>
    </row>
    <row r="450" spans="1:26" x14ac:dyDescent="0.25">
      <c r="A450" s="70" t="s">
        <v>3168</v>
      </c>
      <c r="B450" s="70" t="s">
        <v>1388</v>
      </c>
      <c r="C450" s="87"/>
      <c r="D450" s="88"/>
      <c r="E450" s="89"/>
      <c r="F450" s="90"/>
      <c r="G450" s="87"/>
      <c r="H450" s="85"/>
      <c r="I450" s="91"/>
      <c r="J450" s="91"/>
      <c r="K450" s="36"/>
      <c r="L450" s="94"/>
      <c r="M450" s="94"/>
      <c r="N450" s="93"/>
      <c r="O450" s="72" t="s">
        <v>272</v>
      </c>
      <c r="P450" s="74">
        <v>42776.514745370368</v>
      </c>
      <c r="Q450" s="72" t="s">
        <v>1516</v>
      </c>
      <c r="R450" s="77" t="s">
        <v>1599</v>
      </c>
      <c r="S450" s="72" t="s">
        <v>1609</v>
      </c>
      <c r="T450" s="72"/>
      <c r="U450" s="74">
        <v>42776.514745370368</v>
      </c>
      <c r="V450" s="77" t="s">
        <v>4031</v>
      </c>
      <c r="W450" s="72"/>
      <c r="X450" s="72"/>
      <c r="Y450" s="75" t="s">
        <v>4409</v>
      </c>
      <c r="Z450" s="72"/>
    </row>
    <row r="451" spans="1:26" x14ac:dyDescent="0.25">
      <c r="A451" s="70" t="s">
        <v>3169</v>
      </c>
      <c r="B451" s="70" t="s">
        <v>3169</v>
      </c>
      <c r="C451" s="87"/>
      <c r="D451" s="88"/>
      <c r="E451" s="89"/>
      <c r="F451" s="90"/>
      <c r="G451" s="87"/>
      <c r="H451" s="85"/>
      <c r="I451" s="91"/>
      <c r="J451" s="91"/>
      <c r="K451" s="36"/>
      <c r="L451" s="94"/>
      <c r="M451" s="94"/>
      <c r="N451" s="93"/>
      <c r="O451" s="72" t="s">
        <v>179</v>
      </c>
      <c r="P451" s="74">
        <v>42776.514745370368</v>
      </c>
      <c r="Q451" s="72" t="s">
        <v>3507</v>
      </c>
      <c r="R451" s="77" t="s">
        <v>3686</v>
      </c>
      <c r="S451" s="72" t="s">
        <v>3793</v>
      </c>
      <c r="T451" s="72"/>
      <c r="U451" s="74">
        <v>42776.514745370368</v>
      </c>
      <c r="V451" s="77" t="s">
        <v>4032</v>
      </c>
      <c r="W451" s="72"/>
      <c r="X451" s="72"/>
      <c r="Y451" s="75" t="s">
        <v>4410</v>
      </c>
      <c r="Z451" s="72"/>
    </row>
    <row r="452" spans="1:26" x14ac:dyDescent="0.25">
      <c r="A452" s="70" t="s">
        <v>3170</v>
      </c>
      <c r="B452" s="70" t="s">
        <v>1369</v>
      </c>
      <c r="C452" s="87"/>
      <c r="D452" s="88"/>
      <c r="E452" s="89"/>
      <c r="F452" s="90"/>
      <c r="G452" s="87"/>
      <c r="H452" s="85"/>
      <c r="I452" s="91"/>
      <c r="J452" s="91"/>
      <c r="K452" s="36"/>
      <c r="L452" s="94"/>
      <c r="M452" s="94"/>
      <c r="N452" s="93"/>
      <c r="O452" s="72" t="s">
        <v>272</v>
      </c>
      <c r="P452" s="74">
        <v>42776.514745370368</v>
      </c>
      <c r="Q452" s="72" t="s">
        <v>1511</v>
      </c>
      <c r="R452" s="72"/>
      <c r="S452" s="72"/>
      <c r="T452" s="72"/>
      <c r="U452" s="74">
        <v>42776.514745370368</v>
      </c>
      <c r="V452" s="77" t="s">
        <v>4033</v>
      </c>
      <c r="W452" s="72"/>
      <c r="X452" s="72"/>
      <c r="Y452" s="75" t="s">
        <v>4411</v>
      </c>
      <c r="Z452" s="72"/>
    </row>
    <row r="453" spans="1:26" x14ac:dyDescent="0.25">
      <c r="A453" s="70" t="s">
        <v>3171</v>
      </c>
      <c r="B453" s="70" t="s">
        <v>3171</v>
      </c>
      <c r="C453" s="87"/>
      <c r="D453" s="88"/>
      <c r="E453" s="89"/>
      <c r="F453" s="90"/>
      <c r="G453" s="87"/>
      <c r="H453" s="85"/>
      <c r="I453" s="91"/>
      <c r="J453" s="91"/>
      <c r="K453" s="36"/>
      <c r="L453" s="94"/>
      <c r="M453" s="94"/>
      <c r="N453" s="93"/>
      <c r="O453" s="72" t="s">
        <v>179</v>
      </c>
      <c r="P453" s="74">
        <v>42776.514756944445</v>
      </c>
      <c r="Q453" s="72" t="s">
        <v>3508</v>
      </c>
      <c r="R453" s="77" t="s">
        <v>3719</v>
      </c>
      <c r="S453" s="72" t="s">
        <v>410</v>
      </c>
      <c r="T453" s="72"/>
      <c r="U453" s="74">
        <v>42776.514756944445</v>
      </c>
      <c r="V453" s="77" t="s">
        <v>4034</v>
      </c>
      <c r="W453" s="72"/>
      <c r="X453" s="72"/>
      <c r="Y453" s="75" t="s">
        <v>4412</v>
      </c>
      <c r="Z453" s="72"/>
    </row>
    <row r="454" spans="1:26" x14ac:dyDescent="0.25">
      <c r="A454" s="70" t="s">
        <v>3172</v>
      </c>
      <c r="B454" s="70" t="s">
        <v>3172</v>
      </c>
      <c r="C454" s="87"/>
      <c r="D454" s="88"/>
      <c r="E454" s="89"/>
      <c r="F454" s="90"/>
      <c r="G454" s="87"/>
      <c r="H454" s="85"/>
      <c r="I454" s="91"/>
      <c r="J454" s="91"/>
      <c r="K454" s="36"/>
      <c r="L454" s="94"/>
      <c r="M454" s="94"/>
      <c r="N454" s="93"/>
      <c r="O454" s="72" t="s">
        <v>179</v>
      </c>
      <c r="P454" s="74">
        <v>42776.514756944445</v>
      </c>
      <c r="Q454" s="72" t="s">
        <v>3509</v>
      </c>
      <c r="R454" s="77" t="s">
        <v>3720</v>
      </c>
      <c r="S454" s="72" t="s">
        <v>3808</v>
      </c>
      <c r="T454" s="72"/>
      <c r="U454" s="74">
        <v>42776.514756944445</v>
      </c>
      <c r="V454" s="77" t="s">
        <v>4035</v>
      </c>
      <c r="W454" s="72"/>
      <c r="X454" s="72"/>
      <c r="Y454" s="75" t="s">
        <v>4413</v>
      </c>
      <c r="Z454" s="72"/>
    </row>
    <row r="455" spans="1:26" x14ac:dyDescent="0.25">
      <c r="A455" s="70" t="s">
        <v>3173</v>
      </c>
      <c r="B455" s="70" t="s">
        <v>1280</v>
      </c>
      <c r="C455" s="87"/>
      <c r="D455" s="88"/>
      <c r="E455" s="89"/>
      <c r="F455" s="90"/>
      <c r="G455" s="87"/>
      <c r="H455" s="85"/>
      <c r="I455" s="91"/>
      <c r="J455" s="91"/>
      <c r="K455" s="36"/>
      <c r="L455" s="94"/>
      <c r="M455" s="94"/>
      <c r="N455" s="93"/>
      <c r="O455" s="72" t="s">
        <v>272</v>
      </c>
      <c r="P455" s="74">
        <v>42776.514768518522</v>
      </c>
      <c r="Q455" s="72" t="s">
        <v>1427</v>
      </c>
      <c r="R455" s="72"/>
      <c r="S455" s="72"/>
      <c r="T455" s="72"/>
      <c r="U455" s="74">
        <v>42776.514768518522</v>
      </c>
      <c r="V455" s="77" t="s">
        <v>4036</v>
      </c>
      <c r="W455" s="72"/>
      <c r="X455" s="72"/>
      <c r="Y455" s="75" t="s">
        <v>4414</v>
      </c>
      <c r="Z455" s="72"/>
    </row>
    <row r="456" spans="1:26" x14ac:dyDescent="0.25">
      <c r="A456" s="70" t="s">
        <v>3174</v>
      </c>
      <c r="B456" s="70" t="s">
        <v>3240</v>
      </c>
      <c r="C456" s="87"/>
      <c r="D456" s="88"/>
      <c r="E456" s="89"/>
      <c r="F456" s="90"/>
      <c r="G456" s="87"/>
      <c r="H456" s="85"/>
      <c r="I456" s="91"/>
      <c r="J456" s="91"/>
      <c r="K456" s="36"/>
      <c r="L456" s="94"/>
      <c r="M456" s="94"/>
      <c r="N456" s="93"/>
      <c r="O456" s="72" t="s">
        <v>272</v>
      </c>
      <c r="P456" s="74">
        <v>42776.514780092592</v>
      </c>
      <c r="Q456" s="72" t="s">
        <v>3510</v>
      </c>
      <c r="R456" s="77" t="s">
        <v>3721</v>
      </c>
      <c r="S456" s="72" t="s">
        <v>3809</v>
      </c>
      <c r="T456" s="72"/>
      <c r="U456" s="74">
        <v>42776.514780092592</v>
      </c>
      <c r="V456" s="77" t="s">
        <v>4037</v>
      </c>
      <c r="W456" s="72"/>
      <c r="X456" s="72"/>
      <c r="Y456" s="75" t="s">
        <v>4415</v>
      </c>
      <c r="Z456" s="72"/>
    </row>
    <row r="457" spans="1:26" x14ac:dyDescent="0.25">
      <c r="A457" s="70" t="s">
        <v>3175</v>
      </c>
      <c r="B457" s="70" t="s">
        <v>3175</v>
      </c>
      <c r="C457" s="87"/>
      <c r="D457" s="88"/>
      <c r="E457" s="89"/>
      <c r="F457" s="90"/>
      <c r="G457" s="87"/>
      <c r="H457" s="85"/>
      <c r="I457" s="91"/>
      <c r="J457" s="91"/>
      <c r="K457" s="36"/>
      <c r="L457" s="94"/>
      <c r="M457" s="94"/>
      <c r="N457" s="93"/>
      <c r="O457" s="72" t="s">
        <v>179</v>
      </c>
      <c r="P457" s="74">
        <v>42776.514780092592</v>
      </c>
      <c r="Q457" s="72" t="s">
        <v>3511</v>
      </c>
      <c r="R457" s="77" t="s">
        <v>3722</v>
      </c>
      <c r="S457" s="72" t="s">
        <v>395</v>
      </c>
      <c r="T457" s="72"/>
      <c r="U457" s="74">
        <v>42776.514780092592</v>
      </c>
      <c r="V457" s="77" t="s">
        <v>4038</v>
      </c>
      <c r="W457" s="72"/>
      <c r="X457" s="72"/>
      <c r="Y457" s="75" t="s">
        <v>4416</v>
      </c>
      <c r="Z457" s="72"/>
    </row>
    <row r="458" spans="1:26" x14ac:dyDescent="0.25">
      <c r="A458" s="70" t="s">
        <v>3176</v>
      </c>
      <c r="B458" s="70" t="s">
        <v>1346</v>
      </c>
      <c r="C458" s="87"/>
      <c r="D458" s="88"/>
      <c r="E458" s="89"/>
      <c r="F458" s="90"/>
      <c r="G458" s="87"/>
      <c r="H458" s="85"/>
      <c r="I458" s="91"/>
      <c r="J458" s="91"/>
      <c r="K458" s="36"/>
      <c r="L458" s="94"/>
      <c r="M458" s="94"/>
      <c r="N458" s="93"/>
      <c r="O458" s="72" t="s">
        <v>272</v>
      </c>
      <c r="P458" s="74">
        <v>42776.514780092592</v>
      </c>
      <c r="Q458" s="72" t="s">
        <v>1429</v>
      </c>
      <c r="R458" s="72"/>
      <c r="S458" s="72"/>
      <c r="T458" s="72"/>
      <c r="U458" s="74">
        <v>42776.514780092592</v>
      </c>
      <c r="V458" s="77" t="s">
        <v>4039</v>
      </c>
      <c r="W458" s="72"/>
      <c r="X458" s="72"/>
      <c r="Y458" s="75" t="s">
        <v>4417</v>
      </c>
      <c r="Z458" s="72"/>
    </row>
    <row r="459" spans="1:26" x14ac:dyDescent="0.25">
      <c r="A459" s="70" t="s">
        <v>3177</v>
      </c>
      <c r="B459" s="70" t="s">
        <v>267</v>
      </c>
      <c r="C459" s="87"/>
      <c r="D459" s="88"/>
      <c r="E459" s="89"/>
      <c r="F459" s="90"/>
      <c r="G459" s="87"/>
      <c r="H459" s="85"/>
      <c r="I459" s="91"/>
      <c r="J459" s="91"/>
      <c r="K459" s="36"/>
      <c r="L459" s="94"/>
      <c r="M459" s="94"/>
      <c r="N459" s="93"/>
      <c r="O459" s="72" t="s">
        <v>272</v>
      </c>
      <c r="P459" s="74">
        <v>42776.514791666668</v>
      </c>
      <c r="Q459" s="72" t="s">
        <v>1538</v>
      </c>
      <c r="R459" s="77" t="s">
        <v>1606</v>
      </c>
      <c r="S459" s="72" t="s">
        <v>1609</v>
      </c>
      <c r="T459" s="72"/>
      <c r="U459" s="74">
        <v>42776.514791666668</v>
      </c>
      <c r="V459" s="77" t="s">
        <v>4040</v>
      </c>
      <c r="W459" s="72"/>
      <c r="X459" s="72"/>
      <c r="Y459" s="75" t="s">
        <v>4418</v>
      </c>
      <c r="Z459" s="72"/>
    </row>
    <row r="460" spans="1:26" x14ac:dyDescent="0.25">
      <c r="A460" s="70" t="s">
        <v>3177</v>
      </c>
      <c r="B460" s="70" t="s">
        <v>1399</v>
      </c>
      <c r="C460" s="87"/>
      <c r="D460" s="88"/>
      <c r="E460" s="89"/>
      <c r="F460" s="90"/>
      <c r="G460" s="87"/>
      <c r="H460" s="85"/>
      <c r="I460" s="91"/>
      <c r="J460" s="91"/>
      <c r="K460" s="36"/>
      <c r="L460" s="94"/>
      <c r="M460" s="94"/>
      <c r="N460" s="93"/>
      <c r="O460" s="72" t="s">
        <v>272</v>
      </c>
      <c r="P460" s="74">
        <v>42776.514791666668</v>
      </c>
      <c r="Q460" s="72" t="s">
        <v>1538</v>
      </c>
      <c r="R460" s="77" t="s">
        <v>1606</v>
      </c>
      <c r="S460" s="72" t="s">
        <v>1609</v>
      </c>
      <c r="T460" s="72"/>
      <c r="U460" s="74">
        <v>42776.514791666668</v>
      </c>
      <c r="V460" s="77" t="s">
        <v>4040</v>
      </c>
      <c r="W460" s="72"/>
      <c r="X460" s="72"/>
      <c r="Y460" s="75" t="s">
        <v>4418</v>
      </c>
      <c r="Z460" s="72"/>
    </row>
    <row r="461" spans="1:26" x14ac:dyDescent="0.25">
      <c r="A461" s="70" t="s">
        <v>3178</v>
      </c>
      <c r="B461" s="70" t="s">
        <v>3178</v>
      </c>
      <c r="C461" s="87"/>
      <c r="D461" s="88"/>
      <c r="E461" s="89"/>
      <c r="F461" s="90"/>
      <c r="G461" s="87"/>
      <c r="H461" s="85"/>
      <c r="I461" s="91"/>
      <c r="J461" s="91"/>
      <c r="K461" s="36"/>
      <c r="L461" s="94"/>
      <c r="M461" s="94"/>
      <c r="N461" s="93"/>
      <c r="O461" s="72" t="s">
        <v>179</v>
      </c>
      <c r="P461" s="74">
        <v>42769.687488425923</v>
      </c>
      <c r="Q461" s="72" t="s">
        <v>3512</v>
      </c>
      <c r="R461" s="72"/>
      <c r="S461" s="72"/>
      <c r="T461" s="72"/>
      <c r="U461" s="74">
        <v>42769.687488425923</v>
      </c>
      <c r="V461" s="77" t="s">
        <v>4041</v>
      </c>
      <c r="W461" s="72"/>
      <c r="X461" s="72"/>
      <c r="Y461" s="75" t="s">
        <v>4419</v>
      </c>
      <c r="Z461" s="72"/>
    </row>
    <row r="462" spans="1:26" x14ac:dyDescent="0.25">
      <c r="A462" s="70" t="s">
        <v>3179</v>
      </c>
      <c r="B462" s="70" t="s">
        <v>3178</v>
      </c>
      <c r="C462" s="87"/>
      <c r="D462" s="88"/>
      <c r="E462" s="89"/>
      <c r="F462" s="90"/>
      <c r="G462" s="87"/>
      <c r="H462" s="85"/>
      <c r="I462" s="91"/>
      <c r="J462" s="91"/>
      <c r="K462" s="36"/>
      <c r="L462" s="94"/>
      <c r="M462" s="94"/>
      <c r="N462" s="93"/>
      <c r="O462" s="72" t="s">
        <v>272</v>
      </c>
      <c r="P462" s="74">
        <v>42776.514791666668</v>
      </c>
      <c r="Q462" s="72" t="s">
        <v>3513</v>
      </c>
      <c r="R462" s="72"/>
      <c r="S462" s="72"/>
      <c r="T462" s="72"/>
      <c r="U462" s="74">
        <v>42776.514791666668</v>
      </c>
      <c r="V462" s="77" t="s">
        <v>4042</v>
      </c>
      <c r="W462" s="72"/>
      <c r="X462" s="72"/>
      <c r="Y462" s="75" t="s">
        <v>4420</v>
      </c>
      <c r="Z462" s="72"/>
    </row>
    <row r="463" spans="1:26" x14ac:dyDescent="0.25">
      <c r="A463" s="70" t="s">
        <v>3180</v>
      </c>
      <c r="B463" s="70" t="s">
        <v>3371</v>
      </c>
      <c r="C463" s="87"/>
      <c r="D463" s="88"/>
      <c r="E463" s="89"/>
      <c r="F463" s="90"/>
      <c r="G463" s="87"/>
      <c r="H463" s="85"/>
      <c r="I463" s="91"/>
      <c r="J463" s="91"/>
      <c r="K463" s="36"/>
      <c r="L463" s="94"/>
      <c r="M463" s="94"/>
      <c r="N463" s="93"/>
      <c r="O463" s="72" t="s">
        <v>273</v>
      </c>
      <c r="P463" s="74">
        <v>42776.514803240738</v>
      </c>
      <c r="Q463" s="72" t="s">
        <v>3514</v>
      </c>
      <c r="R463" s="72"/>
      <c r="S463" s="72"/>
      <c r="T463" s="72"/>
      <c r="U463" s="74">
        <v>42776.514803240738</v>
      </c>
      <c r="V463" s="77" t="s">
        <v>4043</v>
      </c>
      <c r="W463" s="72"/>
      <c r="X463" s="72"/>
      <c r="Y463" s="75" t="s">
        <v>4421</v>
      </c>
      <c r="Z463" s="75" t="s">
        <v>4619</v>
      </c>
    </row>
    <row r="464" spans="1:26" x14ac:dyDescent="0.25">
      <c r="A464" s="70" t="s">
        <v>3181</v>
      </c>
      <c r="B464" s="70" t="s">
        <v>3372</v>
      </c>
      <c r="C464" s="87"/>
      <c r="D464" s="88"/>
      <c r="E464" s="89"/>
      <c r="F464" s="90"/>
      <c r="G464" s="87"/>
      <c r="H464" s="85"/>
      <c r="I464" s="91"/>
      <c r="J464" s="91"/>
      <c r="K464" s="36"/>
      <c r="L464" s="94"/>
      <c r="M464" s="94"/>
      <c r="N464" s="93"/>
      <c r="O464" s="72" t="s">
        <v>272</v>
      </c>
      <c r="P464" s="74">
        <v>42776.514803240738</v>
      </c>
      <c r="Q464" s="72" t="s">
        <v>3515</v>
      </c>
      <c r="R464" s="72"/>
      <c r="S464" s="72"/>
      <c r="T464" s="72"/>
      <c r="U464" s="74">
        <v>42776.514803240738</v>
      </c>
      <c r="V464" s="77" t="s">
        <v>4044</v>
      </c>
      <c r="W464" s="72"/>
      <c r="X464" s="72"/>
      <c r="Y464" s="75" t="s">
        <v>4422</v>
      </c>
      <c r="Z464" s="75" t="s">
        <v>4620</v>
      </c>
    </row>
    <row r="465" spans="1:26" x14ac:dyDescent="0.25">
      <c r="A465" s="70" t="s">
        <v>3181</v>
      </c>
      <c r="B465" s="70" t="s">
        <v>3373</v>
      </c>
      <c r="C465" s="87"/>
      <c r="D465" s="88"/>
      <c r="E465" s="89"/>
      <c r="F465" s="90"/>
      <c r="G465" s="87"/>
      <c r="H465" s="85"/>
      <c r="I465" s="91"/>
      <c r="J465" s="91"/>
      <c r="K465" s="36"/>
      <c r="L465" s="94"/>
      <c r="M465" s="94"/>
      <c r="N465" s="93"/>
      <c r="O465" s="72" t="s">
        <v>273</v>
      </c>
      <c r="P465" s="74">
        <v>42776.514803240738</v>
      </c>
      <c r="Q465" s="72" t="s">
        <v>3515</v>
      </c>
      <c r="R465" s="72"/>
      <c r="S465" s="72"/>
      <c r="T465" s="72"/>
      <c r="U465" s="74">
        <v>42776.514803240738</v>
      </c>
      <c r="V465" s="77" t="s">
        <v>4044</v>
      </c>
      <c r="W465" s="72"/>
      <c r="X465" s="72"/>
      <c r="Y465" s="75" t="s">
        <v>4422</v>
      </c>
      <c r="Z465" s="75" t="s">
        <v>4620</v>
      </c>
    </row>
    <row r="466" spans="1:26" x14ac:dyDescent="0.25">
      <c r="A466" s="70" t="s">
        <v>3182</v>
      </c>
      <c r="B466" s="70" t="s">
        <v>3374</v>
      </c>
      <c r="C466" s="87"/>
      <c r="D466" s="88"/>
      <c r="E466" s="89"/>
      <c r="F466" s="90"/>
      <c r="G466" s="87"/>
      <c r="H466" s="85"/>
      <c r="I466" s="91"/>
      <c r="J466" s="91"/>
      <c r="K466" s="36"/>
      <c r="L466" s="94"/>
      <c r="M466" s="94"/>
      <c r="N466" s="93"/>
      <c r="O466" s="72" t="s">
        <v>272</v>
      </c>
      <c r="P466" s="74">
        <v>42776.512384259258</v>
      </c>
      <c r="Q466" s="72" t="s">
        <v>3516</v>
      </c>
      <c r="R466" s="72"/>
      <c r="S466" s="72"/>
      <c r="T466" s="72"/>
      <c r="U466" s="74">
        <v>42776.512384259258</v>
      </c>
      <c r="V466" s="77" t="s">
        <v>4045</v>
      </c>
      <c r="W466" s="72"/>
      <c r="X466" s="72"/>
      <c r="Y466" s="75" t="s">
        <v>4423</v>
      </c>
      <c r="Z466" s="75" t="s">
        <v>4621</v>
      </c>
    </row>
    <row r="467" spans="1:26" x14ac:dyDescent="0.25">
      <c r="A467" s="70" t="s">
        <v>3183</v>
      </c>
      <c r="B467" s="70" t="s">
        <v>3374</v>
      </c>
      <c r="C467" s="87"/>
      <c r="D467" s="88"/>
      <c r="E467" s="89"/>
      <c r="F467" s="90"/>
      <c r="G467" s="87"/>
      <c r="H467" s="85"/>
      <c r="I467" s="91"/>
      <c r="J467" s="91"/>
      <c r="K467" s="36"/>
      <c r="L467" s="94"/>
      <c r="M467" s="94"/>
      <c r="N467" s="93"/>
      <c r="O467" s="72" t="s">
        <v>272</v>
      </c>
      <c r="P467" s="74">
        <v>42776.514814814815</v>
      </c>
      <c r="Q467" s="72" t="s">
        <v>3517</v>
      </c>
      <c r="R467" s="72"/>
      <c r="S467" s="72"/>
      <c r="T467" s="72"/>
      <c r="U467" s="74">
        <v>42776.514814814815</v>
      </c>
      <c r="V467" s="77" t="s">
        <v>4046</v>
      </c>
      <c r="W467" s="72"/>
      <c r="X467" s="72"/>
      <c r="Y467" s="75" t="s">
        <v>4424</v>
      </c>
      <c r="Z467" s="72"/>
    </row>
    <row r="468" spans="1:26" x14ac:dyDescent="0.25">
      <c r="A468" s="70" t="s">
        <v>3182</v>
      </c>
      <c r="B468" s="70" t="s">
        <v>3375</v>
      </c>
      <c r="C468" s="87"/>
      <c r="D468" s="88"/>
      <c r="E468" s="89"/>
      <c r="F468" s="90"/>
      <c r="G468" s="87"/>
      <c r="H468" s="85"/>
      <c r="I468" s="91"/>
      <c r="J468" s="91"/>
      <c r="K468" s="36"/>
      <c r="L468" s="94"/>
      <c r="M468" s="94"/>
      <c r="N468" s="93"/>
      <c r="O468" s="72" t="s">
        <v>273</v>
      </c>
      <c r="P468" s="74">
        <v>42776.512384259258</v>
      </c>
      <c r="Q468" s="72" t="s">
        <v>3516</v>
      </c>
      <c r="R468" s="72"/>
      <c r="S468" s="72"/>
      <c r="T468" s="72"/>
      <c r="U468" s="74">
        <v>42776.512384259258</v>
      </c>
      <c r="V468" s="77" t="s">
        <v>4045</v>
      </c>
      <c r="W468" s="72"/>
      <c r="X468" s="72"/>
      <c r="Y468" s="75" t="s">
        <v>4423</v>
      </c>
      <c r="Z468" s="75" t="s">
        <v>4621</v>
      </c>
    </row>
    <row r="469" spans="1:26" x14ac:dyDescent="0.25">
      <c r="A469" s="70" t="s">
        <v>3183</v>
      </c>
      <c r="B469" s="70" t="s">
        <v>3375</v>
      </c>
      <c r="C469" s="87"/>
      <c r="D469" s="88"/>
      <c r="E469" s="89"/>
      <c r="F469" s="90"/>
      <c r="G469" s="87"/>
      <c r="H469" s="85"/>
      <c r="I469" s="91"/>
      <c r="J469" s="91"/>
      <c r="K469" s="36"/>
      <c r="L469" s="94"/>
      <c r="M469" s="94"/>
      <c r="N469" s="93"/>
      <c r="O469" s="72" t="s">
        <v>272</v>
      </c>
      <c r="P469" s="74">
        <v>42776.514814814815</v>
      </c>
      <c r="Q469" s="72" t="s">
        <v>3517</v>
      </c>
      <c r="R469" s="72"/>
      <c r="S469" s="72"/>
      <c r="T469" s="72"/>
      <c r="U469" s="74">
        <v>42776.514814814815</v>
      </c>
      <c r="V469" s="77" t="s">
        <v>4046</v>
      </c>
      <c r="W469" s="72"/>
      <c r="X469" s="72"/>
      <c r="Y469" s="75" t="s">
        <v>4424</v>
      </c>
      <c r="Z469" s="72"/>
    </row>
    <row r="470" spans="1:26" x14ac:dyDescent="0.25">
      <c r="A470" s="70" t="s">
        <v>3183</v>
      </c>
      <c r="B470" s="70" t="s">
        <v>3182</v>
      </c>
      <c r="C470" s="87"/>
      <c r="D470" s="88"/>
      <c r="E470" s="89"/>
      <c r="F470" s="90"/>
      <c r="G470" s="87"/>
      <c r="H470" s="85"/>
      <c r="I470" s="91"/>
      <c r="J470" s="91"/>
      <c r="K470" s="36"/>
      <c r="L470" s="94"/>
      <c r="M470" s="94"/>
      <c r="N470" s="93"/>
      <c r="O470" s="72" t="s">
        <v>272</v>
      </c>
      <c r="P470" s="74">
        <v>42776.514814814815</v>
      </c>
      <c r="Q470" s="72" t="s">
        <v>3517</v>
      </c>
      <c r="R470" s="72"/>
      <c r="S470" s="72"/>
      <c r="T470" s="72"/>
      <c r="U470" s="74">
        <v>42776.514814814815</v>
      </c>
      <c r="V470" s="77" t="s">
        <v>4046</v>
      </c>
      <c r="W470" s="72"/>
      <c r="X470" s="72"/>
      <c r="Y470" s="75" t="s">
        <v>4424</v>
      </c>
      <c r="Z470" s="72"/>
    </row>
    <row r="471" spans="1:26" x14ac:dyDescent="0.25">
      <c r="A471" s="70" t="s">
        <v>3184</v>
      </c>
      <c r="B471" s="70" t="s">
        <v>1378</v>
      </c>
      <c r="C471" s="87"/>
      <c r="D471" s="88"/>
      <c r="E471" s="89"/>
      <c r="F471" s="90"/>
      <c r="G471" s="87"/>
      <c r="H471" s="85"/>
      <c r="I471" s="91"/>
      <c r="J471" s="91"/>
      <c r="K471" s="36"/>
      <c r="L471" s="94"/>
      <c r="M471" s="94"/>
      <c r="N471" s="93"/>
      <c r="O471" s="72" t="s">
        <v>272</v>
      </c>
      <c r="P471" s="74">
        <v>42776.514814814815</v>
      </c>
      <c r="Q471" s="72" t="s">
        <v>1518</v>
      </c>
      <c r="R471" s="72"/>
      <c r="S471" s="72"/>
      <c r="T471" s="72"/>
      <c r="U471" s="74">
        <v>42776.514814814815</v>
      </c>
      <c r="V471" s="77" t="s">
        <v>4047</v>
      </c>
      <c r="W471" s="72"/>
      <c r="X471" s="72"/>
      <c r="Y471" s="75" t="s">
        <v>4425</v>
      </c>
      <c r="Z471" s="72"/>
    </row>
    <row r="472" spans="1:26" x14ac:dyDescent="0.25">
      <c r="A472" s="70" t="s">
        <v>3185</v>
      </c>
      <c r="B472" s="70" t="s">
        <v>3361</v>
      </c>
      <c r="C472" s="87"/>
      <c r="D472" s="88"/>
      <c r="E472" s="89"/>
      <c r="F472" s="90"/>
      <c r="G472" s="87"/>
      <c r="H472" s="85"/>
      <c r="I472" s="91"/>
      <c r="J472" s="91"/>
      <c r="K472" s="36"/>
      <c r="L472" s="94"/>
      <c r="M472" s="94"/>
      <c r="N472" s="93"/>
      <c r="O472" s="72" t="s">
        <v>272</v>
      </c>
      <c r="P472" s="74">
        <v>42776.514826388891</v>
      </c>
      <c r="Q472" s="72" t="s">
        <v>3455</v>
      </c>
      <c r="R472" s="77" t="s">
        <v>3694</v>
      </c>
      <c r="S472" s="72" t="s">
        <v>3799</v>
      </c>
      <c r="T472" s="72" t="s">
        <v>3836</v>
      </c>
      <c r="U472" s="74">
        <v>42776.514826388891</v>
      </c>
      <c r="V472" s="77" t="s">
        <v>4048</v>
      </c>
      <c r="W472" s="72"/>
      <c r="X472" s="72"/>
      <c r="Y472" s="75" t="s">
        <v>4426</v>
      </c>
      <c r="Z472" s="72"/>
    </row>
    <row r="473" spans="1:26" x14ac:dyDescent="0.25">
      <c r="A473" s="70" t="s">
        <v>3185</v>
      </c>
      <c r="B473" s="70" t="s">
        <v>3265</v>
      </c>
      <c r="C473" s="87"/>
      <c r="D473" s="88"/>
      <c r="E473" s="89"/>
      <c r="F473" s="90"/>
      <c r="G473" s="87"/>
      <c r="H473" s="85"/>
      <c r="I473" s="91"/>
      <c r="J473" s="91"/>
      <c r="K473" s="36"/>
      <c r="L473" s="94"/>
      <c r="M473" s="94"/>
      <c r="N473" s="93"/>
      <c r="O473" s="72" t="s">
        <v>272</v>
      </c>
      <c r="P473" s="74">
        <v>42776.514826388891</v>
      </c>
      <c r="Q473" s="72" t="s">
        <v>3455</v>
      </c>
      <c r="R473" s="77" t="s">
        <v>3694</v>
      </c>
      <c r="S473" s="72" t="s">
        <v>3799</v>
      </c>
      <c r="T473" s="72" t="s">
        <v>3836</v>
      </c>
      <c r="U473" s="74">
        <v>42776.514826388891</v>
      </c>
      <c r="V473" s="77" t="s">
        <v>4048</v>
      </c>
      <c r="W473" s="72"/>
      <c r="X473" s="72"/>
      <c r="Y473" s="75" t="s">
        <v>4426</v>
      </c>
      <c r="Z473" s="72"/>
    </row>
    <row r="474" spans="1:26" x14ac:dyDescent="0.25">
      <c r="A474" s="70" t="s">
        <v>3186</v>
      </c>
      <c r="B474" s="70" t="s">
        <v>1306</v>
      </c>
      <c r="C474" s="87"/>
      <c r="D474" s="88"/>
      <c r="E474" s="89"/>
      <c r="F474" s="90"/>
      <c r="G474" s="87"/>
      <c r="H474" s="85"/>
      <c r="I474" s="91"/>
      <c r="J474" s="91"/>
      <c r="K474" s="36"/>
      <c r="L474" s="94"/>
      <c r="M474" s="94"/>
      <c r="N474" s="93"/>
      <c r="O474" s="72" t="s">
        <v>272</v>
      </c>
      <c r="P474" s="74">
        <v>42776.512361111112</v>
      </c>
      <c r="Q474" s="72" t="s">
        <v>3518</v>
      </c>
      <c r="R474" s="77" t="s">
        <v>1552</v>
      </c>
      <c r="S474" s="72" t="s">
        <v>1614</v>
      </c>
      <c r="T474" s="72"/>
      <c r="U474" s="74">
        <v>42776.512361111112</v>
      </c>
      <c r="V474" s="77" t="s">
        <v>4049</v>
      </c>
      <c r="W474" s="72"/>
      <c r="X474" s="72"/>
      <c r="Y474" s="75" t="s">
        <v>4427</v>
      </c>
      <c r="Z474" s="72"/>
    </row>
    <row r="475" spans="1:26" x14ac:dyDescent="0.25">
      <c r="A475" s="70" t="s">
        <v>3187</v>
      </c>
      <c r="B475" s="70" t="s">
        <v>3186</v>
      </c>
      <c r="C475" s="87"/>
      <c r="D475" s="88"/>
      <c r="E475" s="89"/>
      <c r="F475" s="90"/>
      <c r="G475" s="87"/>
      <c r="H475" s="85"/>
      <c r="I475" s="91"/>
      <c r="J475" s="91"/>
      <c r="K475" s="36"/>
      <c r="L475" s="94"/>
      <c r="M475" s="94"/>
      <c r="N475" s="93"/>
      <c r="O475" s="72" t="s">
        <v>272</v>
      </c>
      <c r="P475" s="74">
        <v>42776.514826388891</v>
      </c>
      <c r="Q475" s="72" t="s">
        <v>3519</v>
      </c>
      <c r="R475" s="77" t="s">
        <v>1552</v>
      </c>
      <c r="S475" s="72" t="s">
        <v>1614</v>
      </c>
      <c r="T475" s="72"/>
      <c r="U475" s="74">
        <v>42776.514826388891</v>
      </c>
      <c r="V475" s="77" t="s">
        <v>4050</v>
      </c>
      <c r="W475" s="72"/>
      <c r="X475" s="72"/>
      <c r="Y475" s="75" t="s">
        <v>4428</v>
      </c>
      <c r="Z475" s="72"/>
    </row>
    <row r="476" spans="1:26" x14ac:dyDescent="0.25">
      <c r="A476" s="70" t="s">
        <v>3188</v>
      </c>
      <c r="B476" s="70" t="s">
        <v>3188</v>
      </c>
      <c r="C476" s="87"/>
      <c r="D476" s="88"/>
      <c r="E476" s="89"/>
      <c r="F476" s="90"/>
      <c r="G476" s="87"/>
      <c r="H476" s="85"/>
      <c r="I476" s="91"/>
      <c r="J476" s="91"/>
      <c r="K476" s="36"/>
      <c r="L476" s="94"/>
      <c r="M476" s="94"/>
      <c r="N476" s="93"/>
      <c r="O476" s="72" t="s">
        <v>179</v>
      </c>
      <c r="P476" s="74">
        <v>42776.083402777775</v>
      </c>
      <c r="Q476" s="72" t="s">
        <v>3520</v>
      </c>
      <c r="R476" s="77" t="s">
        <v>3723</v>
      </c>
      <c r="S476" s="72" t="s">
        <v>3810</v>
      </c>
      <c r="T476" s="72"/>
      <c r="U476" s="74">
        <v>42776.083402777775</v>
      </c>
      <c r="V476" s="77" t="s">
        <v>4051</v>
      </c>
      <c r="W476" s="72"/>
      <c r="X476" s="72"/>
      <c r="Y476" s="75" t="s">
        <v>4429</v>
      </c>
      <c r="Z476" s="72"/>
    </row>
    <row r="477" spans="1:26" x14ac:dyDescent="0.25">
      <c r="A477" s="70" t="s">
        <v>3189</v>
      </c>
      <c r="B477" s="70" t="s">
        <v>3188</v>
      </c>
      <c r="C477" s="87"/>
      <c r="D477" s="88"/>
      <c r="E477" s="89"/>
      <c r="F477" s="90"/>
      <c r="G477" s="87"/>
      <c r="H477" s="85"/>
      <c r="I477" s="91"/>
      <c r="J477" s="91"/>
      <c r="K477" s="36"/>
      <c r="L477" s="94"/>
      <c r="M477" s="94"/>
      <c r="N477" s="93"/>
      <c r="O477" s="72" t="s">
        <v>272</v>
      </c>
      <c r="P477" s="74">
        <v>42776.514826388891</v>
      </c>
      <c r="Q477" s="72" t="s">
        <v>3521</v>
      </c>
      <c r="R477" s="77" t="s">
        <v>3723</v>
      </c>
      <c r="S477" s="72" t="s">
        <v>3810</v>
      </c>
      <c r="T477" s="72"/>
      <c r="U477" s="74">
        <v>42776.514826388891</v>
      </c>
      <c r="V477" s="77" t="s">
        <v>4052</v>
      </c>
      <c r="W477" s="72"/>
      <c r="X477" s="72"/>
      <c r="Y477" s="75" t="s">
        <v>4430</v>
      </c>
      <c r="Z477" s="72"/>
    </row>
    <row r="478" spans="1:26" x14ac:dyDescent="0.25">
      <c r="A478" s="70" t="s">
        <v>3190</v>
      </c>
      <c r="B478" s="70" t="s">
        <v>1373</v>
      </c>
      <c r="C478" s="87"/>
      <c r="D478" s="88"/>
      <c r="E478" s="89"/>
      <c r="F478" s="90"/>
      <c r="G478" s="87"/>
      <c r="H478" s="85"/>
      <c r="I478" s="91"/>
      <c r="J478" s="91"/>
      <c r="K478" s="36"/>
      <c r="L478" s="94"/>
      <c r="M478" s="94"/>
      <c r="N478" s="93"/>
      <c r="O478" s="72" t="s">
        <v>272</v>
      </c>
      <c r="P478" s="74">
        <v>42776.514826388891</v>
      </c>
      <c r="Q478" s="72" t="s">
        <v>1499</v>
      </c>
      <c r="R478" s="72"/>
      <c r="S478" s="72"/>
      <c r="T478" s="72"/>
      <c r="U478" s="74">
        <v>42776.514826388891</v>
      </c>
      <c r="V478" s="77" t="s">
        <v>4053</v>
      </c>
      <c r="W478" s="72"/>
      <c r="X478" s="72"/>
      <c r="Y478" s="75" t="s">
        <v>4431</v>
      </c>
      <c r="Z478" s="72"/>
    </row>
    <row r="479" spans="1:26" x14ac:dyDescent="0.25">
      <c r="A479" s="70" t="s">
        <v>3191</v>
      </c>
      <c r="B479" s="70" t="s">
        <v>3191</v>
      </c>
      <c r="C479" s="87"/>
      <c r="D479" s="88"/>
      <c r="E479" s="89"/>
      <c r="F479" s="90"/>
      <c r="G479" s="87"/>
      <c r="H479" s="85"/>
      <c r="I479" s="91"/>
      <c r="J479" s="91"/>
      <c r="K479" s="36"/>
      <c r="L479" s="94"/>
      <c r="M479" s="94"/>
      <c r="N479" s="93"/>
      <c r="O479" s="72" t="s">
        <v>179</v>
      </c>
      <c r="P479" s="74">
        <v>42773.330416666664</v>
      </c>
      <c r="Q479" s="72" t="s">
        <v>3522</v>
      </c>
      <c r="R479" s="72"/>
      <c r="S479" s="72"/>
      <c r="T479" s="72" t="s">
        <v>3845</v>
      </c>
      <c r="U479" s="74">
        <v>42773.330416666664</v>
      </c>
      <c r="V479" s="77" t="s">
        <v>4054</v>
      </c>
      <c r="W479" s="72"/>
      <c r="X479" s="72"/>
      <c r="Y479" s="75" t="s">
        <v>4432</v>
      </c>
      <c r="Z479" s="72"/>
    </row>
    <row r="480" spans="1:26" x14ac:dyDescent="0.25">
      <c r="A480" s="70" t="s">
        <v>3192</v>
      </c>
      <c r="B480" s="70" t="s">
        <v>3191</v>
      </c>
      <c r="C480" s="87"/>
      <c r="D480" s="88"/>
      <c r="E480" s="89"/>
      <c r="F480" s="90"/>
      <c r="G480" s="87"/>
      <c r="H480" s="85"/>
      <c r="I480" s="91"/>
      <c r="J480" s="91"/>
      <c r="K480" s="36"/>
      <c r="L480" s="94"/>
      <c r="M480" s="94"/>
      <c r="N480" s="93"/>
      <c r="O480" s="72" t="s">
        <v>272</v>
      </c>
      <c r="P480" s="74">
        <v>42776.514837962961</v>
      </c>
      <c r="Q480" s="72" t="s">
        <v>3523</v>
      </c>
      <c r="R480" s="72"/>
      <c r="S480" s="72"/>
      <c r="T480" s="72" t="s">
        <v>3845</v>
      </c>
      <c r="U480" s="74">
        <v>42776.514837962961</v>
      </c>
      <c r="V480" s="77" t="s">
        <v>4055</v>
      </c>
      <c r="W480" s="72"/>
      <c r="X480" s="72"/>
      <c r="Y480" s="75" t="s">
        <v>4433</v>
      </c>
      <c r="Z480" s="72"/>
    </row>
    <row r="481" spans="1:26" x14ac:dyDescent="0.25">
      <c r="A481" s="70" t="s">
        <v>3193</v>
      </c>
      <c r="B481" s="70" t="s">
        <v>1306</v>
      </c>
      <c r="C481" s="87"/>
      <c r="D481" s="88"/>
      <c r="E481" s="89"/>
      <c r="F481" s="90"/>
      <c r="G481" s="87"/>
      <c r="H481" s="85"/>
      <c r="I481" s="91"/>
      <c r="J481" s="91"/>
      <c r="K481" s="36"/>
      <c r="L481" s="94"/>
      <c r="M481" s="94"/>
      <c r="N481" s="93"/>
      <c r="O481" s="72" t="s">
        <v>272</v>
      </c>
      <c r="P481" s="74">
        <v>42776.23238425926</v>
      </c>
      <c r="Q481" s="72" t="s">
        <v>3524</v>
      </c>
      <c r="R481" s="77" t="s">
        <v>3724</v>
      </c>
      <c r="S481" s="72" t="s">
        <v>1614</v>
      </c>
      <c r="T481" s="72"/>
      <c r="U481" s="74">
        <v>42776.23238425926</v>
      </c>
      <c r="V481" s="77" t="s">
        <v>4056</v>
      </c>
      <c r="W481" s="72"/>
      <c r="X481" s="72"/>
      <c r="Y481" s="75" t="s">
        <v>4434</v>
      </c>
      <c r="Z481" s="72"/>
    </row>
    <row r="482" spans="1:26" x14ac:dyDescent="0.25">
      <c r="A482" s="70" t="s">
        <v>3194</v>
      </c>
      <c r="B482" s="70" t="s">
        <v>3193</v>
      </c>
      <c r="C482" s="87"/>
      <c r="D482" s="88"/>
      <c r="E482" s="89"/>
      <c r="F482" s="90"/>
      <c r="G482" s="87"/>
      <c r="H482" s="85"/>
      <c r="I482" s="91"/>
      <c r="J482" s="91"/>
      <c r="K482" s="36"/>
      <c r="L482" s="94"/>
      <c r="M482" s="94"/>
      <c r="N482" s="93"/>
      <c r="O482" s="72" t="s">
        <v>272</v>
      </c>
      <c r="P482" s="74">
        <v>42776.514837962961</v>
      </c>
      <c r="Q482" s="72" t="s">
        <v>3525</v>
      </c>
      <c r="R482" s="77" t="s">
        <v>3724</v>
      </c>
      <c r="S482" s="72" t="s">
        <v>1614</v>
      </c>
      <c r="T482" s="72"/>
      <c r="U482" s="74">
        <v>42776.514837962961</v>
      </c>
      <c r="V482" s="77" t="s">
        <v>4057</v>
      </c>
      <c r="W482" s="72"/>
      <c r="X482" s="72"/>
      <c r="Y482" s="75" t="s">
        <v>4435</v>
      </c>
      <c r="Z482" s="72"/>
    </row>
    <row r="483" spans="1:26" x14ac:dyDescent="0.25">
      <c r="A483" s="70" t="s">
        <v>3195</v>
      </c>
      <c r="B483" s="70" t="s">
        <v>1369</v>
      </c>
      <c r="C483" s="87"/>
      <c r="D483" s="88"/>
      <c r="E483" s="89"/>
      <c r="F483" s="90"/>
      <c r="G483" s="87"/>
      <c r="H483" s="85"/>
      <c r="I483" s="91"/>
      <c r="J483" s="91"/>
      <c r="K483" s="36"/>
      <c r="L483" s="94"/>
      <c r="M483" s="94"/>
      <c r="N483" s="93"/>
      <c r="O483" s="72" t="s">
        <v>272</v>
      </c>
      <c r="P483" s="74">
        <v>42776.514837962961</v>
      </c>
      <c r="Q483" s="72" t="s">
        <v>1511</v>
      </c>
      <c r="R483" s="72"/>
      <c r="S483" s="72"/>
      <c r="T483" s="72"/>
      <c r="U483" s="74">
        <v>42776.514837962961</v>
      </c>
      <c r="V483" s="77" t="s">
        <v>4058</v>
      </c>
      <c r="W483" s="72"/>
      <c r="X483" s="72"/>
      <c r="Y483" s="75" t="s">
        <v>4436</v>
      </c>
      <c r="Z483" s="72"/>
    </row>
    <row r="484" spans="1:26" x14ac:dyDescent="0.25">
      <c r="A484" s="70" t="s">
        <v>3196</v>
      </c>
      <c r="B484" s="70" t="s">
        <v>3376</v>
      </c>
      <c r="C484" s="87"/>
      <c r="D484" s="88"/>
      <c r="E484" s="89"/>
      <c r="F484" s="90"/>
      <c r="G484" s="87"/>
      <c r="H484" s="85"/>
      <c r="I484" s="91"/>
      <c r="J484" s="91"/>
      <c r="K484" s="36"/>
      <c r="L484" s="94"/>
      <c r="M484" s="94"/>
      <c r="N484" s="93"/>
      <c r="O484" s="72" t="s">
        <v>272</v>
      </c>
      <c r="P484" s="74">
        <v>42776.514849537038</v>
      </c>
      <c r="Q484" s="72" t="s">
        <v>3526</v>
      </c>
      <c r="R484" s="77" t="s">
        <v>3725</v>
      </c>
      <c r="S484" s="72" t="s">
        <v>3811</v>
      </c>
      <c r="T484" s="72"/>
      <c r="U484" s="74">
        <v>42776.514849537038</v>
      </c>
      <c r="V484" s="77" t="s">
        <v>4059</v>
      </c>
      <c r="W484" s="72"/>
      <c r="X484" s="72"/>
      <c r="Y484" s="75" t="s">
        <v>4437</v>
      </c>
      <c r="Z484" s="72"/>
    </row>
    <row r="485" spans="1:26" x14ac:dyDescent="0.25">
      <c r="A485" s="70" t="s">
        <v>3197</v>
      </c>
      <c r="B485" s="70" t="s">
        <v>3197</v>
      </c>
      <c r="C485" s="87"/>
      <c r="D485" s="88"/>
      <c r="E485" s="89"/>
      <c r="F485" s="90"/>
      <c r="G485" s="87"/>
      <c r="H485" s="85"/>
      <c r="I485" s="91"/>
      <c r="J485" s="91"/>
      <c r="K485" s="36"/>
      <c r="L485" s="94"/>
      <c r="M485" s="94"/>
      <c r="N485" s="93"/>
      <c r="O485" s="72" t="s">
        <v>179</v>
      </c>
      <c r="P485" s="74">
        <v>42239.700555555559</v>
      </c>
      <c r="Q485" s="72" t="s">
        <v>3527</v>
      </c>
      <c r="R485" s="72"/>
      <c r="S485" s="72"/>
      <c r="T485" s="72"/>
      <c r="U485" s="74">
        <v>42239.700555555559</v>
      </c>
      <c r="V485" s="77" t="s">
        <v>4060</v>
      </c>
      <c r="W485" s="72"/>
      <c r="X485" s="72"/>
      <c r="Y485" s="75" t="s">
        <v>4438</v>
      </c>
      <c r="Z485" s="72"/>
    </row>
    <row r="486" spans="1:26" x14ac:dyDescent="0.25">
      <c r="A486" s="70" t="s">
        <v>3198</v>
      </c>
      <c r="B486" s="70" t="s">
        <v>3197</v>
      </c>
      <c r="C486" s="87"/>
      <c r="D486" s="88"/>
      <c r="E486" s="89"/>
      <c r="F486" s="90"/>
      <c r="G486" s="87"/>
      <c r="H486" s="85"/>
      <c r="I486" s="91"/>
      <c r="J486" s="91"/>
      <c r="K486" s="36"/>
      <c r="L486" s="94"/>
      <c r="M486" s="94"/>
      <c r="N486" s="93"/>
      <c r="O486" s="72" t="s">
        <v>272</v>
      </c>
      <c r="P486" s="74">
        <v>42776.514849537038</v>
      </c>
      <c r="Q486" s="72" t="s">
        <v>3528</v>
      </c>
      <c r="R486" s="72"/>
      <c r="S486" s="72"/>
      <c r="T486" s="72"/>
      <c r="U486" s="74">
        <v>42776.514849537038</v>
      </c>
      <c r="V486" s="77" t="s">
        <v>4061</v>
      </c>
      <c r="W486" s="72"/>
      <c r="X486" s="72"/>
      <c r="Y486" s="75" t="s">
        <v>4439</v>
      </c>
      <c r="Z486" s="72"/>
    </row>
    <row r="487" spans="1:26" x14ac:dyDescent="0.25">
      <c r="A487" s="70" t="s">
        <v>3199</v>
      </c>
      <c r="B487" s="70" t="s">
        <v>1344</v>
      </c>
      <c r="C487" s="87"/>
      <c r="D487" s="88"/>
      <c r="E487" s="89"/>
      <c r="F487" s="90"/>
      <c r="G487" s="87"/>
      <c r="H487" s="85"/>
      <c r="I487" s="91"/>
      <c r="J487" s="91"/>
      <c r="K487" s="36"/>
      <c r="L487" s="94"/>
      <c r="M487" s="94"/>
      <c r="N487" s="93"/>
      <c r="O487" s="72" t="s">
        <v>272</v>
      </c>
      <c r="P487" s="74">
        <v>42776.514861111114</v>
      </c>
      <c r="Q487" s="72" t="s">
        <v>1436</v>
      </c>
      <c r="R487" s="72"/>
      <c r="S487" s="72"/>
      <c r="T487" s="72"/>
      <c r="U487" s="74">
        <v>42776.514861111114</v>
      </c>
      <c r="V487" s="77" t="s">
        <v>4062</v>
      </c>
      <c r="W487" s="72"/>
      <c r="X487" s="72"/>
      <c r="Y487" s="75" t="s">
        <v>4440</v>
      </c>
      <c r="Z487" s="72"/>
    </row>
    <row r="488" spans="1:26" x14ac:dyDescent="0.25">
      <c r="A488" s="70" t="s">
        <v>1293</v>
      </c>
      <c r="B488" s="70" t="s">
        <v>267</v>
      </c>
      <c r="C488" s="87"/>
      <c r="D488" s="88"/>
      <c r="E488" s="89"/>
      <c r="F488" s="90"/>
      <c r="G488" s="87"/>
      <c r="H488" s="85"/>
      <c r="I488" s="91"/>
      <c r="J488" s="91"/>
      <c r="K488" s="36"/>
      <c r="L488" s="94"/>
      <c r="M488" s="94"/>
      <c r="N488" s="93"/>
      <c r="O488" s="72" t="s">
        <v>272</v>
      </c>
      <c r="P488" s="74">
        <v>42776.370868055557</v>
      </c>
      <c r="Q488" s="72" t="s">
        <v>3529</v>
      </c>
      <c r="R488" s="77" t="s">
        <v>3726</v>
      </c>
      <c r="S488" s="72" t="s">
        <v>1609</v>
      </c>
      <c r="T488" s="72"/>
      <c r="U488" s="74">
        <v>42776.370868055557</v>
      </c>
      <c r="V488" s="77" t="s">
        <v>4063</v>
      </c>
      <c r="W488" s="72"/>
      <c r="X488" s="72"/>
      <c r="Y488" s="75" t="s">
        <v>4441</v>
      </c>
      <c r="Z488" s="72"/>
    </row>
    <row r="489" spans="1:26" x14ac:dyDescent="0.25">
      <c r="A489" s="70" t="s">
        <v>3200</v>
      </c>
      <c r="B489" s="70" t="s">
        <v>1293</v>
      </c>
      <c r="C489" s="87"/>
      <c r="D489" s="88"/>
      <c r="E489" s="89"/>
      <c r="F489" s="90"/>
      <c r="G489" s="87"/>
      <c r="H489" s="85"/>
      <c r="I489" s="91"/>
      <c r="J489" s="91"/>
      <c r="K489" s="36"/>
      <c r="L489" s="94"/>
      <c r="M489" s="94"/>
      <c r="N489" s="93"/>
      <c r="O489" s="72" t="s">
        <v>272</v>
      </c>
      <c r="P489" s="74">
        <v>42776.514872685184</v>
      </c>
      <c r="Q489" s="72" t="s">
        <v>3530</v>
      </c>
      <c r="R489" s="77" t="s">
        <v>3726</v>
      </c>
      <c r="S489" s="72" t="s">
        <v>1609</v>
      </c>
      <c r="T489" s="72"/>
      <c r="U489" s="74">
        <v>42776.514872685184</v>
      </c>
      <c r="V489" s="77" t="s">
        <v>4064</v>
      </c>
      <c r="W489" s="72"/>
      <c r="X489" s="72"/>
      <c r="Y489" s="75" t="s">
        <v>4442</v>
      </c>
      <c r="Z489" s="72"/>
    </row>
    <row r="490" spans="1:26" x14ac:dyDescent="0.25">
      <c r="A490" s="70" t="s">
        <v>3200</v>
      </c>
      <c r="B490" s="70" t="s">
        <v>267</v>
      </c>
      <c r="C490" s="87"/>
      <c r="D490" s="88"/>
      <c r="E490" s="89"/>
      <c r="F490" s="90"/>
      <c r="G490" s="87"/>
      <c r="H490" s="85"/>
      <c r="I490" s="91"/>
      <c r="J490" s="91"/>
      <c r="K490" s="36"/>
      <c r="L490" s="94"/>
      <c r="M490" s="94"/>
      <c r="N490" s="93"/>
      <c r="O490" s="72" t="s">
        <v>272</v>
      </c>
      <c r="P490" s="74">
        <v>42776.514872685184</v>
      </c>
      <c r="Q490" s="72" t="s">
        <v>3530</v>
      </c>
      <c r="R490" s="77" t="s">
        <v>3726</v>
      </c>
      <c r="S490" s="72" t="s">
        <v>1609</v>
      </c>
      <c r="T490" s="72"/>
      <c r="U490" s="74">
        <v>42776.514872685184</v>
      </c>
      <c r="V490" s="77" t="s">
        <v>4064</v>
      </c>
      <c r="W490" s="72"/>
      <c r="X490" s="72"/>
      <c r="Y490" s="75" t="s">
        <v>4442</v>
      </c>
      <c r="Z490" s="72"/>
    </row>
    <row r="491" spans="1:26" x14ac:dyDescent="0.25">
      <c r="A491" s="70" t="s">
        <v>3201</v>
      </c>
      <c r="B491" s="70" t="s">
        <v>3377</v>
      </c>
      <c r="C491" s="87"/>
      <c r="D491" s="88"/>
      <c r="E491" s="89"/>
      <c r="F491" s="90"/>
      <c r="G491" s="87"/>
      <c r="H491" s="85"/>
      <c r="I491" s="91"/>
      <c r="J491" s="91"/>
      <c r="K491" s="36"/>
      <c r="L491" s="94"/>
      <c r="M491" s="94"/>
      <c r="N491" s="93"/>
      <c r="O491" s="72" t="s">
        <v>272</v>
      </c>
      <c r="P491" s="74">
        <v>42776.482835648145</v>
      </c>
      <c r="Q491" s="72" t="s">
        <v>3531</v>
      </c>
      <c r="R491" s="77" t="s">
        <v>3727</v>
      </c>
      <c r="S491" s="72" t="s">
        <v>3812</v>
      </c>
      <c r="T491" s="72"/>
      <c r="U491" s="74">
        <v>42776.482835648145</v>
      </c>
      <c r="V491" s="77" t="s">
        <v>4065</v>
      </c>
      <c r="W491" s="72"/>
      <c r="X491" s="72"/>
      <c r="Y491" s="75" t="s">
        <v>4443</v>
      </c>
      <c r="Z491" s="72"/>
    </row>
    <row r="492" spans="1:26" x14ac:dyDescent="0.25">
      <c r="A492" s="70" t="s">
        <v>3202</v>
      </c>
      <c r="B492" s="70" t="s">
        <v>3377</v>
      </c>
      <c r="C492" s="87"/>
      <c r="D492" s="88"/>
      <c r="E492" s="89"/>
      <c r="F492" s="90"/>
      <c r="G492" s="87"/>
      <c r="H492" s="85"/>
      <c r="I492" s="91"/>
      <c r="J492" s="91"/>
      <c r="K492" s="36"/>
      <c r="L492" s="94"/>
      <c r="M492" s="94"/>
      <c r="N492" s="93"/>
      <c r="O492" s="72" t="s">
        <v>272</v>
      </c>
      <c r="P492" s="74">
        <v>42776.514432870368</v>
      </c>
      <c r="Q492" s="72" t="s">
        <v>3532</v>
      </c>
      <c r="R492" s="77" t="s">
        <v>3727</v>
      </c>
      <c r="S492" s="72" t="s">
        <v>3812</v>
      </c>
      <c r="T492" s="72"/>
      <c r="U492" s="74">
        <v>42776.514432870368</v>
      </c>
      <c r="V492" s="77" t="s">
        <v>4066</v>
      </c>
      <c r="W492" s="72"/>
      <c r="X492" s="72"/>
      <c r="Y492" s="75" t="s">
        <v>4444</v>
      </c>
      <c r="Z492" s="72"/>
    </row>
    <row r="493" spans="1:26" x14ac:dyDescent="0.25">
      <c r="A493" s="70" t="s">
        <v>3202</v>
      </c>
      <c r="B493" s="70" t="s">
        <v>3201</v>
      </c>
      <c r="C493" s="87"/>
      <c r="D493" s="88"/>
      <c r="E493" s="89"/>
      <c r="F493" s="90"/>
      <c r="G493" s="87"/>
      <c r="H493" s="85"/>
      <c r="I493" s="91"/>
      <c r="J493" s="91"/>
      <c r="K493" s="36"/>
      <c r="L493" s="94"/>
      <c r="M493" s="94"/>
      <c r="N493" s="93"/>
      <c r="O493" s="72" t="s">
        <v>272</v>
      </c>
      <c r="P493" s="74">
        <v>42776.514432870368</v>
      </c>
      <c r="Q493" s="72" t="s">
        <v>3532</v>
      </c>
      <c r="R493" s="77" t="s">
        <v>3727</v>
      </c>
      <c r="S493" s="72" t="s">
        <v>3812</v>
      </c>
      <c r="T493" s="72"/>
      <c r="U493" s="74">
        <v>42776.514432870368</v>
      </c>
      <c r="V493" s="77" t="s">
        <v>4066</v>
      </c>
      <c r="W493" s="72"/>
      <c r="X493" s="72"/>
      <c r="Y493" s="75" t="s">
        <v>4444</v>
      </c>
      <c r="Z493" s="72"/>
    </row>
    <row r="494" spans="1:26" x14ac:dyDescent="0.25">
      <c r="A494" s="70" t="s">
        <v>1352</v>
      </c>
      <c r="B494" s="70" t="s">
        <v>1352</v>
      </c>
      <c r="C494" s="87"/>
      <c r="D494" s="88"/>
      <c r="E494" s="89"/>
      <c r="F494" s="90"/>
      <c r="G494" s="87"/>
      <c r="H494" s="85"/>
      <c r="I494" s="91"/>
      <c r="J494" s="91"/>
      <c r="K494" s="36"/>
      <c r="L494" s="94"/>
      <c r="M494" s="94"/>
      <c r="N494" s="93"/>
      <c r="O494" s="72" t="s">
        <v>179</v>
      </c>
      <c r="P494" s="74">
        <v>42776.482662037037</v>
      </c>
      <c r="Q494" s="72" t="s">
        <v>3533</v>
      </c>
      <c r="R494" s="77" t="s">
        <v>3728</v>
      </c>
      <c r="S494" s="72" t="s">
        <v>1609</v>
      </c>
      <c r="T494" s="72"/>
      <c r="U494" s="74">
        <v>42776.482662037037</v>
      </c>
      <c r="V494" s="77" t="s">
        <v>4067</v>
      </c>
      <c r="W494" s="72"/>
      <c r="X494" s="72"/>
      <c r="Y494" s="75" t="s">
        <v>4445</v>
      </c>
      <c r="Z494" s="72"/>
    </row>
    <row r="495" spans="1:26" x14ac:dyDescent="0.25">
      <c r="A495" s="70" t="s">
        <v>3202</v>
      </c>
      <c r="B495" s="70" t="s">
        <v>1352</v>
      </c>
      <c r="C495" s="87"/>
      <c r="D495" s="88"/>
      <c r="E495" s="89"/>
      <c r="F495" s="90"/>
      <c r="G495" s="87"/>
      <c r="H495" s="85"/>
      <c r="I495" s="91"/>
      <c r="J495" s="91"/>
      <c r="K495" s="36"/>
      <c r="L495" s="94"/>
      <c r="M495" s="94"/>
      <c r="N495" s="93"/>
      <c r="O495" s="72" t="s">
        <v>272</v>
      </c>
      <c r="P495" s="74">
        <v>42776.514699074076</v>
      </c>
      <c r="Q495" s="72" t="s">
        <v>3534</v>
      </c>
      <c r="R495" s="77" t="s">
        <v>3728</v>
      </c>
      <c r="S495" s="72" t="s">
        <v>1609</v>
      </c>
      <c r="T495" s="72"/>
      <c r="U495" s="74">
        <v>42776.514699074076</v>
      </c>
      <c r="V495" s="77" t="s">
        <v>4068</v>
      </c>
      <c r="W495" s="72"/>
      <c r="X495" s="72"/>
      <c r="Y495" s="75" t="s">
        <v>4446</v>
      </c>
      <c r="Z495" s="72"/>
    </row>
    <row r="496" spans="1:26" x14ac:dyDescent="0.25">
      <c r="A496" s="70" t="s">
        <v>3202</v>
      </c>
      <c r="B496" s="70" t="s">
        <v>3276</v>
      </c>
      <c r="C496" s="87"/>
      <c r="D496" s="88"/>
      <c r="E496" s="89"/>
      <c r="F496" s="90"/>
      <c r="G496" s="87"/>
      <c r="H496" s="85"/>
      <c r="I496" s="91"/>
      <c r="J496" s="91"/>
      <c r="K496" s="36"/>
      <c r="L496" s="94"/>
      <c r="M496" s="94"/>
      <c r="N496" s="93"/>
      <c r="O496" s="72" t="s">
        <v>272</v>
      </c>
      <c r="P496" s="74">
        <v>42776.514675925922</v>
      </c>
      <c r="Q496" s="72" t="s">
        <v>3535</v>
      </c>
      <c r="R496" s="77" t="s">
        <v>3729</v>
      </c>
      <c r="S496" s="72" t="s">
        <v>410</v>
      </c>
      <c r="T496" s="72"/>
      <c r="U496" s="74">
        <v>42776.514675925922</v>
      </c>
      <c r="V496" s="77" t="s">
        <v>4069</v>
      </c>
      <c r="W496" s="72"/>
      <c r="X496" s="72"/>
      <c r="Y496" s="75" t="s">
        <v>4447</v>
      </c>
      <c r="Z496" s="72"/>
    </row>
    <row r="497" spans="1:26" x14ac:dyDescent="0.25">
      <c r="A497" s="70" t="s">
        <v>3202</v>
      </c>
      <c r="B497" s="70" t="s">
        <v>3276</v>
      </c>
      <c r="C497" s="87"/>
      <c r="D497" s="88"/>
      <c r="E497" s="89"/>
      <c r="F497" s="90"/>
      <c r="G497" s="87"/>
      <c r="H497" s="85"/>
      <c r="I497" s="91"/>
      <c r="J497" s="91"/>
      <c r="K497" s="36"/>
      <c r="L497" s="94"/>
      <c r="M497" s="94"/>
      <c r="N497" s="93"/>
      <c r="O497" s="72" t="s">
        <v>272</v>
      </c>
      <c r="P497" s="74">
        <v>42776.514872685184</v>
      </c>
      <c r="Q497" s="72" t="s">
        <v>3536</v>
      </c>
      <c r="R497" s="77" t="s">
        <v>3730</v>
      </c>
      <c r="S497" s="72" t="s">
        <v>410</v>
      </c>
      <c r="T497" s="72"/>
      <c r="U497" s="74">
        <v>42776.514872685184</v>
      </c>
      <c r="V497" s="77" t="s">
        <v>4070</v>
      </c>
      <c r="W497" s="72"/>
      <c r="X497" s="72"/>
      <c r="Y497" s="75" t="s">
        <v>4448</v>
      </c>
      <c r="Z497" s="72"/>
    </row>
    <row r="498" spans="1:26" x14ac:dyDescent="0.25">
      <c r="A498" s="70" t="s">
        <v>3203</v>
      </c>
      <c r="B498" s="70" t="s">
        <v>1360</v>
      </c>
      <c r="C498" s="87"/>
      <c r="D498" s="88"/>
      <c r="E498" s="89"/>
      <c r="F498" s="90"/>
      <c r="G498" s="87"/>
      <c r="H498" s="85"/>
      <c r="I498" s="91"/>
      <c r="J498" s="91"/>
      <c r="K498" s="36"/>
      <c r="L498" s="94"/>
      <c r="M498" s="94"/>
      <c r="N498" s="93"/>
      <c r="O498" s="72" t="s">
        <v>272</v>
      </c>
      <c r="P498" s="74">
        <v>42776.514872685184</v>
      </c>
      <c r="Q498" s="72" t="s">
        <v>1430</v>
      </c>
      <c r="R498" s="77" t="s">
        <v>1553</v>
      </c>
      <c r="S498" s="72" t="s">
        <v>1609</v>
      </c>
      <c r="T498" s="72"/>
      <c r="U498" s="74">
        <v>42776.514872685184</v>
      </c>
      <c r="V498" s="77" t="s">
        <v>4071</v>
      </c>
      <c r="W498" s="72"/>
      <c r="X498" s="72"/>
      <c r="Y498" s="75" t="s">
        <v>4449</v>
      </c>
      <c r="Z498" s="72"/>
    </row>
    <row r="499" spans="1:26" x14ac:dyDescent="0.25">
      <c r="A499" s="70" t="s">
        <v>1317</v>
      </c>
      <c r="B499" s="70" t="s">
        <v>1317</v>
      </c>
      <c r="C499" s="87"/>
      <c r="D499" s="88"/>
      <c r="E499" s="89"/>
      <c r="F499" s="90"/>
      <c r="G499" s="87"/>
      <c r="H499" s="85"/>
      <c r="I499" s="91"/>
      <c r="J499" s="91"/>
      <c r="K499" s="36"/>
      <c r="L499" s="94"/>
      <c r="M499" s="94"/>
      <c r="N499" s="93"/>
      <c r="O499" s="72" t="s">
        <v>179</v>
      </c>
      <c r="P499" s="74">
        <v>42776.505810185183</v>
      </c>
      <c r="Q499" s="72" t="s">
        <v>3537</v>
      </c>
      <c r="R499" s="77" t="s">
        <v>3731</v>
      </c>
      <c r="S499" s="72" t="s">
        <v>395</v>
      </c>
      <c r="T499" s="72"/>
      <c r="U499" s="74">
        <v>42776.505810185183</v>
      </c>
      <c r="V499" s="77" t="s">
        <v>4072</v>
      </c>
      <c r="W499" s="72"/>
      <c r="X499" s="72"/>
      <c r="Y499" s="75" t="s">
        <v>4450</v>
      </c>
      <c r="Z499" s="72"/>
    </row>
    <row r="500" spans="1:26" x14ac:dyDescent="0.25">
      <c r="A500" s="70" t="s">
        <v>3204</v>
      </c>
      <c r="B500" s="70" t="s">
        <v>1317</v>
      </c>
      <c r="C500" s="87"/>
      <c r="D500" s="88"/>
      <c r="E500" s="89"/>
      <c r="F500" s="90"/>
      <c r="G500" s="87"/>
      <c r="H500" s="85"/>
      <c r="I500" s="91"/>
      <c r="J500" s="91"/>
      <c r="K500" s="36"/>
      <c r="L500" s="94"/>
      <c r="M500" s="94"/>
      <c r="N500" s="93"/>
      <c r="O500" s="72" t="s">
        <v>272</v>
      </c>
      <c r="P500" s="74">
        <v>42776.514884259261</v>
      </c>
      <c r="Q500" s="72" t="s">
        <v>3538</v>
      </c>
      <c r="R500" s="77" t="s">
        <v>3731</v>
      </c>
      <c r="S500" s="72" t="s">
        <v>395</v>
      </c>
      <c r="T500" s="72"/>
      <c r="U500" s="74">
        <v>42776.514884259261</v>
      </c>
      <c r="V500" s="77" t="s">
        <v>4073</v>
      </c>
      <c r="W500" s="72"/>
      <c r="X500" s="72"/>
      <c r="Y500" s="75" t="s">
        <v>4451</v>
      </c>
      <c r="Z500" s="72"/>
    </row>
    <row r="501" spans="1:26" x14ac:dyDescent="0.25">
      <c r="A501" s="70" t="s">
        <v>3205</v>
      </c>
      <c r="B501" s="70" t="s">
        <v>3205</v>
      </c>
      <c r="C501" s="87"/>
      <c r="D501" s="88"/>
      <c r="E501" s="89"/>
      <c r="F501" s="90"/>
      <c r="G501" s="87"/>
      <c r="H501" s="85"/>
      <c r="I501" s="91"/>
      <c r="J501" s="91"/>
      <c r="K501" s="36"/>
      <c r="L501" s="94"/>
      <c r="M501" s="94"/>
      <c r="N501" s="93"/>
      <c r="O501" s="72" t="s">
        <v>179</v>
      </c>
      <c r="P501" s="74">
        <v>42776.230717592596</v>
      </c>
      <c r="Q501" s="72" t="s">
        <v>1514</v>
      </c>
      <c r="R501" s="72"/>
      <c r="S501" s="72"/>
      <c r="T501" s="72"/>
      <c r="U501" s="74">
        <v>42776.230717592596</v>
      </c>
      <c r="V501" s="77" t="s">
        <v>4074</v>
      </c>
      <c r="W501" s="72"/>
      <c r="X501" s="72"/>
      <c r="Y501" s="75" t="s">
        <v>4452</v>
      </c>
      <c r="Z501" s="72"/>
    </row>
    <row r="502" spans="1:26" x14ac:dyDescent="0.25">
      <c r="A502" s="70" t="s">
        <v>3206</v>
      </c>
      <c r="B502" s="70" t="s">
        <v>3205</v>
      </c>
      <c r="C502" s="87"/>
      <c r="D502" s="88"/>
      <c r="E502" s="89"/>
      <c r="F502" s="90"/>
      <c r="G502" s="87"/>
      <c r="H502" s="85"/>
      <c r="I502" s="91"/>
      <c r="J502" s="91"/>
      <c r="K502" s="36"/>
      <c r="L502" s="94"/>
      <c r="M502" s="94"/>
      <c r="N502" s="93"/>
      <c r="O502" s="72" t="s">
        <v>272</v>
      </c>
      <c r="P502" s="74">
        <v>42776.514884259261</v>
      </c>
      <c r="Q502" s="72" t="s">
        <v>3539</v>
      </c>
      <c r="R502" s="72"/>
      <c r="S502" s="72"/>
      <c r="T502" s="72"/>
      <c r="U502" s="74">
        <v>42776.514884259261</v>
      </c>
      <c r="V502" s="77" t="s">
        <v>4075</v>
      </c>
      <c r="W502" s="72"/>
      <c r="X502" s="72"/>
      <c r="Y502" s="75" t="s">
        <v>4453</v>
      </c>
      <c r="Z502" s="72"/>
    </row>
    <row r="503" spans="1:26" x14ac:dyDescent="0.25">
      <c r="A503" s="70" t="s">
        <v>3207</v>
      </c>
      <c r="B503" s="70" t="s">
        <v>3360</v>
      </c>
      <c r="C503" s="87"/>
      <c r="D503" s="88"/>
      <c r="E503" s="89"/>
      <c r="F503" s="90"/>
      <c r="G503" s="87"/>
      <c r="H503" s="85"/>
      <c r="I503" s="91"/>
      <c r="J503" s="91"/>
      <c r="K503" s="36"/>
      <c r="L503" s="94"/>
      <c r="M503" s="94"/>
      <c r="N503" s="93"/>
      <c r="O503" s="72" t="s">
        <v>272</v>
      </c>
      <c r="P503" s="74">
        <v>42776.514884259261</v>
      </c>
      <c r="Q503" s="72" t="s">
        <v>3540</v>
      </c>
      <c r="R503" s="77" t="s">
        <v>3732</v>
      </c>
      <c r="S503" s="72" t="s">
        <v>3813</v>
      </c>
      <c r="T503" s="72"/>
      <c r="U503" s="74">
        <v>42776.514884259261</v>
      </c>
      <c r="V503" s="77" t="s">
        <v>4076</v>
      </c>
      <c r="W503" s="72"/>
      <c r="X503" s="72"/>
      <c r="Y503" s="75" t="s">
        <v>4454</v>
      </c>
      <c r="Z503" s="72"/>
    </row>
    <row r="504" spans="1:26" x14ac:dyDescent="0.25">
      <c r="A504" s="70" t="s">
        <v>3208</v>
      </c>
      <c r="B504" s="70" t="s">
        <v>3208</v>
      </c>
      <c r="C504" s="87"/>
      <c r="D504" s="88"/>
      <c r="E504" s="89"/>
      <c r="F504" s="90"/>
      <c r="G504" s="87"/>
      <c r="H504" s="85"/>
      <c r="I504" s="91"/>
      <c r="J504" s="91"/>
      <c r="K504" s="36"/>
      <c r="L504" s="94"/>
      <c r="M504" s="94"/>
      <c r="N504" s="93"/>
      <c r="O504" s="72" t="s">
        <v>179</v>
      </c>
      <c r="P504" s="74">
        <v>42771.4997337963</v>
      </c>
      <c r="Q504" s="72" t="s">
        <v>3541</v>
      </c>
      <c r="R504" s="72"/>
      <c r="S504" s="72"/>
      <c r="T504" s="72"/>
      <c r="U504" s="74">
        <v>42771.4997337963</v>
      </c>
      <c r="V504" s="77" t="s">
        <v>4077</v>
      </c>
      <c r="W504" s="72"/>
      <c r="X504" s="72"/>
      <c r="Y504" s="75" t="s">
        <v>4455</v>
      </c>
      <c r="Z504" s="72"/>
    </row>
    <row r="505" spans="1:26" x14ac:dyDescent="0.25">
      <c r="A505" s="70" t="s">
        <v>3209</v>
      </c>
      <c r="B505" s="70" t="s">
        <v>3208</v>
      </c>
      <c r="C505" s="87"/>
      <c r="D505" s="88"/>
      <c r="E505" s="89"/>
      <c r="F505" s="90"/>
      <c r="G505" s="87"/>
      <c r="H505" s="85"/>
      <c r="I505" s="91"/>
      <c r="J505" s="91"/>
      <c r="K505" s="36"/>
      <c r="L505" s="94"/>
      <c r="M505" s="94"/>
      <c r="N505" s="93"/>
      <c r="O505" s="72" t="s">
        <v>272</v>
      </c>
      <c r="P505" s="74">
        <v>42776.514884259261</v>
      </c>
      <c r="Q505" s="72" t="s">
        <v>3542</v>
      </c>
      <c r="R505" s="72"/>
      <c r="S505" s="72"/>
      <c r="T505" s="72"/>
      <c r="U505" s="74">
        <v>42776.514884259261</v>
      </c>
      <c r="V505" s="77" t="s">
        <v>4078</v>
      </c>
      <c r="W505" s="72"/>
      <c r="X505" s="72"/>
      <c r="Y505" s="75" t="s">
        <v>4456</v>
      </c>
      <c r="Z505" s="72"/>
    </row>
    <row r="506" spans="1:26" x14ac:dyDescent="0.25">
      <c r="A506" s="70" t="s">
        <v>3210</v>
      </c>
      <c r="B506" s="70" t="s">
        <v>3378</v>
      </c>
      <c r="C506" s="87"/>
      <c r="D506" s="88"/>
      <c r="E506" s="89"/>
      <c r="F506" s="90"/>
      <c r="G506" s="87"/>
      <c r="H506" s="85"/>
      <c r="I506" s="91"/>
      <c r="J506" s="91"/>
      <c r="K506" s="36"/>
      <c r="L506" s="94"/>
      <c r="M506" s="94"/>
      <c r="N506" s="93"/>
      <c r="O506" s="72" t="s">
        <v>273</v>
      </c>
      <c r="P506" s="74">
        <v>42776.51489583333</v>
      </c>
      <c r="Q506" s="72" t="s">
        <v>3543</v>
      </c>
      <c r="R506" s="77" t="s">
        <v>3733</v>
      </c>
      <c r="S506" s="72" t="s">
        <v>3814</v>
      </c>
      <c r="T506" s="72"/>
      <c r="U506" s="74">
        <v>42776.51489583333</v>
      </c>
      <c r="V506" s="77" t="s">
        <v>4079</v>
      </c>
      <c r="W506" s="72"/>
      <c r="X506" s="72"/>
      <c r="Y506" s="75" t="s">
        <v>4457</v>
      </c>
      <c r="Z506" s="72"/>
    </row>
    <row r="507" spans="1:26" x14ac:dyDescent="0.25">
      <c r="A507" s="70" t="s">
        <v>3211</v>
      </c>
      <c r="B507" s="70" t="s">
        <v>3211</v>
      </c>
      <c r="C507" s="87"/>
      <c r="D507" s="88"/>
      <c r="E507" s="89"/>
      <c r="F507" s="90"/>
      <c r="G507" s="87"/>
      <c r="H507" s="85"/>
      <c r="I507" s="91"/>
      <c r="J507" s="91"/>
      <c r="K507" s="36"/>
      <c r="L507" s="94"/>
      <c r="M507" s="94"/>
      <c r="N507" s="93"/>
      <c r="O507" s="72" t="s">
        <v>179</v>
      </c>
      <c r="P507" s="74">
        <v>42776.51489583333</v>
      </c>
      <c r="Q507" s="72" t="s">
        <v>3544</v>
      </c>
      <c r="R507" s="77" t="s">
        <v>3734</v>
      </c>
      <c r="S507" s="72" t="s">
        <v>3789</v>
      </c>
      <c r="T507" s="72"/>
      <c r="U507" s="74">
        <v>42776.51489583333</v>
      </c>
      <c r="V507" s="77" t="s">
        <v>4080</v>
      </c>
      <c r="W507" s="72"/>
      <c r="X507" s="72"/>
      <c r="Y507" s="75" t="s">
        <v>4458</v>
      </c>
      <c r="Z507" s="72"/>
    </row>
    <row r="508" spans="1:26" x14ac:dyDescent="0.25">
      <c r="A508" s="70" t="s">
        <v>1360</v>
      </c>
      <c r="B508" s="70" t="s">
        <v>1360</v>
      </c>
      <c r="C508" s="87"/>
      <c r="D508" s="88"/>
      <c r="E508" s="89"/>
      <c r="F508" s="90"/>
      <c r="G508" s="87"/>
      <c r="H508" s="85"/>
      <c r="I508" s="91"/>
      <c r="J508" s="91"/>
      <c r="K508" s="36"/>
      <c r="L508" s="94"/>
      <c r="M508" s="94"/>
      <c r="N508" s="93"/>
      <c r="O508" s="72" t="s">
        <v>179</v>
      </c>
      <c r="P508" s="74">
        <v>42776.161296296297</v>
      </c>
      <c r="Q508" s="72" t="s">
        <v>3545</v>
      </c>
      <c r="R508" s="77" t="s">
        <v>3735</v>
      </c>
      <c r="S508" s="72" t="s">
        <v>1609</v>
      </c>
      <c r="T508" s="72"/>
      <c r="U508" s="74">
        <v>42776.161296296297</v>
      </c>
      <c r="V508" s="77" t="s">
        <v>4081</v>
      </c>
      <c r="W508" s="72"/>
      <c r="X508" s="72"/>
      <c r="Y508" s="75" t="s">
        <v>4459</v>
      </c>
      <c r="Z508" s="72"/>
    </row>
    <row r="509" spans="1:26" x14ac:dyDescent="0.25">
      <c r="A509" s="70" t="s">
        <v>3212</v>
      </c>
      <c r="B509" s="70" t="s">
        <v>1360</v>
      </c>
      <c r="C509" s="87"/>
      <c r="D509" s="88"/>
      <c r="E509" s="89"/>
      <c r="F509" s="90"/>
      <c r="G509" s="87"/>
      <c r="H509" s="85"/>
      <c r="I509" s="91"/>
      <c r="J509" s="91"/>
      <c r="K509" s="36"/>
      <c r="L509" s="94"/>
      <c r="M509" s="94"/>
      <c r="N509" s="93"/>
      <c r="O509" s="72" t="s">
        <v>272</v>
      </c>
      <c r="P509" s="74">
        <v>42776.514907407407</v>
      </c>
      <c r="Q509" s="72" t="s">
        <v>3546</v>
      </c>
      <c r="R509" s="77" t="s">
        <v>3735</v>
      </c>
      <c r="S509" s="72" t="s">
        <v>1609</v>
      </c>
      <c r="T509" s="72"/>
      <c r="U509" s="74">
        <v>42776.514907407407</v>
      </c>
      <c r="V509" s="77" t="s">
        <v>4082</v>
      </c>
      <c r="W509" s="72"/>
      <c r="X509" s="72"/>
      <c r="Y509" s="75" t="s">
        <v>4460</v>
      </c>
      <c r="Z509" s="72"/>
    </row>
    <row r="510" spans="1:26" x14ac:dyDescent="0.25">
      <c r="A510" s="70" t="s">
        <v>3213</v>
      </c>
      <c r="B510" s="70" t="s">
        <v>1346</v>
      </c>
      <c r="C510" s="87"/>
      <c r="D510" s="88"/>
      <c r="E510" s="89"/>
      <c r="F510" s="90"/>
      <c r="G510" s="87"/>
      <c r="H510" s="85"/>
      <c r="I510" s="91"/>
      <c r="J510" s="91"/>
      <c r="K510" s="36"/>
      <c r="L510" s="94"/>
      <c r="M510" s="94"/>
      <c r="N510" s="93"/>
      <c r="O510" s="72" t="s">
        <v>272</v>
      </c>
      <c r="P510" s="74">
        <v>42776.514907407407</v>
      </c>
      <c r="Q510" s="72" t="s">
        <v>1429</v>
      </c>
      <c r="R510" s="72"/>
      <c r="S510" s="72"/>
      <c r="T510" s="72"/>
      <c r="U510" s="74">
        <v>42776.514907407407</v>
      </c>
      <c r="V510" s="77" t="s">
        <v>4083</v>
      </c>
      <c r="W510" s="72"/>
      <c r="X510" s="72"/>
      <c r="Y510" s="75" t="s">
        <v>4461</v>
      </c>
      <c r="Z510" s="72"/>
    </row>
    <row r="511" spans="1:26" x14ac:dyDescent="0.25">
      <c r="A511" s="70" t="s">
        <v>3214</v>
      </c>
      <c r="B511" s="70" t="s">
        <v>1344</v>
      </c>
      <c r="C511" s="87"/>
      <c r="D511" s="88"/>
      <c r="E511" s="89"/>
      <c r="F511" s="90"/>
      <c r="G511" s="87"/>
      <c r="H511" s="85"/>
      <c r="I511" s="91"/>
      <c r="J511" s="91"/>
      <c r="K511" s="36"/>
      <c r="L511" s="94"/>
      <c r="M511" s="94"/>
      <c r="N511" s="93"/>
      <c r="O511" s="72" t="s">
        <v>272</v>
      </c>
      <c r="P511" s="74">
        <v>42776.514907407407</v>
      </c>
      <c r="Q511" s="72" t="s">
        <v>1436</v>
      </c>
      <c r="R511" s="72"/>
      <c r="S511" s="72"/>
      <c r="T511" s="72"/>
      <c r="U511" s="74">
        <v>42776.514907407407</v>
      </c>
      <c r="V511" s="77" t="s">
        <v>4084</v>
      </c>
      <c r="W511" s="72"/>
      <c r="X511" s="72"/>
      <c r="Y511" s="75" t="s">
        <v>4462</v>
      </c>
      <c r="Z511" s="72"/>
    </row>
    <row r="512" spans="1:26" x14ac:dyDescent="0.25">
      <c r="A512" s="70" t="s">
        <v>3215</v>
      </c>
      <c r="B512" s="70" t="s">
        <v>3226</v>
      </c>
      <c r="C512" s="87"/>
      <c r="D512" s="88"/>
      <c r="E512" s="89"/>
      <c r="F512" s="90"/>
      <c r="G512" s="87"/>
      <c r="H512" s="85"/>
      <c r="I512" s="91"/>
      <c r="J512" s="91"/>
      <c r="K512" s="36"/>
      <c r="L512" s="94"/>
      <c r="M512" s="94"/>
      <c r="N512" s="93"/>
      <c r="O512" s="72" t="s">
        <v>272</v>
      </c>
      <c r="P512" s="74">
        <v>42776.514907407407</v>
      </c>
      <c r="Q512" s="72" t="s">
        <v>3547</v>
      </c>
      <c r="R512" s="72"/>
      <c r="S512" s="72"/>
      <c r="T512" s="120">
        <v>42776</v>
      </c>
      <c r="U512" s="74">
        <v>42776.514907407407</v>
      </c>
      <c r="V512" s="77" t="s">
        <v>4085</v>
      </c>
      <c r="W512" s="72"/>
      <c r="X512" s="72"/>
      <c r="Y512" s="75" t="s">
        <v>4463</v>
      </c>
      <c r="Z512" s="72"/>
    </row>
    <row r="513" spans="1:26" x14ac:dyDescent="0.25">
      <c r="A513" s="70" t="s">
        <v>3216</v>
      </c>
      <c r="B513" s="70" t="s">
        <v>1332</v>
      </c>
      <c r="C513" s="87"/>
      <c r="D513" s="88"/>
      <c r="E513" s="89"/>
      <c r="F513" s="90"/>
      <c r="G513" s="87"/>
      <c r="H513" s="85"/>
      <c r="I513" s="91"/>
      <c r="J513" s="91"/>
      <c r="K513" s="36"/>
      <c r="L513" s="94"/>
      <c r="M513" s="94"/>
      <c r="N513" s="93"/>
      <c r="O513" s="72" t="s">
        <v>272</v>
      </c>
      <c r="P513" s="74">
        <v>42776.514907407407</v>
      </c>
      <c r="Q513" s="72" t="s">
        <v>1477</v>
      </c>
      <c r="R513" s="72"/>
      <c r="S513" s="72"/>
      <c r="T513" s="72"/>
      <c r="U513" s="74">
        <v>42776.514907407407</v>
      </c>
      <c r="V513" s="77" t="s">
        <v>4086</v>
      </c>
      <c r="W513" s="72"/>
      <c r="X513" s="72"/>
      <c r="Y513" s="75" t="s">
        <v>4464</v>
      </c>
      <c r="Z513" s="72"/>
    </row>
    <row r="514" spans="1:26" x14ac:dyDescent="0.25">
      <c r="A514" s="70" t="s">
        <v>3217</v>
      </c>
      <c r="B514" s="70" t="s">
        <v>267</v>
      </c>
      <c r="C514" s="87"/>
      <c r="D514" s="88"/>
      <c r="E514" s="89"/>
      <c r="F514" s="90"/>
      <c r="G514" s="87"/>
      <c r="H514" s="85"/>
      <c r="I514" s="91"/>
      <c r="J514" s="91"/>
      <c r="K514" s="36"/>
      <c r="L514" s="94"/>
      <c r="M514" s="94"/>
      <c r="N514" s="93"/>
      <c r="O514" s="72" t="s">
        <v>272</v>
      </c>
      <c r="P514" s="74">
        <v>42776.514918981484</v>
      </c>
      <c r="Q514" s="72" t="s">
        <v>1538</v>
      </c>
      <c r="R514" s="77" t="s">
        <v>1606</v>
      </c>
      <c r="S514" s="72" t="s">
        <v>1609</v>
      </c>
      <c r="T514" s="72"/>
      <c r="U514" s="74">
        <v>42776.514918981484</v>
      </c>
      <c r="V514" s="77" t="s">
        <v>4087</v>
      </c>
      <c r="W514" s="72"/>
      <c r="X514" s="72"/>
      <c r="Y514" s="75" t="s">
        <v>4465</v>
      </c>
      <c r="Z514" s="72"/>
    </row>
    <row r="515" spans="1:26" x14ac:dyDescent="0.25">
      <c r="A515" s="70" t="s">
        <v>3217</v>
      </c>
      <c r="B515" s="70" t="s">
        <v>1399</v>
      </c>
      <c r="C515" s="87"/>
      <c r="D515" s="88"/>
      <c r="E515" s="89"/>
      <c r="F515" s="90"/>
      <c r="G515" s="87"/>
      <c r="H515" s="85"/>
      <c r="I515" s="91"/>
      <c r="J515" s="91"/>
      <c r="K515" s="36"/>
      <c r="L515" s="94"/>
      <c r="M515" s="94"/>
      <c r="N515" s="93"/>
      <c r="O515" s="72" t="s">
        <v>272</v>
      </c>
      <c r="P515" s="74">
        <v>42776.514918981484</v>
      </c>
      <c r="Q515" s="72" t="s">
        <v>1538</v>
      </c>
      <c r="R515" s="77" t="s">
        <v>1606</v>
      </c>
      <c r="S515" s="72" t="s">
        <v>1609</v>
      </c>
      <c r="T515" s="72"/>
      <c r="U515" s="74">
        <v>42776.514918981484</v>
      </c>
      <c r="V515" s="77" t="s">
        <v>4087</v>
      </c>
      <c r="W515" s="72"/>
      <c r="X515" s="72"/>
      <c r="Y515" s="75" t="s">
        <v>4465</v>
      </c>
      <c r="Z515" s="72"/>
    </row>
    <row r="516" spans="1:26" x14ac:dyDescent="0.25">
      <c r="A516" s="70" t="s">
        <v>3218</v>
      </c>
      <c r="B516" s="70" t="s">
        <v>1275</v>
      </c>
      <c r="C516" s="87"/>
      <c r="D516" s="88"/>
      <c r="E516" s="89"/>
      <c r="F516" s="90"/>
      <c r="G516" s="87"/>
      <c r="H516" s="85"/>
      <c r="I516" s="91"/>
      <c r="J516" s="91"/>
      <c r="K516" s="36"/>
      <c r="L516" s="94"/>
      <c r="M516" s="94"/>
      <c r="N516" s="93"/>
      <c r="O516" s="72" t="s">
        <v>272</v>
      </c>
      <c r="P516" s="74">
        <v>42776.514918981484</v>
      </c>
      <c r="Q516" s="72" t="s">
        <v>1423</v>
      </c>
      <c r="R516" s="72"/>
      <c r="S516" s="72"/>
      <c r="T516" s="72"/>
      <c r="U516" s="74">
        <v>42776.514918981484</v>
      </c>
      <c r="V516" s="77" t="s">
        <v>4088</v>
      </c>
      <c r="W516" s="72"/>
      <c r="X516" s="72"/>
      <c r="Y516" s="75" t="s">
        <v>4466</v>
      </c>
      <c r="Z516" s="72"/>
    </row>
    <row r="517" spans="1:26" x14ac:dyDescent="0.25">
      <c r="A517" s="70" t="s">
        <v>3219</v>
      </c>
      <c r="B517" s="70" t="s">
        <v>1344</v>
      </c>
      <c r="C517" s="87"/>
      <c r="D517" s="88"/>
      <c r="E517" s="89"/>
      <c r="F517" s="90"/>
      <c r="G517" s="87"/>
      <c r="H517" s="85"/>
      <c r="I517" s="91"/>
      <c r="J517" s="91"/>
      <c r="K517" s="36"/>
      <c r="L517" s="94"/>
      <c r="M517" s="94"/>
      <c r="N517" s="93"/>
      <c r="O517" s="72" t="s">
        <v>272</v>
      </c>
      <c r="P517" s="74">
        <v>42776.514918981484</v>
      </c>
      <c r="Q517" s="72" t="s">
        <v>1436</v>
      </c>
      <c r="R517" s="72"/>
      <c r="S517" s="72"/>
      <c r="T517" s="72"/>
      <c r="U517" s="74">
        <v>42776.514918981484</v>
      </c>
      <c r="V517" s="77" t="s">
        <v>4089</v>
      </c>
      <c r="W517" s="72"/>
      <c r="X517" s="72"/>
      <c r="Y517" s="75" t="s">
        <v>4467</v>
      </c>
      <c r="Z517" s="72"/>
    </row>
    <row r="518" spans="1:26" x14ac:dyDescent="0.25">
      <c r="A518" s="70" t="s">
        <v>3220</v>
      </c>
      <c r="B518" s="70" t="s">
        <v>3220</v>
      </c>
      <c r="C518" s="87"/>
      <c r="D518" s="88"/>
      <c r="E518" s="89"/>
      <c r="F518" s="90"/>
      <c r="G518" s="87"/>
      <c r="H518" s="85"/>
      <c r="I518" s="91"/>
      <c r="J518" s="91"/>
      <c r="K518" s="36"/>
      <c r="L518" s="94"/>
      <c r="M518" s="94"/>
      <c r="N518" s="93"/>
      <c r="O518" s="72" t="s">
        <v>179</v>
      </c>
      <c r="P518" s="74">
        <v>42776.176620370374</v>
      </c>
      <c r="Q518" s="72" t="s">
        <v>3548</v>
      </c>
      <c r="R518" s="72"/>
      <c r="S518" s="72"/>
      <c r="T518" s="72"/>
      <c r="U518" s="74">
        <v>42776.176620370374</v>
      </c>
      <c r="V518" s="77" t="s">
        <v>4090</v>
      </c>
      <c r="W518" s="72"/>
      <c r="X518" s="72"/>
      <c r="Y518" s="75" t="s">
        <v>4468</v>
      </c>
      <c r="Z518" s="72"/>
    </row>
    <row r="519" spans="1:26" x14ac:dyDescent="0.25">
      <c r="A519" s="70" t="s">
        <v>3221</v>
      </c>
      <c r="B519" s="70" t="s">
        <v>3220</v>
      </c>
      <c r="C519" s="87"/>
      <c r="D519" s="88"/>
      <c r="E519" s="89"/>
      <c r="F519" s="90"/>
      <c r="G519" s="87"/>
      <c r="H519" s="85"/>
      <c r="I519" s="91"/>
      <c r="J519" s="91"/>
      <c r="K519" s="36"/>
      <c r="L519" s="94"/>
      <c r="M519" s="94"/>
      <c r="N519" s="93"/>
      <c r="O519" s="72" t="s">
        <v>272</v>
      </c>
      <c r="P519" s="74">
        <v>42776.514918981484</v>
      </c>
      <c r="Q519" s="72" t="s">
        <v>3549</v>
      </c>
      <c r="R519" s="72"/>
      <c r="S519" s="72"/>
      <c r="T519" s="72"/>
      <c r="U519" s="74">
        <v>42776.514918981484</v>
      </c>
      <c r="V519" s="77" t="s">
        <v>4091</v>
      </c>
      <c r="W519" s="72"/>
      <c r="X519" s="72"/>
      <c r="Y519" s="75" t="s">
        <v>4469</v>
      </c>
      <c r="Z519" s="72"/>
    </row>
    <row r="520" spans="1:26" x14ac:dyDescent="0.25">
      <c r="A520" s="70" t="s">
        <v>3222</v>
      </c>
      <c r="B520" s="70" t="s">
        <v>3222</v>
      </c>
      <c r="C520" s="87"/>
      <c r="D520" s="88"/>
      <c r="E520" s="89"/>
      <c r="F520" s="90"/>
      <c r="G520" s="87"/>
      <c r="H520" s="85"/>
      <c r="I520" s="91"/>
      <c r="J520" s="91"/>
      <c r="K520" s="36"/>
      <c r="L520" s="94"/>
      <c r="M520" s="94"/>
      <c r="N520" s="93"/>
      <c r="O520" s="72" t="s">
        <v>179</v>
      </c>
      <c r="P520" s="74">
        <v>42776.514918981484</v>
      </c>
      <c r="Q520" s="72" t="s">
        <v>3550</v>
      </c>
      <c r="R520" s="72"/>
      <c r="S520" s="72"/>
      <c r="T520" s="72" t="s">
        <v>3846</v>
      </c>
      <c r="U520" s="74">
        <v>42776.514918981484</v>
      </c>
      <c r="V520" s="77" t="s">
        <v>4092</v>
      </c>
      <c r="W520" s="72"/>
      <c r="X520" s="72"/>
      <c r="Y520" s="75" t="s">
        <v>4470</v>
      </c>
      <c r="Z520" s="72"/>
    </row>
    <row r="521" spans="1:26" x14ac:dyDescent="0.25">
      <c r="A521" s="70" t="s">
        <v>3223</v>
      </c>
      <c r="B521" s="70" t="s">
        <v>3223</v>
      </c>
      <c r="C521" s="87"/>
      <c r="D521" s="88"/>
      <c r="E521" s="89"/>
      <c r="F521" s="90"/>
      <c r="G521" s="87"/>
      <c r="H521" s="85"/>
      <c r="I521" s="91"/>
      <c r="J521" s="91"/>
      <c r="K521" s="36"/>
      <c r="L521" s="94"/>
      <c r="M521" s="94"/>
      <c r="N521" s="93"/>
      <c r="O521" s="72" t="s">
        <v>179</v>
      </c>
      <c r="P521" s="74">
        <v>42776.227800925924</v>
      </c>
      <c r="Q521" s="72" t="s">
        <v>3551</v>
      </c>
      <c r="R521" s="72"/>
      <c r="S521" s="72"/>
      <c r="T521" s="72"/>
      <c r="U521" s="74">
        <v>42776.227800925924</v>
      </c>
      <c r="V521" s="77" t="s">
        <v>4093</v>
      </c>
      <c r="W521" s="72"/>
      <c r="X521" s="72"/>
      <c r="Y521" s="75" t="s">
        <v>4471</v>
      </c>
      <c r="Z521" s="72"/>
    </row>
    <row r="522" spans="1:26" x14ac:dyDescent="0.25">
      <c r="A522" s="70" t="s">
        <v>3224</v>
      </c>
      <c r="B522" s="70" t="s">
        <v>3223</v>
      </c>
      <c r="C522" s="87"/>
      <c r="D522" s="88"/>
      <c r="E522" s="89"/>
      <c r="F522" s="90"/>
      <c r="G522" s="87"/>
      <c r="H522" s="85"/>
      <c r="I522" s="91"/>
      <c r="J522" s="91"/>
      <c r="K522" s="36"/>
      <c r="L522" s="94"/>
      <c r="M522" s="94"/>
      <c r="N522" s="93"/>
      <c r="O522" s="72" t="s">
        <v>272</v>
      </c>
      <c r="P522" s="74">
        <v>42776.514918981484</v>
      </c>
      <c r="Q522" s="72" t="s">
        <v>3552</v>
      </c>
      <c r="R522" s="72"/>
      <c r="S522" s="72"/>
      <c r="T522" s="72"/>
      <c r="U522" s="74">
        <v>42776.514918981484</v>
      </c>
      <c r="V522" s="77" t="s">
        <v>4094</v>
      </c>
      <c r="W522" s="72"/>
      <c r="X522" s="72"/>
      <c r="Y522" s="75" t="s">
        <v>4472</v>
      </c>
      <c r="Z522" s="72"/>
    </row>
    <row r="523" spans="1:26" x14ac:dyDescent="0.25">
      <c r="A523" s="70" t="s">
        <v>3225</v>
      </c>
      <c r="B523" s="70" t="s">
        <v>1275</v>
      </c>
      <c r="C523" s="87"/>
      <c r="D523" s="88"/>
      <c r="E523" s="89"/>
      <c r="F523" s="90"/>
      <c r="G523" s="87"/>
      <c r="H523" s="85"/>
      <c r="I523" s="91"/>
      <c r="J523" s="91"/>
      <c r="K523" s="36"/>
      <c r="L523" s="94"/>
      <c r="M523" s="94"/>
      <c r="N523" s="93"/>
      <c r="O523" s="72" t="s">
        <v>272</v>
      </c>
      <c r="P523" s="74">
        <v>42776.514930555553</v>
      </c>
      <c r="Q523" s="72" t="s">
        <v>1423</v>
      </c>
      <c r="R523" s="72"/>
      <c r="S523" s="72"/>
      <c r="T523" s="72"/>
      <c r="U523" s="74">
        <v>42776.514930555553</v>
      </c>
      <c r="V523" s="77" t="s">
        <v>4095</v>
      </c>
      <c r="W523" s="72"/>
      <c r="X523" s="72"/>
      <c r="Y523" s="75" t="s">
        <v>4473</v>
      </c>
      <c r="Z523" s="72"/>
    </row>
    <row r="524" spans="1:26" x14ac:dyDescent="0.25">
      <c r="A524" s="70" t="s">
        <v>3226</v>
      </c>
      <c r="B524" s="70" t="s">
        <v>3226</v>
      </c>
      <c r="C524" s="87"/>
      <c r="D524" s="88"/>
      <c r="E524" s="89"/>
      <c r="F524" s="90"/>
      <c r="G524" s="87"/>
      <c r="H524" s="85"/>
      <c r="I524" s="91"/>
      <c r="J524" s="91"/>
      <c r="K524" s="36"/>
      <c r="L524" s="94"/>
      <c r="M524" s="94"/>
      <c r="N524" s="93"/>
      <c r="O524" s="72" t="s">
        <v>179</v>
      </c>
      <c r="P524" s="74">
        <v>42776.493703703702</v>
      </c>
      <c r="Q524" s="72" t="s">
        <v>3553</v>
      </c>
      <c r="R524" s="72"/>
      <c r="S524" s="72"/>
      <c r="T524" s="120">
        <v>42776</v>
      </c>
      <c r="U524" s="74">
        <v>42776.493703703702</v>
      </c>
      <c r="V524" s="77" t="s">
        <v>4096</v>
      </c>
      <c r="W524" s="72"/>
      <c r="X524" s="72"/>
      <c r="Y524" s="75" t="s">
        <v>4474</v>
      </c>
      <c r="Z524" s="72"/>
    </row>
    <row r="525" spans="1:26" x14ac:dyDescent="0.25">
      <c r="A525" s="70" t="s">
        <v>3227</v>
      </c>
      <c r="B525" s="70" t="s">
        <v>3226</v>
      </c>
      <c r="C525" s="87"/>
      <c r="D525" s="88"/>
      <c r="E525" s="89"/>
      <c r="F525" s="90"/>
      <c r="G525" s="87"/>
      <c r="H525" s="85"/>
      <c r="I525" s="91"/>
      <c r="J525" s="91"/>
      <c r="K525" s="36"/>
      <c r="L525" s="94"/>
      <c r="M525" s="94"/>
      <c r="N525" s="93"/>
      <c r="O525" s="72" t="s">
        <v>272</v>
      </c>
      <c r="P525" s="74">
        <v>42776.514930555553</v>
      </c>
      <c r="Q525" s="72" t="s">
        <v>3547</v>
      </c>
      <c r="R525" s="72"/>
      <c r="S525" s="72"/>
      <c r="T525" s="120">
        <v>42776</v>
      </c>
      <c r="U525" s="74">
        <v>42776.514930555553</v>
      </c>
      <c r="V525" s="77" t="s">
        <v>4097</v>
      </c>
      <c r="W525" s="72"/>
      <c r="X525" s="72"/>
      <c r="Y525" s="75" t="s">
        <v>4475</v>
      </c>
      <c r="Z525" s="72"/>
    </row>
    <row r="526" spans="1:26" x14ac:dyDescent="0.25">
      <c r="A526" s="70" t="s">
        <v>3228</v>
      </c>
      <c r="B526" s="70" t="s">
        <v>3228</v>
      </c>
      <c r="C526" s="87"/>
      <c r="D526" s="88"/>
      <c r="E526" s="89"/>
      <c r="F526" s="90"/>
      <c r="G526" s="87"/>
      <c r="H526" s="85"/>
      <c r="I526" s="91"/>
      <c r="J526" s="91"/>
      <c r="K526" s="36"/>
      <c r="L526" s="94"/>
      <c r="M526" s="94"/>
      <c r="N526" s="93"/>
      <c r="O526" s="72" t="s">
        <v>179</v>
      </c>
      <c r="P526" s="74">
        <v>42776.218761574077</v>
      </c>
      <c r="Q526" s="72" t="s">
        <v>3554</v>
      </c>
      <c r="R526" s="77" t="s">
        <v>3691</v>
      </c>
      <c r="S526" s="72" t="s">
        <v>3796</v>
      </c>
      <c r="T526" s="72"/>
      <c r="U526" s="74">
        <v>42776.218761574077</v>
      </c>
      <c r="V526" s="77" t="s">
        <v>4098</v>
      </c>
      <c r="W526" s="72"/>
      <c r="X526" s="72"/>
      <c r="Y526" s="75" t="s">
        <v>4476</v>
      </c>
      <c r="Z526" s="72"/>
    </row>
    <row r="527" spans="1:26" x14ac:dyDescent="0.25">
      <c r="A527" s="70" t="s">
        <v>3229</v>
      </c>
      <c r="B527" s="70" t="s">
        <v>3228</v>
      </c>
      <c r="C527" s="87"/>
      <c r="D527" s="88"/>
      <c r="E527" s="89"/>
      <c r="F527" s="90"/>
      <c r="G527" s="87"/>
      <c r="H527" s="85"/>
      <c r="I527" s="91"/>
      <c r="J527" s="91"/>
      <c r="K527" s="36"/>
      <c r="L527" s="94"/>
      <c r="M527" s="94"/>
      <c r="N527" s="93"/>
      <c r="O527" s="72" t="s">
        <v>272</v>
      </c>
      <c r="P527" s="74">
        <v>42776.51494212963</v>
      </c>
      <c r="Q527" s="72" t="s">
        <v>3448</v>
      </c>
      <c r="R527" s="77" t="s">
        <v>3691</v>
      </c>
      <c r="S527" s="72" t="s">
        <v>3796</v>
      </c>
      <c r="T527" s="72"/>
      <c r="U527" s="74">
        <v>42776.51494212963</v>
      </c>
      <c r="V527" s="77" t="s">
        <v>4099</v>
      </c>
      <c r="W527" s="72"/>
      <c r="X527" s="72"/>
      <c r="Y527" s="75" t="s">
        <v>4477</v>
      </c>
      <c r="Z527" s="72"/>
    </row>
    <row r="528" spans="1:26" x14ac:dyDescent="0.25">
      <c r="A528" s="70" t="s">
        <v>3230</v>
      </c>
      <c r="B528" s="70" t="s">
        <v>3379</v>
      </c>
      <c r="C528" s="87"/>
      <c r="D528" s="88"/>
      <c r="E528" s="89"/>
      <c r="F528" s="90"/>
      <c r="G528" s="87"/>
      <c r="H528" s="85"/>
      <c r="I528" s="91"/>
      <c r="J528" s="91"/>
      <c r="K528" s="36"/>
      <c r="L528" s="94"/>
      <c r="M528" s="94"/>
      <c r="N528" s="93"/>
      <c r="O528" s="72" t="s">
        <v>273</v>
      </c>
      <c r="P528" s="74">
        <v>42776.51494212963</v>
      </c>
      <c r="Q528" s="72" t="s">
        <v>3555</v>
      </c>
      <c r="R528" s="72"/>
      <c r="S528" s="72"/>
      <c r="T528" s="72"/>
      <c r="U528" s="74">
        <v>42776.51494212963</v>
      </c>
      <c r="V528" s="77" t="s">
        <v>4100</v>
      </c>
      <c r="W528" s="72"/>
      <c r="X528" s="72"/>
      <c r="Y528" s="75" t="s">
        <v>4478</v>
      </c>
      <c r="Z528" s="75" t="s">
        <v>4622</v>
      </c>
    </row>
    <row r="529" spans="1:26" x14ac:dyDescent="0.25">
      <c r="A529" s="70" t="s">
        <v>3231</v>
      </c>
      <c r="B529" s="70" t="s">
        <v>3231</v>
      </c>
      <c r="C529" s="87"/>
      <c r="D529" s="88"/>
      <c r="E529" s="89"/>
      <c r="F529" s="90"/>
      <c r="G529" s="87"/>
      <c r="H529" s="85"/>
      <c r="I529" s="91"/>
      <c r="J529" s="91"/>
      <c r="K529" s="36"/>
      <c r="L529" s="94"/>
      <c r="M529" s="94"/>
      <c r="N529" s="93"/>
      <c r="O529" s="72" t="s">
        <v>179</v>
      </c>
      <c r="P529" s="74">
        <v>42775.972870370373</v>
      </c>
      <c r="Q529" s="72" t="s">
        <v>3556</v>
      </c>
      <c r="R529" s="77" t="s">
        <v>3736</v>
      </c>
      <c r="S529" s="72" t="s">
        <v>394</v>
      </c>
      <c r="T529" s="72" t="s">
        <v>3847</v>
      </c>
      <c r="U529" s="74">
        <v>42775.972870370373</v>
      </c>
      <c r="V529" s="77" t="s">
        <v>4101</v>
      </c>
      <c r="W529" s="72"/>
      <c r="X529" s="72"/>
      <c r="Y529" s="75" t="s">
        <v>4479</v>
      </c>
      <c r="Z529" s="72"/>
    </row>
    <row r="530" spans="1:26" x14ac:dyDescent="0.25">
      <c r="A530" s="70" t="s">
        <v>3232</v>
      </c>
      <c r="B530" s="70" t="s">
        <v>3231</v>
      </c>
      <c r="C530" s="87"/>
      <c r="D530" s="88"/>
      <c r="E530" s="89"/>
      <c r="F530" s="90"/>
      <c r="G530" s="87"/>
      <c r="H530" s="85"/>
      <c r="I530" s="91"/>
      <c r="J530" s="91"/>
      <c r="K530" s="36"/>
      <c r="L530" s="94"/>
      <c r="M530" s="94"/>
      <c r="N530" s="93"/>
      <c r="O530" s="72" t="s">
        <v>272</v>
      </c>
      <c r="P530" s="74">
        <v>42776.51494212963</v>
      </c>
      <c r="Q530" s="72" t="s">
        <v>3557</v>
      </c>
      <c r="R530" s="72"/>
      <c r="S530" s="72"/>
      <c r="T530" s="72" t="s">
        <v>3847</v>
      </c>
      <c r="U530" s="74">
        <v>42776.51494212963</v>
      </c>
      <c r="V530" s="77" t="s">
        <v>4102</v>
      </c>
      <c r="W530" s="72"/>
      <c r="X530" s="72"/>
      <c r="Y530" s="75" t="s">
        <v>4480</v>
      </c>
      <c r="Z530" s="72"/>
    </row>
    <row r="531" spans="1:26" x14ac:dyDescent="0.25">
      <c r="A531" s="70" t="s">
        <v>3233</v>
      </c>
      <c r="B531" s="70" t="s">
        <v>3233</v>
      </c>
      <c r="C531" s="87"/>
      <c r="D531" s="88"/>
      <c r="E531" s="89"/>
      <c r="F531" s="90"/>
      <c r="G531" s="87"/>
      <c r="H531" s="85"/>
      <c r="I531" s="91"/>
      <c r="J531" s="91"/>
      <c r="K531" s="36"/>
      <c r="L531" s="94"/>
      <c r="M531" s="94"/>
      <c r="N531" s="93"/>
      <c r="O531" s="72" t="s">
        <v>179</v>
      </c>
      <c r="P531" s="74">
        <v>42776.513518518521</v>
      </c>
      <c r="Q531" s="72" t="s">
        <v>3558</v>
      </c>
      <c r="R531" s="72"/>
      <c r="S531" s="72"/>
      <c r="T531" s="72"/>
      <c r="U531" s="74">
        <v>42776.513518518521</v>
      </c>
      <c r="V531" s="77" t="s">
        <v>4103</v>
      </c>
      <c r="W531" s="72"/>
      <c r="X531" s="72"/>
      <c r="Y531" s="75" t="s">
        <v>4481</v>
      </c>
      <c r="Z531" s="72"/>
    </row>
    <row r="532" spans="1:26" x14ac:dyDescent="0.25">
      <c r="A532" s="70" t="s">
        <v>3234</v>
      </c>
      <c r="B532" s="70" t="s">
        <v>3233</v>
      </c>
      <c r="C532" s="87"/>
      <c r="D532" s="88"/>
      <c r="E532" s="89"/>
      <c r="F532" s="90"/>
      <c r="G532" s="87"/>
      <c r="H532" s="85"/>
      <c r="I532" s="91"/>
      <c r="J532" s="91"/>
      <c r="K532" s="36"/>
      <c r="L532" s="94"/>
      <c r="M532" s="94"/>
      <c r="N532" s="93"/>
      <c r="O532" s="72" t="s">
        <v>272</v>
      </c>
      <c r="P532" s="74">
        <v>42776.51494212963</v>
      </c>
      <c r="Q532" s="72" t="s">
        <v>3559</v>
      </c>
      <c r="R532" s="72"/>
      <c r="S532" s="72"/>
      <c r="T532" s="72"/>
      <c r="U532" s="74">
        <v>42776.51494212963</v>
      </c>
      <c r="V532" s="77" t="s">
        <v>4104</v>
      </c>
      <c r="W532" s="72"/>
      <c r="X532" s="72"/>
      <c r="Y532" s="75" t="s">
        <v>4482</v>
      </c>
      <c r="Z532" s="72"/>
    </row>
    <row r="533" spans="1:26" x14ac:dyDescent="0.25">
      <c r="A533" s="70" t="s">
        <v>3234</v>
      </c>
      <c r="B533" s="70" t="s">
        <v>3285</v>
      </c>
      <c r="C533" s="87"/>
      <c r="D533" s="88"/>
      <c r="E533" s="89"/>
      <c r="F533" s="90"/>
      <c r="G533" s="87"/>
      <c r="H533" s="85"/>
      <c r="I533" s="91"/>
      <c r="J533" s="91"/>
      <c r="K533" s="36"/>
      <c r="L533" s="94"/>
      <c r="M533" s="94"/>
      <c r="N533" s="93"/>
      <c r="O533" s="72" t="s">
        <v>272</v>
      </c>
      <c r="P533" s="74">
        <v>42776.514780092592</v>
      </c>
      <c r="Q533" s="72" t="s">
        <v>3560</v>
      </c>
      <c r="R533" s="72"/>
      <c r="S533" s="72"/>
      <c r="T533" s="72" t="s">
        <v>3848</v>
      </c>
      <c r="U533" s="74">
        <v>42776.514780092592</v>
      </c>
      <c r="V533" s="77" t="s">
        <v>4105</v>
      </c>
      <c r="W533" s="72"/>
      <c r="X533" s="72"/>
      <c r="Y533" s="75" t="s">
        <v>4483</v>
      </c>
      <c r="Z533" s="72"/>
    </row>
    <row r="534" spans="1:26" x14ac:dyDescent="0.25">
      <c r="A534" s="70" t="s">
        <v>3235</v>
      </c>
      <c r="B534" s="70" t="s">
        <v>3380</v>
      </c>
      <c r="C534" s="87"/>
      <c r="D534" s="88"/>
      <c r="E534" s="89"/>
      <c r="F534" s="90"/>
      <c r="G534" s="87"/>
      <c r="H534" s="85"/>
      <c r="I534" s="91"/>
      <c r="J534" s="91"/>
      <c r="K534" s="36"/>
      <c r="L534" s="94"/>
      <c r="M534" s="94"/>
      <c r="N534" s="93"/>
      <c r="O534" s="72" t="s">
        <v>272</v>
      </c>
      <c r="P534" s="74">
        <v>42776.183194444442</v>
      </c>
      <c r="Q534" s="72" t="s">
        <v>3561</v>
      </c>
      <c r="R534" s="77" t="s">
        <v>3737</v>
      </c>
      <c r="S534" s="72" t="s">
        <v>1633</v>
      </c>
      <c r="T534" s="72"/>
      <c r="U534" s="74">
        <v>42776.183194444442</v>
      </c>
      <c r="V534" s="77" t="s">
        <v>4106</v>
      </c>
      <c r="W534" s="72"/>
      <c r="X534" s="72"/>
      <c r="Y534" s="75" t="s">
        <v>4484</v>
      </c>
      <c r="Z534" s="72"/>
    </row>
    <row r="535" spans="1:26" x14ac:dyDescent="0.25">
      <c r="A535" s="70" t="s">
        <v>3236</v>
      </c>
      <c r="B535" s="70" t="s">
        <v>3380</v>
      </c>
      <c r="C535" s="87"/>
      <c r="D535" s="88"/>
      <c r="E535" s="89"/>
      <c r="F535" s="90"/>
      <c r="G535" s="87"/>
      <c r="H535" s="85"/>
      <c r="I535" s="91"/>
      <c r="J535" s="91"/>
      <c r="K535" s="36"/>
      <c r="L535" s="94"/>
      <c r="M535" s="94"/>
      <c r="N535" s="93"/>
      <c r="O535" s="72" t="s">
        <v>272</v>
      </c>
      <c r="P535" s="74">
        <v>42776.51494212963</v>
      </c>
      <c r="Q535" s="72" t="s">
        <v>3562</v>
      </c>
      <c r="R535" s="77" t="s">
        <v>3737</v>
      </c>
      <c r="S535" s="72" t="s">
        <v>1633</v>
      </c>
      <c r="T535" s="72"/>
      <c r="U535" s="74">
        <v>42776.51494212963</v>
      </c>
      <c r="V535" s="77" t="s">
        <v>4107</v>
      </c>
      <c r="W535" s="72"/>
      <c r="X535" s="72"/>
      <c r="Y535" s="75" t="s">
        <v>4485</v>
      </c>
      <c r="Z535" s="72"/>
    </row>
    <row r="536" spans="1:26" x14ac:dyDescent="0.25">
      <c r="A536" s="70" t="s">
        <v>3236</v>
      </c>
      <c r="B536" s="70" t="s">
        <v>3235</v>
      </c>
      <c r="C536" s="87"/>
      <c r="D536" s="88"/>
      <c r="E536" s="89"/>
      <c r="F536" s="90"/>
      <c r="G536" s="87"/>
      <c r="H536" s="85"/>
      <c r="I536" s="91"/>
      <c r="J536" s="91"/>
      <c r="K536" s="36"/>
      <c r="L536" s="94"/>
      <c r="M536" s="94"/>
      <c r="N536" s="93"/>
      <c r="O536" s="72" t="s">
        <v>272</v>
      </c>
      <c r="P536" s="74">
        <v>42776.51494212963</v>
      </c>
      <c r="Q536" s="72" t="s">
        <v>3562</v>
      </c>
      <c r="R536" s="77" t="s">
        <v>3737</v>
      </c>
      <c r="S536" s="72" t="s">
        <v>1633</v>
      </c>
      <c r="T536" s="72"/>
      <c r="U536" s="74">
        <v>42776.51494212963</v>
      </c>
      <c r="V536" s="77" t="s">
        <v>4107</v>
      </c>
      <c r="W536" s="72"/>
      <c r="X536" s="72"/>
      <c r="Y536" s="75" t="s">
        <v>4485</v>
      </c>
      <c r="Z536" s="72"/>
    </row>
    <row r="537" spans="1:26" x14ac:dyDescent="0.25">
      <c r="A537" s="70" t="s">
        <v>3237</v>
      </c>
      <c r="B537" s="70" t="s">
        <v>267</v>
      </c>
      <c r="C537" s="87"/>
      <c r="D537" s="88"/>
      <c r="E537" s="89"/>
      <c r="F537" s="90"/>
      <c r="G537" s="87"/>
      <c r="H537" s="85"/>
      <c r="I537" s="91"/>
      <c r="J537" s="91"/>
      <c r="K537" s="36"/>
      <c r="L537" s="94"/>
      <c r="M537" s="94"/>
      <c r="N537" s="93"/>
      <c r="O537" s="72" t="s">
        <v>272</v>
      </c>
      <c r="P537" s="74">
        <v>42776.514965277776</v>
      </c>
      <c r="Q537" s="72" t="s">
        <v>1538</v>
      </c>
      <c r="R537" s="77" t="s">
        <v>1606</v>
      </c>
      <c r="S537" s="72" t="s">
        <v>1609</v>
      </c>
      <c r="T537" s="72"/>
      <c r="U537" s="74">
        <v>42776.514965277776</v>
      </c>
      <c r="V537" s="77" t="s">
        <v>4108</v>
      </c>
      <c r="W537" s="72"/>
      <c r="X537" s="72"/>
      <c r="Y537" s="75" t="s">
        <v>4486</v>
      </c>
      <c r="Z537" s="72"/>
    </row>
    <row r="538" spans="1:26" x14ac:dyDescent="0.25">
      <c r="A538" s="70" t="s">
        <v>3237</v>
      </c>
      <c r="B538" s="70" t="s">
        <v>1399</v>
      </c>
      <c r="C538" s="87"/>
      <c r="D538" s="88"/>
      <c r="E538" s="89"/>
      <c r="F538" s="90"/>
      <c r="G538" s="87"/>
      <c r="H538" s="85"/>
      <c r="I538" s="91"/>
      <c r="J538" s="91"/>
      <c r="K538" s="36"/>
      <c r="L538" s="94"/>
      <c r="M538" s="94"/>
      <c r="N538" s="93"/>
      <c r="O538" s="72" t="s">
        <v>272</v>
      </c>
      <c r="P538" s="74">
        <v>42776.514965277776</v>
      </c>
      <c r="Q538" s="72" t="s">
        <v>1538</v>
      </c>
      <c r="R538" s="77" t="s">
        <v>1606</v>
      </c>
      <c r="S538" s="72" t="s">
        <v>1609</v>
      </c>
      <c r="T538" s="72"/>
      <c r="U538" s="74">
        <v>42776.514965277776</v>
      </c>
      <c r="V538" s="77" t="s">
        <v>4108</v>
      </c>
      <c r="W538" s="72"/>
      <c r="X538" s="72"/>
      <c r="Y538" s="75" t="s">
        <v>4486</v>
      </c>
      <c r="Z538" s="72"/>
    </row>
    <row r="539" spans="1:26" x14ac:dyDescent="0.25">
      <c r="A539" s="70" t="s">
        <v>3238</v>
      </c>
      <c r="B539" s="70" t="s">
        <v>1354</v>
      </c>
      <c r="C539" s="87"/>
      <c r="D539" s="88"/>
      <c r="E539" s="89"/>
      <c r="F539" s="90"/>
      <c r="G539" s="87"/>
      <c r="H539" s="85"/>
      <c r="I539" s="91"/>
      <c r="J539" s="91"/>
      <c r="K539" s="36"/>
      <c r="L539" s="94"/>
      <c r="M539" s="94"/>
      <c r="N539" s="93"/>
      <c r="O539" s="72" t="s">
        <v>272</v>
      </c>
      <c r="P539" s="74">
        <v>42776.514618055553</v>
      </c>
      <c r="Q539" s="72" t="s">
        <v>1497</v>
      </c>
      <c r="R539" s="72"/>
      <c r="S539" s="72"/>
      <c r="T539" s="72" t="s">
        <v>1647</v>
      </c>
      <c r="U539" s="74">
        <v>42776.514618055553</v>
      </c>
      <c r="V539" s="77" t="s">
        <v>4109</v>
      </c>
      <c r="W539" s="72"/>
      <c r="X539" s="72"/>
      <c r="Y539" s="75" t="s">
        <v>4487</v>
      </c>
      <c r="Z539" s="72"/>
    </row>
    <row r="540" spans="1:26" x14ac:dyDescent="0.25">
      <c r="A540" s="70" t="s">
        <v>3238</v>
      </c>
      <c r="B540" s="70" t="s">
        <v>3240</v>
      </c>
      <c r="C540" s="87"/>
      <c r="D540" s="88"/>
      <c r="E540" s="89"/>
      <c r="F540" s="90"/>
      <c r="G540" s="87"/>
      <c r="H540" s="85"/>
      <c r="I540" s="91"/>
      <c r="J540" s="91"/>
      <c r="K540" s="36"/>
      <c r="L540" s="94"/>
      <c r="M540" s="94"/>
      <c r="N540" s="93"/>
      <c r="O540" s="72" t="s">
        <v>272</v>
      </c>
      <c r="P540" s="74">
        <v>42776.514965277776</v>
      </c>
      <c r="Q540" s="72" t="s">
        <v>3510</v>
      </c>
      <c r="R540" s="77" t="s">
        <v>3721</v>
      </c>
      <c r="S540" s="72" t="s">
        <v>3809</v>
      </c>
      <c r="T540" s="72"/>
      <c r="U540" s="74">
        <v>42776.514965277776</v>
      </c>
      <c r="V540" s="77" t="s">
        <v>4110</v>
      </c>
      <c r="W540" s="72"/>
      <c r="X540" s="72"/>
      <c r="Y540" s="75" t="s">
        <v>4488</v>
      </c>
      <c r="Z540" s="72"/>
    </row>
    <row r="541" spans="1:26" x14ac:dyDescent="0.25">
      <c r="A541" s="70" t="s">
        <v>3239</v>
      </c>
      <c r="B541" s="70" t="s">
        <v>3381</v>
      </c>
      <c r="C541" s="87"/>
      <c r="D541" s="88"/>
      <c r="E541" s="89"/>
      <c r="F541" s="90"/>
      <c r="G541" s="87"/>
      <c r="H541" s="85"/>
      <c r="I541" s="91"/>
      <c r="J541" s="91"/>
      <c r="K541" s="36"/>
      <c r="L541" s="94"/>
      <c r="M541" s="94"/>
      <c r="N541" s="93"/>
      <c r="O541" s="72" t="s">
        <v>272</v>
      </c>
      <c r="P541" s="74">
        <v>42776.514976851853</v>
      </c>
      <c r="Q541" s="72" t="s">
        <v>3563</v>
      </c>
      <c r="R541" s="77" t="s">
        <v>3738</v>
      </c>
      <c r="S541" s="72" t="s">
        <v>3815</v>
      </c>
      <c r="T541" s="72"/>
      <c r="U541" s="74">
        <v>42776.514976851853</v>
      </c>
      <c r="V541" s="77" t="s">
        <v>4111</v>
      </c>
      <c r="W541" s="72"/>
      <c r="X541" s="72"/>
      <c r="Y541" s="75" t="s">
        <v>4489</v>
      </c>
      <c r="Z541" s="72"/>
    </row>
    <row r="542" spans="1:26" x14ac:dyDescent="0.25">
      <c r="A542" s="70" t="s">
        <v>3240</v>
      </c>
      <c r="B542" s="70" t="s">
        <v>3240</v>
      </c>
      <c r="C542" s="87"/>
      <c r="D542" s="88"/>
      <c r="E542" s="89"/>
      <c r="F542" s="90"/>
      <c r="G542" s="87"/>
      <c r="H542" s="85"/>
      <c r="I542" s="91"/>
      <c r="J542" s="91"/>
      <c r="K542" s="36"/>
      <c r="L542" s="94"/>
      <c r="M542" s="94"/>
      <c r="N542" s="93"/>
      <c r="O542" s="72" t="s">
        <v>179</v>
      </c>
      <c r="P542" s="74">
        <v>42776.511990740742</v>
      </c>
      <c r="Q542" s="72" t="s">
        <v>3564</v>
      </c>
      <c r="R542" s="77" t="s">
        <v>3721</v>
      </c>
      <c r="S542" s="72" t="s">
        <v>3809</v>
      </c>
      <c r="T542" s="72"/>
      <c r="U542" s="74">
        <v>42776.511990740742</v>
      </c>
      <c r="V542" s="77" t="s">
        <v>4112</v>
      </c>
      <c r="W542" s="72"/>
      <c r="X542" s="72"/>
      <c r="Y542" s="75" t="s">
        <v>4490</v>
      </c>
      <c r="Z542" s="72"/>
    </row>
    <row r="543" spans="1:26" x14ac:dyDescent="0.25">
      <c r="A543" s="70" t="s">
        <v>3241</v>
      </c>
      <c r="B543" s="70" t="s">
        <v>3240</v>
      </c>
      <c r="C543" s="87"/>
      <c r="D543" s="88"/>
      <c r="E543" s="89"/>
      <c r="F543" s="90"/>
      <c r="G543" s="87"/>
      <c r="H543" s="85"/>
      <c r="I543" s="91"/>
      <c r="J543" s="91"/>
      <c r="K543" s="36"/>
      <c r="L543" s="94"/>
      <c r="M543" s="94"/>
      <c r="N543" s="93"/>
      <c r="O543" s="72" t="s">
        <v>272</v>
      </c>
      <c r="P543" s="74">
        <v>42776.514976851853</v>
      </c>
      <c r="Q543" s="72" t="s">
        <v>3510</v>
      </c>
      <c r="R543" s="77" t="s">
        <v>3721</v>
      </c>
      <c r="S543" s="72" t="s">
        <v>3809</v>
      </c>
      <c r="T543" s="72"/>
      <c r="U543" s="74">
        <v>42776.514976851853</v>
      </c>
      <c r="V543" s="77" t="s">
        <v>4113</v>
      </c>
      <c r="W543" s="72"/>
      <c r="X543" s="72"/>
      <c r="Y543" s="75" t="s">
        <v>4491</v>
      </c>
      <c r="Z543" s="72"/>
    </row>
    <row r="544" spans="1:26" x14ac:dyDescent="0.25">
      <c r="A544" s="70" t="s">
        <v>3242</v>
      </c>
      <c r="B544" s="70" t="s">
        <v>3242</v>
      </c>
      <c r="C544" s="87"/>
      <c r="D544" s="88"/>
      <c r="E544" s="89"/>
      <c r="F544" s="90"/>
      <c r="G544" s="87"/>
      <c r="H544" s="85"/>
      <c r="I544" s="91"/>
      <c r="J544" s="91"/>
      <c r="K544" s="36"/>
      <c r="L544" s="94"/>
      <c r="M544" s="94"/>
      <c r="N544" s="93"/>
      <c r="O544" s="72" t="s">
        <v>179</v>
      </c>
      <c r="P544" s="74">
        <v>42776.187511574077</v>
      </c>
      <c r="Q544" s="72" t="s">
        <v>3565</v>
      </c>
      <c r="R544" s="77" t="s">
        <v>3739</v>
      </c>
      <c r="S544" s="72" t="s">
        <v>3816</v>
      </c>
      <c r="T544" s="72"/>
      <c r="U544" s="74">
        <v>42776.187511574077</v>
      </c>
      <c r="V544" s="77" t="s">
        <v>4114</v>
      </c>
      <c r="W544" s="72"/>
      <c r="X544" s="72"/>
      <c r="Y544" s="75" t="s">
        <v>4492</v>
      </c>
      <c r="Z544" s="72"/>
    </row>
    <row r="545" spans="1:26" x14ac:dyDescent="0.25">
      <c r="A545" s="70" t="s">
        <v>3243</v>
      </c>
      <c r="B545" s="70" t="s">
        <v>3242</v>
      </c>
      <c r="C545" s="87"/>
      <c r="D545" s="88"/>
      <c r="E545" s="89"/>
      <c r="F545" s="90"/>
      <c r="G545" s="87"/>
      <c r="H545" s="85"/>
      <c r="I545" s="91"/>
      <c r="J545" s="91"/>
      <c r="K545" s="36"/>
      <c r="L545" s="94"/>
      <c r="M545" s="94"/>
      <c r="N545" s="93"/>
      <c r="O545" s="72" t="s">
        <v>272</v>
      </c>
      <c r="P545" s="74">
        <v>42776.514976851853</v>
      </c>
      <c r="Q545" s="72" t="s">
        <v>3566</v>
      </c>
      <c r="R545" s="77" t="s">
        <v>3739</v>
      </c>
      <c r="S545" s="72" t="s">
        <v>3816</v>
      </c>
      <c r="T545" s="72"/>
      <c r="U545" s="74">
        <v>42776.514976851853</v>
      </c>
      <c r="V545" s="77" t="s">
        <v>4115</v>
      </c>
      <c r="W545" s="72"/>
      <c r="X545" s="72"/>
      <c r="Y545" s="75" t="s">
        <v>4493</v>
      </c>
      <c r="Z545" s="72"/>
    </row>
    <row r="546" spans="1:26" x14ac:dyDescent="0.25">
      <c r="A546" s="70" t="s">
        <v>3244</v>
      </c>
      <c r="B546" s="70" t="s">
        <v>1401</v>
      </c>
      <c r="C546" s="87"/>
      <c r="D546" s="88"/>
      <c r="E546" s="89"/>
      <c r="F546" s="90"/>
      <c r="G546" s="87"/>
      <c r="H546" s="85"/>
      <c r="I546" s="91"/>
      <c r="J546" s="91"/>
      <c r="K546" s="36"/>
      <c r="L546" s="94"/>
      <c r="M546" s="94"/>
      <c r="N546" s="93"/>
      <c r="O546" s="72" t="s">
        <v>272</v>
      </c>
      <c r="P546" s="74">
        <v>42776.514999999999</v>
      </c>
      <c r="Q546" s="72" t="s">
        <v>1540</v>
      </c>
      <c r="R546" s="72"/>
      <c r="S546" s="72"/>
      <c r="T546" s="72"/>
      <c r="U546" s="74">
        <v>42776.514999999999</v>
      </c>
      <c r="V546" s="77" t="s">
        <v>4116</v>
      </c>
      <c r="W546" s="72"/>
      <c r="X546" s="72"/>
      <c r="Y546" s="75" t="s">
        <v>4494</v>
      </c>
      <c r="Z546" s="72"/>
    </row>
    <row r="547" spans="1:26" x14ac:dyDescent="0.25">
      <c r="A547" s="70" t="s">
        <v>3245</v>
      </c>
      <c r="B547" s="70" t="s">
        <v>3245</v>
      </c>
      <c r="C547" s="87"/>
      <c r="D547" s="88"/>
      <c r="E547" s="89"/>
      <c r="F547" s="90"/>
      <c r="G547" s="87"/>
      <c r="H547" s="85"/>
      <c r="I547" s="91"/>
      <c r="J547" s="91"/>
      <c r="K547" s="36"/>
      <c r="L547" s="94"/>
      <c r="M547" s="94"/>
      <c r="N547" s="93"/>
      <c r="O547" s="72" t="s">
        <v>179</v>
      </c>
      <c r="P547" s="74">
        <v>42776.056203703702</v>
      </c>
      <c r="Q547" s="72" t="s">
        <v>3567</v>
      </c>
      <c r="R547" s="72"/>
      <c r="S547" s="72"/>
      <c r="T547" s="72"/>
      <c r="U547" s="74">
        <v>42776.056203703702</v>
      </c>
      <c r="V547" s="77" t="s">
        <v>4117</v>
      </c>
      <c r="W547" s="72"/>
      <c r="X547" s="72"/>
      <c r="Y547" s="75" t="s">
        <v>4495</v>
      </c>
      <c r="Z547" s="72"/>
    </row>
    <row r="548" spans="1:26" x14ac:dyDescent="0.25">
      <c r="A548" s="70" t="s">
        <v>3246</v>
      </c>
      <c r="B548" s="70" t="s">
        <v>3245</v>
      </c>
      <c r="C548" s="87"/>
      <c r="D548" s="88"/>
      <c r="E548" s="89"/>
      <c r="F548" s="90"/>
      <c r="G548" s="87"/>
      <c r="H548" s="85"/>
      <c r="I548" s="91"/>
      <c r="J548" s="91"/>
      <c r="K548" s="36"/>
      <c r="L548" s="94"/>
      <c r="M548" s="94"/>
      <c r="N548" s="93"/>
      <c r="O548" s="72" t="s">
        <v>272</v>
      </c>
      <c r="P548" s="74">
        <v>42776.514999999999</v>
      </c>
      <c r="Q548" s="72" t="s">
        <v>3437</v>
      </c>
      <c r="R548" s="72"/>
      <c r="S548" s="72"/>
      <c r="T548" s="72"/>
      <c r="U548" s="74">
        <v>42776.514999999999</v>
      </c>
      <c r="V548" s="77" t="s">
        <v>4118</v>
      </c>
      <c r="W548" s="72"/>
      <c r="X548" s="72"/>
      <c r="Y548" s="75" t="s">
        <v>4496</v>
      </c>
      <c r="Z548" s="72"/>
    </row>
    <row r="549" spans="1:26" x14ac:dyDescent="0.25">
      <c r="A549" s="70" t="s">
        <v>3247</v>
      </c>
      <c r="B549" s="70" t="s">
        <v>1367</v>
      </c>
      <c r="C549" s="87"/>
      <c r="D549" s="88"/>
      <c r="E549" s="89"/>
      <c r="F549" s="90"/>
      <c r="G549" s="87"/>
      <c r="H549" s="85"/>
      <c r="I549" s="91"/>
      <c r="J549" s="91"/>
      <c r="K549" s="36"/>
      <c r="L549" s="94"/>
      <c r="M549" s="94"/>
      <c r="N549" s="93"/>
      <c r="O549" s="72" t="s">
        <v>272</v>
      </c>
      <c r="P549" s="74">
        <v>42776.514999999999</v>
      </c>
      <c r="Q549" s="72" t="s">
        <v>1509</v>
      </c>
      <c r="R549" s="72"/>
      <c r="S549" s="72"/>
      <c r="T549" s="72"/>
      <c r="U549" s="74">
        <v>42776.514999999999</v>
      </c>
      <c r="V549" s="77" t="s">
        <v>4119</v>
      </c>
      <c r="W549" s="72"/>
      <c r="X549" s="72"/>
      <c r="Y549" s="75" t="s">
        <v>4497</v>
      </c>
      <c r="Z549" s="72"/>
    </row>
    <row r="550" spans="1:26" x14ac:dyDescent="0.25">
      <c r="A550" s="70" t="s">
        <v>3248</v>
      </c>
      <c r="B550" s="70" t="s">
        <v>1373</v>
      </c>
      <c r="C550" s="87"/>
      <c r="D550" s="88"/>
      <c r="E550" s="89"/>
      <c r="F550" s="90"/>
      <c r="G550" s="87"/>
      <c r="H550" s="85"/>
      <c r="I550" s="91"/>
      <c r="J550" s="91"/>
      <c r="K550" s="36"/>
      <c r="L550" s="94"/>
      <c r="M550" s="94"/>
      <c r="N550" s="93"/>
      <c r="O550" s="72" t="s">
        <v>272</v>
      </c>
      <c r="P550" s="74">
        <v>42776.514999999999</v>
      </c>
      <c r="Q550" s="72" t="s">
        <v>1499</v>
      </c>
      <c r="R550" s="72"/>
      <c r="S550" s="72"/>
      <c r="T550" s="72"/>
      <c r="U550" s="74">
        <v>42776.514999999999</v>
      </c>
      <c r="V550" s="77" t="s">
        <v>4120</v>
      </c>
      <c r="W550" s="72"/>
      <c r="X550" s="72"/>
      <c r="Y550" s="75" t="s">
        <v>4498</v>
      </c>
      <c r="Z550" s="72"/>
    </row>
    <row r="551" spans="1:26" x14ac:dyDescent="0.25">
      <c r="A551" s="70" t="s">
        <v>3249</v>
      </c>
      <c r="B551" s="70" t="s">
        <v>3256</v>
      </c>
      <c r="C551" s="87"/>
      <c r="D551" s="88"/>
      <c r="E551" s="89"/>
      <c r="F551" s="90"/>
      <c r="G551" s="87"/>
      <c r="H551" s="85"/>
      <c r="I551" s="91"/>
      <c r="J551" s="91"/>
      <c r="K551" s="36"/>
      <c r="L551" s="94"/>
      <c r="M551" s="94"/>
      <c r="N551" s="93"/>
      <c r="O551" s="72" t="s">
        <v>272</v>
      </c>
      <c r="P551" s="74">
        <v>42776.515011574076</v>
      </c>
      <c r="Q551" s="72" t="s">
        <v>3568</v>
      </c>
      <c r="R551" s="72"/>
      <c r="S551" s="72"/>
      <c r="T551" s="72"/>
      <c r="U551" s="74">
        <v>42776.515011574076</v>
      </c>
      <c r="V551" s="77" t="s">
        <v>4121</v>
      </c>
      <c r="W551" s="72"/>
      <c r="X551" s="72"/>
      <c r="Y551" s="75" t="s">
        <v>4499</v>
      </c>
      <c r="Z551" s="72"/>
    </row>
    <row r="552" spans="1:26" x14ac:dyDescent="0.25">
      <c r="A552" s="70" t="s">
        <v>3250</v>
      </c>
      <c r="B552" s="70" t="s">
        <v>269</v>
      </c>
      <c r="C552" s="87"/>
      <c r="D552" s="88"/>
      <c r="E552" s="89"/>
      <c r="F552" s="90"/>
      <c r="G552" s="87"/>
      <c r="H552" s="85"/>
      <c r="I552" s="91"/>
      <c r="J552" s="91"/>
      <c r="K552" s="36"/>
      <c r="L552" s="94"/>
      <c r="M552" s="94"/>
      <c r="N552" s="93"/>
      <c r="O552" s="72" t="s">
        <v>272</v>
      </c>
      <c r="P552" s="74">
        <v>42776.515011574076</v>
      </c>
      <c r="Q552" s="72" t="s">
        <v>3569</v>
      </c>
      <c r="R552" s="77" t="s">
        <v>3740</v>
      </c>
      <c r="S552" s="72" t="s">
        <v>414</v>
      </c>
      <c r="T552" s="72" t="s">
        <v>3849</v>
      </c>
      <c r="U552" s="74">
        <v>42776.515011574076</v>
      </c>
      <c r="V552" s="77" t="s">
        <v>4122</v>
      </c>
      <c r="W552" s="72"/>
      <c r="X552" s="72"/>
      <c r="Y552" s="75" t="s">
        <v>4500</v>
      </c>
      <c r="Z552" s="72"/>
    </row>
    <row r="553" spans="1:26" x14ac:dyDescent="0.25">
      <c r="A553" s="70" t="s">
        <v>3251</v>
      </c>
      <c r="B553" s="70" t="s">
        <v>3256</v>
      </c>
      <c r="C553" s="87"/>
      <c r="D553" s="88"/>
      <c r="E553" s="89"/>
      <c r="F553" s="90"/>
      <c r="G553" s="87"/>
      <c r="H553" s="85"/>
      <c r="I553" s="91"/>
      <c r="J553" s="91"/>
      <c r="K553" s="36"/>
      <c r="L553" s="94"/>
      <c r="M553" s="94"/>
      <c r="N553" s="93"/>
      <c r="O553" s="72" t="s">
        <v>272</v>
      </c>
      <c r="P553" s="74">
        <v>42776.515011574076</v>
      </c>
      <c r="Q553" s="72" t="s">
        <v>3568</v>
      </c>
      <c r="R553" s="72"/>
      <c r="S553" s="72"/>
      <c r="T553" s="72"/>
      <c r="U553" s="74">
        <v>42776.515011574076</v>
      </c>
      <c r="V553" s="77" t="s">
        <v>4123</v>
      </c>
      <c r="W553" s="72"/>
      <c r="X553" s="72"/>
      <c r="Y553" s="75" t="s">
        <v>4501</v>
      </c>
      <c r="Z553" s="72"/>
    </row>
    <row r="554" spans="1:26" x14ac:dyDescent="0.25">
      <c r="A554" s="70" t="s">
        <v>3252</v>
      </c>
      <c r="B554" s="70" t="s">
        <v>3252</v>
      </c>
      <c r="C554" s="87"/>
      <c r="D554" s="88"/>
      <c r="E554" s="89"/>
      <c r="F554" s="90"/>
      <c r="G554" s="87"/>
      <c r="H554" s="85"/>
      <c r="I554" s="91"/>
      <c r="J554" s="91"/>
      <c r="K554" s="36"/>
      <c r="L554" s="94"/>
      <c r="M554" s="94"/>
      <c r="N554" s="93"/>
      <c r="O554" s="72" t="s">
        <v>179</v>
      </c>
      <c r="P554" s="74">
        <v>42776.515023148146</v>
      </c>
      <c r="Q554" s="72" t="s">
        <v>3570</v>
      </c>
      <c r="R554" s="77" t="s">
        <v>3741</v>
      </c>
      <c r="S554" s="72" t="s">
        <v>1633</v>
      </c>
      <c r="T554" s="72"/>
      <c r="U554" s="74">
        <v>42776.515023148146</v>
      </c>
      <c r="V554" s="77" t="s">
        <v>4124</v>
      </c>
      <c r="W554" s="72"/>
      <c r="X554" s="72"/>
      <c r="Y554" s="75" t="s">
        <v>4502</v>
      </c>
      <c r="Z554" s="72"/>
    </row>
    <row r="555" spans="1:26" x14ac:dyDescent="0.25">
      <c r="A555" s="70" t="s">
        <v>3253</v>
      </c>
      <c r="B555" s="70" t="s">
        <v>3253</v>
      </c>
      <c r="C555" s="87"/>
      <c r="D555" s="88"/>
      <c r="E555" s="89"/>
      <c r="F555" s="90"/>
      <c r="G555" s="87"/>
      <c r="H555" s="85"/>
      <c r="I555" s="91"/>
      <c r="J555" s="91"/>
      <c r="K555" s="36"/>
      <c r="L555" s="94"/>
      <c r="M555" s="94"/>
      <c r="N555" s="93"/>
      <c r="O555" s="72" t="s">
        <v>179</v>
      </c>
      <c r="P555" s="74">
        <v>42776.515023148146</v>
      </c>
      <c r="Q555" s="72" t="s">
        <v>3571</v>
      </c>
      <c r="R555" s="77" t="s">
        <v>3742</v>
      </c>
      <c r="S555" s="72" t="s">
        <v>3817</v>
      </c>
      <c r="T555" s="72" t="s">
        <v>3850</v>
      </c>
      <c r="U555" s="74">
        <v>42776.515023148146</v>
      </c>
      <c r="V555" s="77" t="s">
        <v>4125</v>
      </c>
      <c r="W555" s="72"/>
      <c r="X555" s="72"/>
      <c r="Y555" s="75" t="s">
        <v>4503</v>
      </c>
      <c r="Z555" s="72"/>
    </row>
    <row r="556" spans="1:26" x14ac:dyDescent="0.25">
      <c r="A556" s="70" t="s">
        <v>3254</v>
      </c>
      <c r="B556" s="70" t="s">
        <v>3254</v>
      </c>
      <c r="C556" s="87"/>
      <c r="D556" s="88"/>
      <c r="E556" s="89"/>
      <c r="F556" s="90"/>
      <c r="G556" s="87"/>
      <c r="H556" s="85"/>
      <c r="I556" s="91"/>
      <c r="J556" s="91"/>
      <c r="K556" s="36"/>
      <c r="L556" s="94"/>
      <c r="M556" s="94"/>
      <c r="N556" s="93"/>
      <c r="O556" s="72" t="s">
        <v>179</v>
      </c>
      <c r="P556" s="74">
        <v>42776.515023148146</v>
      </c>
      <c r="Q556" s="72" t="s">
        <v>3572</v>
      </c>
      <c r="R556" s="77" t="s">
        <v>3741</v>
      </c>
      <c r="S556" s="72" t="s">
        <v>1633</v>
      </c>
      <c r="T556" s="72" t="s">
        <v>3851</v>
      </c>
      <c r="U556" s="74">
        <v>42776.515023148146</v>
      </c>
      <c r="V556" s="77" t="s">
        <v>4126</v>
      </c>
      <c r="W556" s="72"/>
      <c r="X556" s="72"/>
      <c r="Y556" s="75" t="s">
        <v>4504</v>
      </c>
      <c r="Z556" s="72"/>
    </row>
    <row r="557" spans="1:26" x14ac:dyDescent="0.25">
      <c r="A557" s="70" t="s">
        <v>3255</v>
      </c>
      <c r="B557" s="70" t="s">
        <v>3325</v>
      </c>
      <c r="C557" s="87"/>
      <c r="D557" s="88"/>
      <c r="E557" s="89"/>
      <c r="F557" s="90"/>
      <c r="G557" s="87"/>
      <c r="H557" s="85"/>
      <c r="I557" s="91"/>
      <c r="J557" s="91"/>
      <c r="K557" s="36"/>
      <c r="L557" s="94"/>
      <c r="M557" s="94"/>
      <c r="N557" s="93"/>
      <c r="O557" s="72" t="s">
        <v>272</v>
      </c>
      <c r="P557" s="74">
        <v>42776.515023148146</v>
      </c>
      <c r="Q557" s="72" t="s">
        <v>3573</v>
      </c>
      <c r="R557" s="77" t="s">
        <v>3743</v>
      </c>
      <c r="S557" s="72" t="s">
        <v>417</v>
      </c>
      <c r="T557" s="72"/>
      <c r="U557" s="74">
        <v>42776.515023148146</v>
      </c>
      <c r="V557" s="77" t="s">
        <v>4127</v>
      </c>
      <c r="W557" s="72"/>
      <c r="X557" s="72"/>
      <c r="Y557" s="75" t="s">
        <v>4505</v>
      </c>
      <c r="Z557" s="72"/>
    </row>
    <row r="558" spans="1:26" x14ac:dyDescent="0.25">
      <c r="A558" s="70" t="s">
        <v>3256</v>
      </c>
      <c r="B558" s="70" t="s">
        <v>3256</v>
      </c>
      <c r="C558" s="87"/>
      <c r="D558" s="88"/>
      <c r="E558" s="89"/>
      <c r="F558" s="90"/>
      <c r="G558" s="87"/>
      <c r="H558" s="85"/>
      <c r="I558" s="91"/>
      <c r="J558" s="91"/>
      <c r="K558" s="36"/>
      <c r="L558" s="94"/>
      <c r="M558" s="94"/>
      <c r="N558" s="93"/>
      <c r="O558" s="72" t="s">
        <v>179</v>
      </c>
      <c r="P558" s="74">
        <v>42773.222222222219</v>
      </c>
      <c r="Q558" s="72" t="s">
        <v>3574</v>
      </c>
      <c r="R558" s="72"/>
      <c r="S558" s="72"/>
      <c r="T558" s="72"/>
      <c r="U558" s="74">
        <v>42773.222222222219</v>
      </c>
      <c r="V558" s="77" t="s">
        <v>4128</v>
      </c>
      <c r="W558" s="72"/>
      <c r="X558" s="72"/>
      <c r="Y558" s="75" t="s">
        <v>4506</v>
      </c>
      <c r="Z558" s="72"/>
    </row>
    <row r="559" spans="1:26" x14ac:dyDescent="0.25">
      <c r="A559" s="70" t="s">
        <v>3257</v>
      </c>
      <c r="B559" s="70" t="s">
        <v>3256</v>
      </c>
      <c r="C559" s="87"/>
      <c r="D559" s="88"/>
      <c r="E559" s="89"/>
      <c r="F559" s="90"/>
      <c r="G559" s="87"/>
      <c r="H559" s="85"/>
      <c r="I559" s="91"/>
      <c r="J559" s="91"/>
      <c r="K559" s="36"/>
      <c r="L559" s="94"/>
      <c r="M559" s="94"/>
      <c r="N559" s="93"/>
      <c r="O559" s="72" t="s">
        <v>272</v>
      </c>
      <c r="P559" s="74">
        <v>42776.515034722222</v>
      </c>
      <c r="Q559" s="72" t="s">
        <v>3568</v>
      </c>
      <c r="R559" s="72"/>
      <c r="S559" s="72"/>
      <c r="T559" s="72"/>
      <c r="U559" s="74">
        <v>42776.515034722222</v>
      </c>
      <c r="V559" s="77" t="s">
        <v>4129</v>
      </c>
      <c r="W559" s="72"/>
      <c r="X559" s="72"/>
      <c r="Y559" s="75" t="s">
        <v>4507</v>
      </c>
      <c r="Z559" s="72"/>
    </row>
    <row r="560" spans="1:26" x14ac:dyDescent="0.25">
      <c r="A560" s="70" t="s">
        <v>3258</v>
      </c>
      <c r="B560" s="70" t="s">
        <v>3258</v>
      </c>
      <c r="C560" s="87"/>
      <c r="D560" s="88"/>
      <c r="E560" s="89"/>
      <c r="F560" s="90"/>
      <c r="G560" s="87"/>
      <c r="H560" s="85"/>
      <c r="I560" s="91"/>
      <c r="J560" s="91"/>
      <c r="K560" s="36"/>
      <c r="L560" s="94"/>
      <c r="M560" s="94"/>
      <c r="N560" s="93"/>
      <c r="O560" s="72" t="s">
        <v>179</v>
      </c>
      <c r="P560" s="74">
        <v>42776.515034722222</v>
      </c>
      <c r="Q560" s="72" t="s">
        <v>3575</v>
      </c>
      <c r="R560" s="77" t="s">
        <v>3744</v>
      </c>
      <c r="S560" s="72" t="s">
        <v>3818</v>
      </c>
      <c r="T560" s="72" t="s">
        <v>433</v>
      </c>
      <c r="U560" s="74">
        <v>42776.515034722222</v>
      </c>
      <c r="V560" s="77" t="s">
        <v>4130</v>
      </c>
      <c r="W560" s="72"/>
      <c r="X560" s="72"/>
      <c r="Y560" s="75" t="s">
        <v>4508</v>
      </c>
      <c r="Z560" s="72"/>
    </row>
    <row r="561" spans="1:26" x14ac:dyDescent="0.25">
      <c r="A561" s="70" t="s">
        <v>3259</v>
      </c>
      <c r="B561" s="70" t="s">
        <v>3382</v>
      </c>
      <c r="C561" s="87"/>
      <c r="D561" s="88"/>
      <c r="E561" s="89"/>
      <c r="F561" s="90"/>
      <c r="G561" s="87"/>
      <c r="H561" s="85"/>
      <c r="I561" s="91"/>
      <c r="J561" s="91"/>
      <c r="K561" s="36"/>
      <c r="L561" s="94"/>
      <c r="M561" s="94"/>
      <c r="N561" s="93"/>
      <c r="O561" s="72" t="s">
        <v>272</v>
      </c>
      <c r="P561" s="74">
        <v>42776.515046296299</v>
      </c>
      <c r="Q561" s="72" t="s">
        <v>3576</v>
      </c>
      <c r="R561" s="77" t="s">
        <v>3745</v>
      </c>
      <c r="S561" s="72" t="s">
        <v>3819</v>
      </c>
      <c r="T561" s="72"/>
      <c r="U561" s="74">
        <v>42776.515046296299</v>
      </c>
      <c r="V561" s="77" t="s">
        <v>4131</v>
      </c>
      <c r="W561" s="72"/>
      <c r="X561" s="72"/>
      <c r="Y561" s="75" t="s">
        <v>4509</v>
      </c>
      <c r="Z561" s="72"/>
    </row>
    <row r="562" spans="1:26" x14ac:dyDescent="0.25">
      <c r="A562" s="70" t="s">
        <v>3260</v>
      </c>
      <c r="B562" s="70" t="s">
        <v>3024</v>
      </c>
      <c r="C562" s="87"/>
      <c r="D562" s="88"/>
      <c r="E562" s="89"/>
      <c r="F562" s="90"/>
      <c r="G562" s="87"/>
      <c r="H562" s="85"/>
      <c r="I562" s="91"/>
      <c r="J562" s="91"/>
      <c r="K562" s="36"/>
      <c r="L562" s="94"/>
      <c r="M562" s="94"/>
      <c r="N562" s="93"/>
      <c r="O562" s="72" t="s">
        <v>272</v>
      </c>
      <c r="P562" s="74">
        <v>42776.515046296299</v>
      </c>
      <c r="Q562" s="72" t="s">
        <v>3452</v>
      </c>
      <c r="R562" s="72"/>
      <c r="S562" s="72"/>
      <c r="T562" s="72"/>
      <c r="U562" s="74">
        <v>42776.515046296299</v>
      </c>
      <c r="V562" s="77" t="s">
        <v>4132</v>
      </c>
      <c r="W562" s="72"/>
      <c r="X562" s="72"/>
      <c r="Y562" s="75" t="s">
        <v>4510</v>
      </c>
      <c r="Z562" s="72"/>
    </row>
    <row r="563" spans="1:26" x14ac:dyDescent="0.25">
      <c r="A563" s="70" t="s">
        <v>3261</v>
      </c>
      <c r="B563" s="70" t="s">
        <v>3352</v>
      </c>
      <c r="C563" s="87"/>
      <c r="D563" s="88"/>
      <c r="E563" s="89"/>
      <c r="F563" s="90"/>
      <c r="G563" s="87"/>
      <c r="H563" s="85"/>
      <c r="I563" s="91"/>
      <c r="J563" s="91"/>
      <c r="K563" s="36"/>
      <c r="L563" s="94"/>
      <c r="M563" s="94"/>
      <c r="N563" s="93"/>
      <c r="O563" s="72" t="s">
        <v>272</v>
      </c>
      <c r="P563" s="74">
        <v>42776.515046296299</v>
      </c>
      <c r="Q563" s="72" t="s">
        <v>3577</v>
      </c>
      <c r="R563" s="77" t="s">
        <v>3746</v>
      </c>
      <c r="S563" s="72" t="s">
        <v>412</v>
      </c>
      <c r="T563" s="72"/>
      <c r="U563" s="74">
        <v>42776.515046296299</v>
      </c>
      <c r="V563" s="77" t="s">
        <v>4133</v>
      </c>
      <c r="W563" s="72"/>
      <c r="X563" s="72"/>
      <c r="Y563" s="75" t="s">
        <v>4511</v>
      </c>
      <c r="Z563" s="72"/>
    </row>
    <row r="564" spans="1:26" x14ac:dyDescent="0.25">
      <c r="A564" s="70" t="s">
        <v>3262</v>
      </c>
      <c r="B564" s="70" t="s">
        <v>1413</v>
      </c>
      <c r="C564" s="87"/>
      <c r="D564" s="88"/>
      <c r="E564" s="89"/>
      <c r="F564" s="90"/>
      <c r="G564" s="87"/>
      <c r="H564" s="85"/>
      <c r="I564" s="91"/>
      <c r="J564" s="91"/>
      <c r="K564" s="36"/>
      <c r="L564" s="94"/>
      <c r="M564" s="94"/>
      <c r="N564" s="93"/>
      <c r="O564" s="72" t="s">
        <v>272</v>
      </c>
      <c r="P564" s="74">
        <v>42776.515057870369</v>
      </c>
      <c r="Q564" s="72" t="s">
        <v>1529</v>
      </c>
      <c r="R564" s="72"/>
      <c r="S564" s="72"/>
      <c r="T564" s="72"/>
      <c r="U564" s="74">
        <v>42776.515057870369</v>
      </c>
      <c r="V564" s="77" t="s">
        <v>4134</v>
      </c>
      <c r="W564" s="72"/>
      <c r="X564" s="72"/>
      <c r="Y564" s="75" t="s">
        <v>4512</v>
      </c>
      <c r="Z564" s="72"/>
    </row>
    <row r="565" spans="1:26" x14ac:dyDescent="0.25">
      <c r="A565" s="70" t="s">
        <v>3262</v>
      </c>
      <c r="B565" s="70" t="s">
        <v>1390</v>
      </c>
      <c r="C565" s="87"/>
      <c r="D565" s="88"/>
      <c r="E565" s="89"/>
      <c r="F565" s="90"/>
      <c r="G565" s="87"/>
      <c r="H565" s="85"/>
      <c r="I565" s="91"/>
      <c r="J565" s="91"/>
      <c r="K565" s="36"/>
      <c r="L565" s="94"/>
      <c r="M565" s="94"/>
      <c r="N565" s="93"/>
      <c r="O565" s="72" t="s">
        <v>272</v>
      </c>
      <c r="P565" s="74">
        <v>42776.515057870369</v>
      </c>
      <c r="Q565" s="72" t="s">
        <v>1529</v>
      </c>
      <c r="R565" s="72"/>
      <c r="S565" s="72"/>
      <c r="T565" s="72"/>
      <c r="U565" s="74">
        <v>42776.515057870369</v>
      </c>
      <c r="V565" s="77" t="s">
        <v>4134</v>
      </c>
      <c r="W565" s="72"/>
      <c r="X565" s="72"/>
      <c r="Y565" s="75" t="s">
        <v>4512</v>
      </c>
      <c r="Z565" s="72"/>
    </row>
    <row r="566" spans="1:26" x14ac:dyDescent="0.25">
      <c r="A566" s="70" t="s">
        <v>3263</v>
      </c>
      <c r="B566" s="70" t="s">
        <v>1413</v>
      </c>
      <c r="C566" s="87"/>
      <c r="D566" s="88"/>
      <c r="E566" s="89"/>
      <c r="F566" s="90"/>
      <c r="G566" s="87"/>
      <c r="H566" s="85"/>
      <c r="I566" s="91"/>
      <c r="J566" s="91"/>
      <c r="K566" s="36"/>
      <c r="L566" s="94"/>
      <c r="M566" s="94"/>
      <c r="N566" s="93"/>
      <c r="O566" s="72" t="s">
        <v>272</v>
      </c>
      <c r="P566" s="74">
        <v>42776.515057870369</v>
      </c>
      <c r="Q566" s="72" t="s">
        <v>1529</v>
      </c>
      <c r="R566" s="72"/>
      <c r="S566" s="72"/>
      <c r="T566" s="72"/>
      <c r="U566" s="74">
        <v>42776.515057870369</v>
      </c>
      <c r="V566" s="77" t="s">
        <v>4135</v>
      </c>
      <c r="W566" s="72"/>
      <c r="X566" s="72"/>
      <c r="Y566" s="75" t="s">
        <v>4513</v>
      </c>
      <c r="Z566" s="72"/>
    </row>
    <row r="567" spans="1:26" x14ac:dyDescent="0.25">
      <c r="A567" s="70" t="s">
        <v>3263</v>
      </c>
      <c r="B567" s="70" t="s">
        <v>1390</v>
      </c>
      <c r="C567" s="87"/>
      <c r="D567" s="88"/>
      <c r="E567" s="89"/>
      <c r="F567" s="90"/>
      <c r="G567" s="87"/>
      <c r="H567" s="85"/>
      <c r="I567" s="91"/>
      <c r="J567" s="91"/>
      <c r="K567" s="36"/>
      <c r="L567" s="94"/>
      <c r="M567" s="94"/>
      <c r="N567" s="93"/>
      <c r="O567" s="72" t="s">
        <v>272</v>
      </c>
      <c r="P567" s="74">
        <v>42776.515057870369</v>
      </c>
      <c r="Q567" s="72" t="s">
        <v>1529</v>
      </c>
      <c r="R567" s="72"/>
      <c r="S567" s="72"/>
      <c r="T567" s="72"/>
      <c r="U567" s="74">
        <v>42776.515057870369</v>
      </c>
      <c r="V567" s="77" t="s">
        <v>4135</v>
      </c>
      <c r="W567" s="72"/>
      <c r="X567" s="72"/>
      <c r="Y567" s="75" t="s">
        <v>4513</v>
      </c>
      <c r="Z567" s="72"/>
    </row>
    <row r="568" spans="1:26" x14ac:dyDescent="0.25">
      <c r="A568" s="70" t="s">
        <v>3264</v>
      </c>
      <c r="B568" s="70" t="s">
        <v>1295</v>
      </c>
      <c r="C568" s="87"/>
      <c r="D568" s="88"/>
      <c r="E568" s="89"/>
      <c r="F568" s="90"/>
      <c r="G568" s="87"/>
      <c r="H568" s="85"/>
      <c r="I568" s="91"/>
      <c r="J568" s="91"/>
      <c r="K568" s="36"/>
      <c r="L568" s="94"/>
      <c r="M568" s="94"/>
      <c r="N568" s="93"/>
      <c r="O568" s="72" t="s">
        <v>272</v>
      </c>
      <c r="P568" s="74">
        <v>42776.515057870369</v>
      </c>
      <c r="Q568" s="72" t="s">
        <v>1440</v>
      </c>
      <c r="R568" s="72"/>
      <c r="S568" s="72"/>
      <c r="T568" s="72"/>
      <c r="U568" s="74">
        <v>42776.515057870369</v>
      </c>
      <c r="V568" s="77" t="s">
        <v>4136</v>
      </c>
      <c r="W568" s="72"/>
      <c r="X568" s="72"/>
      <c r="Y568" s="75" t="s">
        <v>4514</v>
      </c>
      <c r="Z568" s="72"/>
    </row>
    <row r="569" spans="1:26" x14ac:dyDescent="0.25">
      <c r="A569" s="70" t="s">
        <v>3265</v>
      </c>
      <c r="B569" s="70" t="s">
        <v>3361</v>
      </c>
      <c r="C569" s="87"/>
      <c r="D569" s="88"/>
      <c r="E569" s="89"/>
      <c r="F569" s="90"/>
      <c r="G569" s="87"/>
      <c r="H569" s="85"/>
      <c r="I569" s="91"/>
      <c r="J569" s="91"/>
      <c r="K569" s="36"/>
      <c r="L569" s="94"/>
      <c r="M569" s="94"/>
      <c r="N569" s="93"/>
      <c r="O569" s="72" t="s">
        <v>272</v>
      </c>
      <c r="P569" s="74">
        <v>42776.497511574074</v>
      </c>
      <c r="Q569" s="72" t="s">
        <v>3578</v>
      </c>
      <c r="R569" s="77" t="s">
        <v>3694</v>
      </c>
      <c r="S569" s="72" t="s">
        <v>3799</v>
      </c>
      <c r="T569" s="72" t="s">
        <v>3836</v>
      </c>
      <c r="U569" s="74">
        <v>42776.497511574074</v>
      </c>
      <c r="V569" s="77" t="s">
        <v>4137</v>
      </c>
      <c r="W569" s="72"/>
      <c r="X569" s="72"/>
      <c r="Y569" s="75" t="s">
        <v>4515</v>
      </c>
      <c r="Z569" s="72"/>
    </row>
    <row r="570" spans="1:26" x14ac:dyDescent="0.25">
      <c r="A570" s="70" t="s">
        <v>3266</v>
      </c>
      <c r="B570" s="70" t="s">
        <v>3361</v>
      </c>
      <c r="C570" s="87"/>
      <c r="D570" s="88"/>
      <c r="E570" s="89"/>
      <c r="F570" s="90"/>
      <c r="G570" s="87"/>
      <c r="H570" s="85"/>
      <c r="I570" s="91"/>
      <c r="J570" s="91"/>
      <c r="K570" s="36"/>
      <c r="L570" s="94"/>
      <c r="M570" s="94"/>
      <c r="N570" s="93"/>
      <c r="O570" s="72" t="s">
        <v>272</v>
      </c>
      <c r="P570" s="74">
        <v>42776.515057870369</v>
      </c>
      <c r="Q570" s="72" t="s">
        <v>3455</v>
      </c>
      <c r="R570" s="77" t="s">
        <v>3694</v>
      </c>
      <c r="S570" s="72" t="s">
        <v>3799</v>
      </c>
      <c r="T570" s="72" t="s">
        <v>3836</v>
      </c>
      <c r="U570" s="74">
        <v>42776.515057870369</v>
      </c>
      <c r="V570" s="77" t="s">
        <v>4138</v>
      </c>
      <c r="W570" s="72"/>
      <c r="X570" s="72"/>
      <c r="Y570" s="75" t="s">
        <v>4516</v>
      </c>
      <c r="Z570" s="72"/>
    </row>
    <row r="571" spans="1:26" x14ac:dyDescent="0.25">
      <c r="A571" s="70" t="s">
        <v>3266</v>
      </c>
      <c r="B571" s="70" t="s">
        <v>3265</v>
      </c>
      <c r="C571" s="87"/>
      <c r="D571" s="88"/>
      <c r="E571" s="89"/>
      <c r="F571" s="90"/>
      <c r="G571" s="87"/>
      <c r="H571" s="85"/>
      <c r="I571" s="91"/>
      <c r="J571" s="91"/>
      <c r="K571" s="36"/>
      <c r="L571" s="94"/>
      <c r="M571" s="94"/>
      <c r="N571" s="93"/>
      <c r="O571" s="72" t="s">
        <v>272</v>
      </c>
      <c r="P571" s="74">
        <v>42776.515057870369</v>
      </c>
      <c r="Q571" s="72" t="s">
        <v>3455</v>
      </c>
      <c r="R571" s="77" t="s">
        <v>3694</v>
      </c>
      <c r="S571" s="72" t="s">
        <v>3799</v>
      </c>
      <c r="T571" s="72" t="s">
        <v>3836</v>
      </c>
      <c r="U571" s="74">
        <v>42776.515057870369</v>
      </c>
      <c r="V571" s="77" t="s">
        <v>4138</v>
      </c>
      <c r="W571" s="72"/>
      <c r="X571" s="72"/>
      <c r="Y571" s="75" t="s">
        <v>4516</v>
      </c>
      <c r="Z571" s="72"/>
    </row>
    <row r="572" spans="1:26" x14ac:dyDescent="0.25">
      <c r="A572" s="70" t="s">
        <v>3267</v>
      </c>
      <c r="B572" s="70" t="s">
        <v>3267</v>
      </c>
      <c r="C572" s="87"/>
      <c r="D572" s="88"/>
      <c r="E572" s="89"/>
      <c r="F572" s="90"/>
      <c r="G572" s="87"/>
      <c r="H572" s="85"/>
      <c r="I572" s="91"/>
      <c r="J572" s="91"/>
      <c r="K572" s="36"/>
      <c r="L572" s="94"/>
      <c r="M572" s="94"/>
      <c r="N572" s="93"/>
      <c r="O572" s="72" t="s">
        <v>179</v>
      </c>
      <c r="P572" s="74">
        <v>42776.515069444446</v>
      </c>
      <c r="Q572" s="72" t="s">
        <v>3579</v>
      </c>
      <c r="R572" s="77" t="s">
        <v>3747</v>
      </c>
      <c r="S572" s="72" t="s">
        <v>410</v>
      </c>
      <c r="T572" s="72" t="s">
        <v>3852</v>
      </c>
      <c r="U572" s="74">
        <v>42776.515069444446</v>
      </c>
      <c r="V572" s="77" t="s">
        <v>4139</v>
      </c>
      <c r="W572" s="72"/>
      <c r="X572" s="72"/>
      <c r="Y572" s="75" t="s">
        <v>4517</v>
      </c>
      <c r="Z572" s="72"/>
    </row>
    <row r="573" spans="1:26" x14ac:dyDescent="0.25">
      <c r="A573" s="70" t="s">
        <v>3268</v>
      </c>
      <c r="B573" s="70" t="s">
        <v>3268</v>
      </c>
      <c r="C573" s="87"/>
      <c r="D573" s="88"/>
      <c r="E573" s="89"/>
      <c r="F573" s="90"/>
      <c r="G573" s="87"/>
      <c r="H573" s="85"/>
      <c r="I573" s="91"/>
      <c r="J573" s="91"/>
      <c r="K573" s="36"/>
      <c r="L573" s="94"/>
      <c r="M573" s="94"/>
      <c r="N573" s="93"/>
      <c r="O573" s="72" t="s">
        <v>179</v>
      </c>
      <c r="P573" s="74">
        <v>42776.439641203702</v>
      </c>
      <c r="Q573" s="72" t="s">
        <v>3580</v>
      </c>
      <c r="R573" s="72"/>
      <c r="S573" s="72"/>
      <c r="T573" s="72"/>
      <c r="U573" s="74">
        <v>42776.439641203702</v>
      </c>
      <c r="V573" s="77" t="s">
        <v>4140</v>
      </c>
      <c r="W573" s="72"/>
      <c r="X573" s="72"/>
      <c r="Y573" s="75" t="s">
        <v>4518</v>
      </c>
      <c r="Z573" s="72"/>
    </row>
    <row r="574" spans="1:26" x14ac:dyDescent="0.25">
      <c r="A574" s="70" t="s">
        <v>3269</v>
      </c>
      <c r="B574" s="70" t="s">
        <v>3268</v>
      </c>
      <c r="C574" s="87"/>
      <c r="D574" s="88"/>
      <c r="E574" s="89"/>
      <c r="F574" s="90"/>
      <c r="G574" s="87"/>
      <c r="H574" s="85"/>
      <c r="I574" s="91"/>
      <c r="J574" s="91"/>
      <c r="K574" s="36"/>
      <c r="L574" s="94"/>
      <c r="M574" s="94"/>
      <c r="N574" s="93"/>
      <c r="O574" s="72" t="s">
        <v>272</v>
      </c>
      <c r="P574" s="74">
        <v>42776.515069444446</v>
      </c>
      <c r="Q574" s="72" t="s">
        <v>3449</v>
      </c>
      <c r="R574" s="72"/>
      <c r="S574" s="72"/>
      <c r="T574" s="72"/>
      <c r="U574" s="74">
        <v>42776.515069444446</v>
      </c>
      <c r="V574" s="77" t="s">
        <v>4141</v>
      </c>
      <c r="W574" s="72"/>
      <c r="X574" s="72"/>
      <c r="Y574" s="75" t="s">
        <v>4519</v>
      </c>
      <c r="Z574" s="72"/>
    </row>
    <row r="575" spans="1:26" x14ac:dyDescent="0.25">
      <c r="A575" s="70" t="s">
        <v>3270</v>
      </c>
      <c r="B575" s="70" t="s">
        <v>3325</v>
      </c>
      <c r="C575" s="87"/>
      <c r="D575" s="88"/>
      <c r="E575" s="89"/>
      <c r="F575" s="90"/>
      <c r="G575" s="87"/>
      <c r="H575" s="85"/>
      <c r="I575" s="91"/>
      <c r="J575" s="91"/>
      <c r="K575" s="36"/>
      <c r="L575" s="94"/>
      <c r="M575" s="94"/>
      <c r="N575" s="93"/>
      <c r="O575" s="72" t="s">
        <v>272</v>
      </c>
      <c r="P575" s="74">
        <v>42776.515081018515</v>
      </c>
      <c r="Q575" s="72" t="s">
        <v>3581</v>
      </c>
      <c r="R575" s="77" t="s">
        <v>3748</v>
      </c>
      <c r="S575" s="72" t="s">
        <v>417</v>
      </c>
      <c r="T575" s="72"/>
      <c r="U575" s="74">
        <v>42776.515081018515</v>
      </c>
      <c r="V575" s="77" t="s">
        <v>4142</v>
      </c>
      <c r="W575" s="72"/>
      <c r="X575" s="72"/>
      <c r="Y575" s="75" t="s">
        <v>4520</v>
      </c>
      <c r="Z575" s="72"/>
    </row>
    <row r="576" spans="1:26" x14ac:dyDescent="0.25">
      <c r="A576" s="70" t="s">
        <v>3271</v>
      </c>
      <c r="B576" s="70" t="s">
        <v>3271</v>
      </c>
      <c r="C576" s="87"/>
      <c r="D576" s="88"/>
      <c r="E576" s="89"/>
      <c r="F576" s="90"/>
      <c r="G576" s="87"/>
      <c r="H576" s="85"/>
      <c r="I576" s="91"/>
      <c r="J576" s="91"/>
      <c r="K576" s="36"/>
      <c r="L576" s="94"/>
      <c r="M576" s="94"/>
      <c r="N576" s="93"/>
      <c r="O576" s="72" t="s">
        <v>179</v>
      </c>
      <c r="P576" s="74">
        <v>42776.515081018515</v>
      </c>
      <c r="Q576" s="72" t="s">
        <v>3582</v>
      </c>
      <c r="R576" s="77" t="s">
        <v>3749</v>
      </c>
      <c r="S576" s="72" t="s">
        <v>3820</v>
      </c>
      <c r="T576" s="72"/>
      <c r="U576" s="74">
        <v>42776.515081018515</v>
      </c>
      <c r="V576" s="77" t="s">
        <v>4143</v>
      </c>
      <c r="W576" s="72"/>
      <c r="X576" s="72"/>
      <c r="Y576" s="75" t="s">
        <v>4521</v>
      </c>
      <c r="Z576" s="72"/>
    </row>
    <row r="577" spans="1:26" x14ac:dyDescent="0.25">
      <c r="A577" s="70" t="s">
        <v>3272</v>
      </c>
      <c r="B577" s="70" t="s">
        <v>3272</v>
      </c>
      <c r="C577" s="87"/>
      <c r="D577" s="88"/>
      <c r="E577" s="89"/>
      <c r="F577" s="90"/>
      <c r="G577" s="87"/>
      <c r="H577" s="85"/>
      <c r="I577" s="91"/>
      <c r="J577" s="91"/>
      <c r="K577" s="36"/>
      <c r="L577" s="94"/>
      <c r="M577" s="94"/>
      <c r="N577" s="93"/>
      <c r="O577" s="72" t="s">
        <v>179</v>
      </c>
      <c r="P577" s="74">
        <v>42332.054837962962</v>
      </c>
      <c r="Q577" s="72" t="s">
        <v>3583</v>
      </c>
      <c r="R577" s="72"/>
      <c r="S577" s="72"/>
      <c r="T577" s="72"/>
      <c r="U577" s="74">
        <v>42332.054837962962</v>
      </c>
      <c r="V577" s="77" t="s">
        <v>4144</v>
      </c>
      <c r="W577" s="72"/>
      <c r="X577" s="72"/>
      <c r="Y577" s="75" t="s">
        <v>4522</v>
      </c>
      <c r="Z577" s="72"/>
    </row>
    <row r="578" spans="1:26" x14ac:dyDescent="0.25">
      <c r="A578" s="70" t="s">
        <v>3273</v>
      </c>
      <c r="B578" s="70" t="s">
        <v>3272</v>
      </c>
      <c r="C578" s="87"/>
      <c r="D578" s="88"/>
      <c r="E578" s="89"/>
      <c r="F578" s="90"/>
      <c r="G578" s="87"/>
      <c r="H578" s="85"/>
      <c r="I578" s="91"/>
      <c r="J578" s="91"/>
      <c r="K578" s="36"/>
      <c r="L578" s="94"/>
      <c r="M578" s="94"/>
      <c r="N578" s="93"/>
      <c r="O578" s="72" t="s">
        <v>272</v>
      </c>
      <c r="P578" s="74">
        <v>42776.515081018515</v>
      </c>
      <c r="Q578" s="72" t="s">
        <v>3584</v>
      </c>
      <c r="R578" s="72"/>
      <c r="S578" s="72"/>
      <c r="T578" s="72"/>
      <c r="U578" s="74">
        <v>42776.515081018515</v>
      </c>
      <c r="V578" s="77" t="s">
        <v>4145</v>
      </c>
      <c r="W578" s="72"/>
      <c r="X578" s="72"/>
      <c r="Y578" s="75" t="s">
        <v>4523</v>
      </c>
      <c r="Z578" s="72"/>
    </row>
    <row r="579" spans="1:26" x14ac:dyDescent="0.25">
      <c r="A579" s="70" t="s">
        <v>3274</v>
      </c>
      <c r="B579" s="70" t="s">
        <v>3351</v>
      </c>
      <c r="C579" s="87"/>
      <c r="D579" s="88"/>
      <c r="E579" s="89"/>
      <c r="F579" s="90"/>
      <c r="G579" s="87"/>
      <c r="H579" s="85"/>
      <c r="I579" s="91"/>
      <c r="J579" s="91"/>
      <c r="K579" s="36"/>
      <c r="L579" s="94"/>
      <c r="M579" s="94"/>
      <c r="N579" s="93"/>
      <c r="O579" s="72" t="s">
        <v>272</v>
      </c>
      <c r="P579" s="74">
        <v>42776.284722222219</v>
      </c>
      <c r="Q579" s="72" t="s">
        <v>3585</v>
      </c>
      <c r="R579" s="77" t="s">
        <v>3750</v>
      </c>
      <c r="S579" s="72" t="s">
        <v>394</v>
      </c>
      <c r="T579" s="72"/>
      <c r="U579" s="74">
        <v>42776.284722222219</v>
      </c>
      <c r="V579" s="77" t="s">
        <v>4146</v>
      </c>
      <c r="W579" s="72"/>
      <c r="X579" s="72"/>
      <c r="Y579" s="75" t="s">
        <v>4524</v>
      </c>
      <c r="Z579" s="72"/>
    </row>
    <row r="580" spans="1:26" x14ac:dyDescent="0.25">
      <c r="A580" s="70" t="s">
        <v>3275</v>
      </c>
      <c r="B580" s="70" t="s">
        <v>3351</v>
      </c>
      <c r="C580" s="87"/>
      <c r="D580" s="88"/>
      <c r="E580" s="89"/>
      <c r="F580" s="90"/>
      <c r="G580" s="87"/>
      <c r="H580" s="85"/>
      <c r="I580" s="91"/>
      <c r="J580" s="91"/>
      <c r="K580" s="36"/>
      <c r="L580" s="94"/>
      <c r="M580" s="94"/>
      <c r="N580" s="93"/>
      <c r="O580" s="72" t="s">
        <v>272</v>
      </c>
      <c r="P580" s="74">
        <v>42776.515081018515</v>
      </c>
      <c r="Q580" s="72" t="s">
        <v>3407</v>
      </c>
      <c r="R580" s="72"/>
      <c r="S580" s="72"/>
      <c r="T580" s="72"/>
      <c r="U580" s="74">
        <v>42776.515081018515</v>
      </c>
      <c r="V580" s="77" t="s">
        <v>4147</v>
      </c>
      <c r="W580" s="72"/>
      <c r="X580" s="72"/>
      <c r="Y580" s="75" t="s">
        <v>4525</v>
      </c>
      <c r="Z580" s="72"/>
    </row>
    <row r="581" spans="1:26" x14ac:dyDescent="0.25">
      <c r="A581" s="70" t="s">
        <v>3275</v>
      </c>
      <c r="B581" s="70" t="s">
        <v>3274</v>
      </c>
      <c r="C581" s="87"/>
      <c r="D581" s="88"/>
      <c r="E581" s="89"/>
      <c r="F581" s="90"/>
      <c r="G581" s="87"/>
      <c r="H581" s="85"/>
      <c r="I581" s="91"/>
      <c r="J581" s="91"/>
      <c r="K581" s="36"/>
      <c r="L581" s="94"/>
      <c r="M581" s="94"/>
      <c r="N581" s="93"/>
      <c r="O581" s="72" t="s">
        <v>272</v>
      </c>
      <c r="P581" s="74">
        <v>42776.515081018515</v>
      </c>
      <c r="Q581" s="72" t="s">
        <v>3407</v>
      </c>
      <c r="R581" s="72"/>
      <c r="S581" s="72"/>
      <c r="T581" s="72"/>
      <c r="U581" s="74">
        <v>42776.515081018515</v>
      </c>
      <c r="V581" s="77" t="s">
        <v>4147</v>
      </c>
      <c r="W581" s="72"/>
      <c r="X581" s="72"/>
      <c r="Y581" s="75" t="s">
        <v>4525</v>
      </c>
      <c r="Z581" s="72"/>
    </row>
    <row r="582" spans="1:26" x14ac:dyDescent="0.25">
      <c r="A582" s="70" t="s">
        <v>3276</v>
      </c>
      <c r="B582" s="70" t="s">
        <v>3276</v>
      </c>
      <c r="C582" s="87"/>
      <c r="D582" s="88"/>
      <c r="E582" s="89"/>
      <c r="F582" s="90"/>
      <c r="G582" s="87"/>
      <c r="H582" s="85"/>
      <c r="I582" s="91"/>
      <c r="J582" s="91"/>
      <c r="K582" s="36"/>
      <c r="L582" s="94"/>
      <c r="M582" s="94"/>
      <c r="N582" s="93"/>
      <c r="O582" s="72" t="s">
        <v>179</v>
      </c>
      <c r="P582" s="74">
        <v>42776.493067129632</v>
      </c>
      <c r="Q582" s="72" t="s">
        <v>3586</v>
      </c>
      <c r="R582" s="77" t="s">
        <v>3751</v>
      </c>
      <c r="S582" s="72" t="s">
        <v>3821</v>
      </c>
      <c r="T582" s="72"/>
      <c r="U582" s="74">
        <v>42776.493067129632</v>
      </c>
      <c r="V582" s="77" t="s">
        <v>4148</v>
      </c>
      <c r="W582" s="72"/>
      <c r="X582" s="72"/>
      <c r="Y582" s="75" t="s">
        <v>4526</v>
      </c>
      <c r="Z582" s="72"/>
    </row>
    <row r="583" spans="1:26" x14ac:dyDescent="0.25">
      <c r="A583" s="70" t="s">
        <v>3276</v>
      </c>
      <c r="B583" s="70" t="s">
        <v>3276</v>
      </c>
      <c r="C583" s="87"/>
      <c r="D583" s="88"/>
      <c r="E583" s="89"/>
      <c r="F583" s="90"/>
      <c r="G583" s="87"/>
      <c r="H583" s="85"/>
      <c r="I583" s="91"/>
      <c r="J583" s="91"/>
      <c r="K583" s="36"/>
      <c r="L583" s="94"/>
      <c r="M583" s="94"/>
      <c r="N583" s="93"/>
      <c r="O583" s="72" t="s">
        <v>179</v>
      </c>
      <c r="P583" s="74">
        <v>42776.481481481482</v>
      </c>
      <c r="Q583" s="72" t="s">
        <v>3587</v>
      </c>
      <c r="R583" s="77" t="s">
        <v>3730</v>
      </c>
      <c r="S583" s="72" t="s">
        <v>410</v>
      </c>
      <c r="T583" s="72"/>
      <c r="U583" s="74">
        <v>42776.481481481482</v>
      </c>
      <c r="V583" s="77" t="s">
        <v>4149</v>
      </c>
      <c r="W583" s="72"/>
      <c r="X583" s="72"/>
      <c r="Y583" s="75" t="s">
        <v>4527</v>
      </c>
      <c r="Z583" s="72"/>
    </row>
    <row r="584" spans="1:26" x14ac:dyDescent="0.25">
      <c r="A584" s="70" t="s">
        <v>3276</v>
      </c>
      <c r="B584" s="70" t="s">
        <v>3276</v>
      </c>
      <c r="C584" s="87"/>
      <c r="D584" s="88"/>
      <c r="E584" s="89"/>
      <c r="F584" s="90"/>
      <c r="G584" s="87"/>
      <c r="H584" s="85"/>
      <c r="I584" s="91"/>
      <c r="J584" s="91"/>
      <c r="K584" s="36"/>
      <c r="L584" s="94"/>
      <c r="M584" s="94"/>
      <c r="N584" s="93"/>
      <c r="O584" s="72" t="s">
        <v>179</v>
      </c>
      <c r="P584" s="74">
        <v>42776.482314814813</v>
      </c>
      <c r="Q584" s="75" t="s">
        <v>3588</v>
      </c>
      <c r="R584" s="77" t="s">
        <v>3729</v>
      </c>
      <c r="S584" s="72" t="s">
        <v>410</v>
      </c>
      <c r="T584" s="72"/>
      <c r="U584" s="74">
        <v>42776.482314814813</v>
      </c>
      <c r="V584" s="77" t="s">
        <v>4150</v>
      </c>
      <c r="W584" s="72"/>
      <c r="X584" s="72"/>
      <c r="Y584" s="75" t="s">
        <v>4528</v>
      </c>
      <c r="Z584" s="72"/>
    </row>
    <row r="585" spans="1:26" x14ac:dyDescent="0.25">
      <c r="A585" s="70" t="s">
        <v>3277</v>
      </c>
      <c r="B585" s="70" t="s">
        <v>3276</v>
      </c>
      <c r="C585" s="87"/>
      <c r="D585" s="88"/>
      <c r="E585" s="89"/>
      <c r="F585" s="90"/>
      <c r="G585" s="87"/>
      <c r="H585" s="85"/>
      <c r="I585" s="91"/>
      <c r="J585" s="91"/>
      <c r="K585" s="36"/>
      <c r="L585" s="94"/>
      <c r="M585" s="94"/>
      <c r="N585" s="93"/>
      <c r="O585" s="72" t="s">
        <v>272</v>
      </c>
      <c r="P585" s="74">
        <v>42776.514780092592</v>
      </c>
      <c r="Q585" s="72" t="s">
        <v>3589</v>
      </c>
      <c r="R585" s="77" t="s">
        <v>3751</v>
      </c>
      <c r="S585" s="72" t="s">
        <v>3821</v>
      </c>
      <c r="T585" s="72"/>
      <c r="U585" s="74">
        <v>42776.514780092592</v>
      </c>
      <c r="V585" s="77" t="s">
        <v>4151</v>
      </c>
      <c r="W585" s="72"/>
      <c r="X585" s="72"/>
      <c r="Y585" s="75" t="s">
        <v>4529</v>
      </c>
      <c r="Z585" s="72"/>
    </row>
    <row r="586" spans="1:26" x14ac:dyDescent="0.25">
      <c r="A586" s="70" t="s">
        <v>3277</v>
      </c>
      <c r="B586" s="70" t="s">
        <v>3276</v>
      </c>
      <c r="C586" s="87"/>
      <c r="D586" s="88"/>
      <c r="E586" s="89"/>
      <c r="F586" s="90"/>
      <c r="G586" s="87"/>
      <c r="H586" s="85"/>
      <c r="I586" s="91"/>
      <c r="J586" s="91"/>
      <c r="K586" s="36"/>
      <c r="L586" s="94"/>
      <c r="M586" s="94"/>
      <c r="N586" s="93"/>
      <c r="O586" s="72" t="s">
        <v>272</v>
      </c>
      <c r="P586" s="74">
        <v>42776.515092592592</v>
      </c>
      <c r="Q586" s="72" t="s">
        <v>3535</v>
      </c>
      <c r="R586" s="77" t="s">
        <v>3729</v>
      </c>
      <c r="S586" s="72" t="s">
        <v>410</v>
      </c>
      <c r="T586" s="72"/>
      <c r="U586" s="74">
        <v>42776.515092592592</v>
      </c>
      <c r="V586" s="77" t="s">
        <v>4152</v>
      </c>
      <c r="W586" s="72"/>
      <c r="X586" s="72"/>
      <c r="Y586" s="75" t="s">
        <v>4530</v>
      </c>
      <c r="Z586" s="72"/>
    </row>
    <row r="587" spans="1:26" x14ac:dyDescent="0.25">
      <c r="A587" s="70" t="s">
        <v>3278</v>
      </c>
      <c r="B587" s="70" t="s">
        <v>1375</v>
      </c>
      <c r="C587" s="87"/>
      <c r="D587" s="88"/>
      <c r="E587" s="89"/>
      <c r="F587" s="90"/>
      <c r="G587" s="87"/>
      <c r="H587" s="85"/>
      <c r="I587" s="91"/>
      <c r="J587" s="91"/>
      <c r="K587" s="36"/>
      <c r="L587" s="94"/>
      <c r="M587" s="94"/>
      <c r="N587" s="93"/>
      <c r="O587" s="72" t="s">
        <v>272</v>
      </c>
      <c r="P587" s="74">
        <v>42776.515092592592</v>
      </c>
      <c r="Q587" s="72" t="s">
        <v>1485</v>
      </c>
      <c r="R587" s="72"/>
      <c r="S587" s="72"/>
      <c r="T587" s="72"/>
      <c r="U587" s="74">
        <v>42776.515092592592</v>
      </c>
      <c r="V587" s="77" t="s">
        <v>4153</v>
      </c>
      <c r="W587" s="72"/>
      <c r="X587" s="72"/>
      <c r="Y587" s="75" t="s">
        <v>4531</v>
      </c>
      <c r="Z587" s="72"/>
    </row>
    <row r="588" spans="1:26" x14ac:dyDescent="0.25">
      <c r="A588" s="70" t="s">
        <v>3024</v>
      </c>
      <c r="B588" s="70" t="s">
        <v>3024</v>
      </c>
      <c r="C588" s="87"/>
      <c r="D588" s="88"/>
      <c r="E588" s="89"/>
      <c r="F588" s="90"/>
      <c r="G588" s="87"/>
      <c r="H588" s="85"/>
      <c r="I588" s="91"/>
      <c r="J588" s="91"/>
      <c r="K588" s="36"/>
      <c r="L588" s="94"/>
      <c r="M588" s="94"/>
      <c r="N588" s="93"/>
      <c r="O588" s="72" t="s">
        <v>179</v>
      </c>
      <c r="P588" s="74">
        <v>42776.47693287037</v>
      </c>
      <c r="Q588" s="72" t="s">
        <v>3590</v>
      </c>
      <c r="R588" s="72"/>
      <c r="S588" s="72"/>
      <c r="T588" s="72"/>
      <c r="U588" s="74">
        <v>42776.47693287037</v>
      </c>
      <c r="V588" s="77" t="s">
        <v>4154</v>
      </c>
      <c r="W588" s="72"/>
      <c r="X588" s="72"/>
      <c r="Y588" s="75" t="s">
        <v>4532</v>
      </c>
      <c r="Z588" s="72"/>
    </row>
    <row r="589" spans="1:26" x14ac:dyDescent="0.25">
      <c r="A589" s="70" t="s">
        <v>3279</v>
      </c>
      <c r="B589" s="70" t="s">
        <v>3024</v>
      </c>
      <c r="C589" s="87"/>
      <c r="D589" s="88"/>
      <c r="E589" s="89"/>
      <c r="F589" s="90"/>
      <c r="G589" s="87"/>
      <c r="H589" s="85"/>
      <c r="I589" s="91"/>
      <c r="J589" s="91"/>
      <c r="K589" s="36"/>
      <c r="L589" s="94"/>
      <c r="M589" s="94"/>
      <c r="N589" s="93"/>
      <c r="O589" s="72" t="s">
        <v>272</v>
      </c>
      <c r="P589" s="74">
        <v>42776.515104166669</v>
      </c>
      <c r="Q589" s="72" t="s">
        <v>3452</v>
      </c>
      <c r="R589" s="72"/>
      <c r="S589" s="72"/>
      <c r="T589" s="72"/>
      <c r="U589" s="74">
        <v>42776.515104166669</v>
      </c>
      <c r="V589" s="77" t="s">
        <v>4155</v>
      </c>
      <c r="W589" s="72"/>
      <c r="X589" s="72"/>
      <c r="Y589" s="75" t="s">
        <v>4533</v>
      </c>
      <c r="Z589" s="72"/>
    </row>
    <row r="590" spans="1:26" x14ac:dyDescent="0.25">
      <c r="A590" s="70" t="s">
        <v>3280</v>
      </c>
      <c r="B590" s="70" t="s">
        <v>3280</v>
      </c>
      <c r="C590" s="87"/>
      <c r="D590" s="88"/>
      <c r="E590" s="89"/>
      <c r="F590" s="90"/>
      <c r="G590" s="87"/>
      <c r="H590" s="85"/>
      <c r="I590" s="91"/>
      <c r="J590" s="91"/>
      <c r="K590" s="36"/>
      <c r="L590" s="94"/>
      <c r="M590" s="94"/>
      <c r="N590" s="93"/>
      <c r="O590" s="72" t="s">
        <v>179</v>
      </c>
      <c r="P590" s="74">
        <v>42776.515104166669</v>
      </c>
      <c r="Q590" s="72" t="s">
        <v>3591</v>
      </c>
      <c r="R590" s="77" t="s">
        <v>1607</v>
      </c>
      <c r="S590" s="72" t="s">
        <v>410</v>
      </c>
      <c r="T590" s="72"/>
      <c r="U590" s="74">
        <v>42776.515104166669</v>
      </c>
      <c r="V590" s="77" t="s">
        <v>4156</v>
      </c>
      <c r="W590" s="72"/>
      <c r="X590" s="72"/>
      <c r="Y590" s="75" t="s">
        <v>4534</v>
      </c>
      <c r="Z590" s="72"/>
    </row>
    <row r="591" spans="1:26" x14ac:dyDescent="0.25">
      <c r="A591" s="70" t="s">
        <v>195</v>
      </c>
      <c r="B591" s="70" t="s">
        <v>195</v>
      </c>
      <c r="C591" s="87"/>
      <c r="D591" s="88"/>
      <c r="E591" s="89"/>
      <c r="F591" s="90"/>
      <c r="G591" s="87"/>
      <c r="H591" s="85"/>
      <c r="I591" s="91"/>
      <c r="J591" s="91"/>
      <c r="K591" s="36"/>
      <c r="L591" s="94"/>
      <c r="M591" s="94"/>
      <c r="N591" s="93"/>
      <c r="O591" s="72" t="s">
        <v>179</v>
      </c>
      <c r="P591" s="74">
        <v>42776.426759259259</v>
      </c>
      <c r="Q591" s="72" t="s">
        <v>3592</v>
      </c>
      <c r="R591" s="77" t="s">
        <v>3752</v>
      </c>
      <c r="S591" s="72" t="s">
        <v>395</v>
      </c>
      <c r="T591" s="72"/>
      <c r="U591" s="74">
        <v>42776.426759259259</v>
      </c>
      <c r="V591" s="77" t="s">
        <v>4157</v>
      </c>
      <c r="W591" s="72"/>
      <c r="X591" s="72"/>
      <c r="Y591" s="75" t="s">
        <v>4535</v>
      </c>
      <c r="Z591" s="72"/>
    </row>
    <row r="592" spans="1:26" x14ac:dyDescent="0.25">
      <c r="A592" s="70" t="s">
        <v>3281</v>
      </c>
      <c r="B592" s="70" t="s">
        <v>195</v>
      </c>
      <c r="C592" s="87"/>
      <c r="D592" s="88"/>
      <c r="E592" s="89"/>
      <c r="F592" s="90"/>
      <c r="G592" s="87"/>
      <c r="H592" s="85"/>
      <c r="I592" s="91"/>
      <c r="J592" s="91"/>
      <c r="K592" s="36"/>
      <c r="L592" s="94"/>
      <c r="M592" s="94"/>
      <c r="N592" s="93"/>
      <c r="O592" s="72" t="s">
        <v>272</v>
      </c>
      <c r="P592" s="74">
        <v>42776.515115740738</v>
      </c>
      <c r="Q592" s="72" t="s">
        <v>3593</v>
      </c>
      <c r="R592" s="77" t="s">
        <v>3752</v>
      </c>
      <c r="S592" s="72" t="s">
        <v>395</v>
      </c>
      <c r="T592" s="72"/>
      <c r="U592" s="74">
        <v>42776.515115740738</v>
      </c>
      <c r="V592" s="77" t="s">
        <v>4158</v>
      </c>
      <c r="W592" s="72"/>
      <c r="X592" s="72"/>
      <c r="Y592" s="75" t="s">
        <v>4536</v>
      </c>
      <c r="Z592" s="72"/>
    </row>
    <row r="593" spans="1:26" x14ac:dyDescent="0.25">
      <c r="A593" s="70" t="s">
        <v>3282</v>
      </c>
      <c r="B593" s="70" t="s">
        <v>3282</v>
      </c>
      <c r="C593" s="87"/>
      <c r="D593" s="88"/>
      <c r="E593" s="89"/>
      <c r="F593" s="90"/>
      <c r="G593" s="87"/>
      <c r="H593" s="85"/>
      <c r="I593" s="91"/>
      <c r="J593" s="91"/>
      <c r="K593" s="36"/>
      <c r="L593" s="94"/>
      <c r="M593" s="94"/>
      <c r="N593" s="93"/>
      <c r="O593" s="72" t="s">
        <v>179</v>
      </c>
      <c r="P593" s="74">
        <v>42776.515115740738</v>
      </c>
      <c r="Q593" s="72" t="s">
        <v>3594</v>
      </c>
      <c r="R593" s="77" t="s">
        <v>3753</v>
      </c>
      <c r="S593" s="72" t="s">
        <v>412</v>
      </c>
      <c r="T593" s="72"/>
      <c r="U593" s="74">
        <v>42776.515115740738</v>
      </c>
      <c r="V593" s="77" t="s">
        <v>4159</v>
      </c>
      <c r="W593" s="72"/>
      <c r="X593" s="72"/>
      <c r="Y593" s="75" t="s">
        <v>4537</v>
      </c>
      <c r="Z593" s="72"/>
    </row>
    <row r="594" spans="1:26" x14ac:dyDescent="0.25">
      <c r="A594" s="70" t="s">
        <v>3283</v>
      </c>
      <c r="B594" s="70" t="s">
        <v>3283</v>
      </c>
      <c r="C594" s="87"/>
      <c r="D594" s="88"/>
      <c r="E594" s="89"/>
      <c r="F594" s="90"/>
      <c r="G594" s="87"/>
      <c r="H594" s="85"/>
      <c r="I594" s="91"/>
      <c r="J594" s="91"/>
      <c r="K594" s="36"/>
      <c r="L594" s="94"/>
      <c r="M594" s="94"/>
      <c r="N594" s="93"/>
      <c r="O594" s="72" t="s">
        <v>179</v>
      </c>
      <c r="P594" s="74">
        <v>42776.515115740738</v>
      </c>
      <c r="Q594" s="77" t="s">
        <v>3595</v>
      </c>
      <c r="R594" s="77" t="s">
        <v>3754</v>
      </c>
      <c r="S594" s="72" t="s">
        <v>416</v>
      </c>
      <c r="T594" s="72"/>
      <c r="U594" s="74">
        <v>42776.515115740738</v>
      </c>
      <c r="V594" s="77" t="s">
        <v>4160</v>
      </c>
      <c r="W594" s="72"/>
      <c r="X594" s="72"/>
      <c r="Y594" s="75" t="s">
        <v>4538</v>
      </c>
      <c r="Z594" s="72"/>
    </row>
    <row r="595" spans="1:26" x14ac:dyDescent="0.25">
      <c r="A595" s="70" t="s">
        <v>3284</v>
      </c>
      <c r="B595" s="70" t="s">
        <v>3284</v>
      </c>
      <c r="C595" s="87"/>
      <c r="D595" s="88"/>
      <c r="E595" s="89"/>
      <c r="F595" s="90"/>
      <c r="G595" s="87"/>
      <c r="H595" s="85"/>
      <c r="I595" s="91"/>
      <c r="J595" s="91"/>
      <c r="K595" s="36"/>
      <c r="L595" s="94"/>
      <c r="M595" s="94"/>
      <c r="N595" s="93"/>
      <c r="O595" s="72" t="s">
        <v>179</v>
      </c>
      <c r="P595" s="74">
        <v>42776.515115740738</v>
      </c>
      <c r="Q595" s="72" t="s">
        <v>3596</v>
      </c>
      <c r="R595" s="77" t="s">
        <v>3755</v>
      </c>
      <c r="S595" s="72" t="s">
        <v>3822</v>
      </c>
      <c r="T595" s="72" t="s">
        <v>3853</v>
      </c>
      <c r="U595" s="74">
        <v>42776.515115740738</v>
      </c>
      <c r="V595" s="77" t="s">
        <v>4161</v>
      </c>
      <c r="W595" s="72"/>
      <c r="X595" s="72"/>
      <c r="Y595" s="75" t="s">
        <v>4539</v>
      </c>
      <c r="Z595" s="72"/>
    </row>
    <row r="596" spans="1:26" x14ac:dyDescent="0.25">
      <c r="A596" s="70" t="s">
        <v>3285</v>
      </c>
      <c r="B596" s="70" t="s">
        <v>3285</v>
      </c>
      <c r="C596" s="87"/>
      <c r="D596" s="88"/>
      <c r="E596" s="89"/>
      <c r="F596" s="90"/>
      <c r="G596" s="87"/>
      <c r="H596" s="85"/>
      <c r="I596" s="91"/>
      <c r="J596" s="91"/>
      <c r="K596" s="36"/>
      <c r="L596" s="94"/>
      <c r="M596" s="94"/>
      <c r="N596" s="93"/>
      <c r="O596" s="72" t="s">
        <v>179</v>
      </c>
      <c r="P596" s="74">
        <v>42776.513495370367</v>
      </c>
      <c r="Q596" s="72" t="s">
        <v>3597</v>
      </c>
      <c r="R596" s="77" t="s">
        <v>3756</v>
      </c>
      <c r="S596" s="72" t="s">
        <v>394</v>
      </c>
      <c r="T596" s="72" t="s">
        <v>3848</v>
      </c>
      <c r="U596" s="74">
        <v>42776.513495370367</v>
      </c>
      <c r="V596" s="77" t="s">
        <v>4162</v>
      </c>
      <c r="W596" s="72"/>
      <c r="X596" s="72"/>
      <c r="Y596" s="75" t="s">
        <v>4540</v>
      </c>
      <c r="Z596" s="72"/>
    </row>
    <row r="597" spans="1:26" x14ac:dyDescent="0.25">
      <c r="A597" s="70" t="s">
        <v>3285</v>
      </c>
      <c r="B597" s="70" t="s">
        <v>3285</v>
      </c>
      <c r="C597" s="87"/>
      <c r="D597" s="88"/>
      <c r="E597" s="89"/>
      <c r="F597" s="90"/>
      <c r="G597" s="87"/>
      <c r="H597" s="85"/>
      <c r="I597" s="91"/>
      <c r="J597" s="91"/>
      <c r="K597" s="36"/>
      <c r="L597" s="94"/>
      <c r="M597" s="94"/>
      <c r="N597" s="93"/>
      <c r="O597" s="72" t="s">
        <v>179</v>
      </c>
      <c r="P597" s="74">
        <v>42776.514340277776</v>
      </c>
      <c r="Q597" s="72" t="s">
        <v>3598</v>
      </c>
      <c r="R597" s="77" t="s">
        <v>3757</v>
      </c>
      <c r="S597" s="72" t="s">
        <v>394</v>
      </c>
      <c r="T597" s="72" t="s">
        <v>3854</v>
      </c>
      <c r="U597" s="74">
        <v>42776.514340277776</v>
      </c>
      <c r="V597" s="77" t="s">
        <v>4163</v>
      </c>
      <c r="W597" s="72"/>
      <c r="X597" s="72"/>
      <c r="Y597" s="75" t="s">
        <v>4541</v>
      </c>
      <c r="Z597" s="72"/>
    </row>
    <row r="598" spans="1:26" x14ac:dyDescent="0.25">
      <c r="A598" s="70" t="s">
        <v>3285</v>
      </c>
      <c r="B598" s="70" t="s">
        <v>3285</v>
      </c>
      <c r="C598" s="87"/>
      <c r="D598" s="88"/>
      <c r="E598" s="89"/>
      <c r="F598" s="90"/>
      <c r="G598" s="87"/>
      <c r="H598" s="85"/>
      <c r="I598" s="91"/>
      <c r="J598" s="91"/>
      <c r="K598" s="36"/>
      <c r="L598" s="94"/>
      <c r="M598" s="94"/>
      <c r="N598" s="93"/>
      <c r="O598" s="72" t="s">
        <v>179</v>
      </c>
      <c r="P598" s="74">
        <v>42776.514444444445</v>
      </c>
      <c r="Q598" s="72" t="s">
        <v>3599</v>
      </c>
      <c r="R598" s="77" t="s">
        <v>3758</v>
      </c>
      <c r="S598" s="72" t="s">
        <v>3823</v>
      </c>
      <c r="T598" s="72" t="s">
        <v>3854</v>
      </c>
      <c r="U598" s="74">
        <v>42776.514444444445</v>
      </c>
      <c r="V598" s="77" t="s">
        <v>4164</v>
      </c>
      <c r="W598" s="72"/>
      <c r="X598" s="72"/>
      <c r="Y598" s="75" t="s">
        <v>4542</v>
      </c>
      <c r="Z598" s="72"/>
    </row>
    <row r="599" spans="1:26" x14ac:dyDescent="0.25">
      <c r="A599" s="70" t="s">
        <v>3285</v>
      </c>
      <c r="B599" s="70" t="s">
        <v>3285</v>
      </c>
      <c r="C599" s="87"/>
      <c r="D599" s="88"/>
      <c r="E599" s="89"/>
      <c r="F599" s="90"/>
      <c r="G599" s="87"/>
      <c r="H599" s="85"/>
      <c r="I599" s="91"/>
      <c r="J599" s="91"/>
      <c r="K599" s="36"/>
      <c r="L599" s="94"/>
      <c r="M599" s="94"/>
      <c r="N599" s="93"/>
      <c r="O599" s="72" t="s">
        <v>179</v>
      </c>
      <c r="P599" s="74">
        <v>42776.514999999999</v>
      </c>
      <c r="Q599" s="72" t="s">
        <v>3600</v>
      </c>
      <c r="R599" s="77" t="s">
        <v>3759</v>
      </c>
      <c r="S599" s="72" t="s">
        <v>394</v>
      </c>
      <c r="T599" s="72" t="s">
        <v>3855</v>
      </c>
      <c r="U599" s="74">
        <v>42776.514999999999</v>
      </c>
      <c r="V599" s="77" t="s">
        <v>4165</v>
      </c>
      <c r="W599" s="72"/>
      <c r="X599" s="72"/>
      <c r="Y599" s="75" t="s">
        <v>4543</v>
      </c>
      <c r="Z599" s="72"/>
    </row>
    <row r="600" spans="1:26" x14ac:dyDescent="0.25">
      <c r="A600" s="70" t="s">
        <v>3285</v>
      </c>
      <c r="B600" s="70" t="s">
        <v>3285</v>
      </c>
      <c r="C600" s="87"/>
      <c r="D600" s="88"/>
      <c r="E600" s="89"/>
      <c r="F600" s="90"/>
      <c r="G600" s="87"/>
      <c r="H600" s="85"/>
      <c r="I600" s="91"/>
      <c r="J600" s="91"/>
      <c r="K600" s="36"/>
      <c r="L600" s="94"/>
      <c r="M600" s="94"/>
      <c r="N600" s="93"/>
      <c r="O600" s="72" t="s">
        <v>179</v>
      </c>
      <c r="P600" s="74">
        <v>42776.515115740738</v>
      </c>
      <c r="Q600" s="72" t="s">
        <v>3601</v>
      </c>
      <c r="R600" s="77" t="s">
        <v>3760</v>
      </c>
      <c r="S600" s="72" t="s">
        <v>3823</v>
      </c>
      <c r="T600" s="72" t="s">
        <v>3855</v>
      </c>
      <c r="U600" s="74">
        <v>42776.515115740738</v>
      </c>
      <c r="V600" s="77" t="s">
        <v>4166</v>
      </c>
      <c r="W600" s="72"/>
      <c r="X600" s="72"/>
      <c r="Y600" s="75" t="s">
        <v>4544</v>
      </c>
      <c r="Z600" s="72"/>
    </row>
    <row r="601" spans="1:26" x14ac:dyDescent="0.25">
      <c r="A601" s="70" t="s">
        <v>3286</v>
      </c>
      <c r="B601" s="70" t="s">
        <v>3383</v>
      </c>
      <c r="C601" s="87"/>
      <c r="D601" s="88"/>
      <c r="E601" s="89"/>
      <c r="F601" s="90"/>
      <c r="G601" s="87"/>
      <c r="H601" s="85"/>
      <c r="I601" s="91"/>
      <c r="J601" s="91"/>
      <c r="K601" s="36"/>
      <c r="L601" s="94"/>
      <c r="M601" s="94"/>
      <c r="N601" s="93"/>
      <c r="O601" s="72" t="s">
        <v>272</v>
      </c>
      <c r="P601" s="74">
        <v>42776.515127314815</v>
      </c>
      <c r="Q601" s="72" t="s">
        <v>3602</v>
      </c>
      <c r="R601" s="77" t="s">
        <v>3761</v>
      </c>
      <c r="S601" s="72" t="s">
        <v>417</v>
      </c>
      <c r="T601" s="72"/>
      <c r="U601" s="74">
        <v>42776.515127314815</v>
      </c>
      <c r="V601" s="77" t="s">
        <v>4167</v>
      </c>
      <c r="W601" s="72"/>
      <c r="X601" s="72"/>
      <c r="Y601" s="75" t="s">
        <v>4545</v>
      </c>
      <c r="Z601" s="72"/>
    </row>
    <row r="602" spans="1:26" x14ac:dyDescent="0.25">
      <c r="A602" s="70" t="s">
        <v>3287</v>
      </c>
      <c r="B602" s="70" t="s">
        <v>3287</v>
      </c>
      <c r="C602" s="87"/>
      <c r="D602" s="88"/>
      <c r="E602" s="89"/>
      <c r="F602" s="90"/>
      <c r="G602" s="87"/>
      <c r="H602" s="85"/>
      <c r="I602" s="91"/>
      <c r="J602" s="91"/>
      <c r="K602" s="36"/>
      <c r="L602" s="94"/>
      <c r="M602" s="94"/>
      <c r="N602" s="93"/>
      <c r="O602" s="72" t="s">
        <v>179</v>
      </c>
      <c r="P602" s="74">
        <v>42776.509398148148</v>
      </c>
      <c r="Q602" s="72" t="s">
        <v>3603</v>
      </c>
      <c r="R602" s="77" t="s">
        <v>3762</v>
      </c>
      <c r="S602" s="72" t="s">
        <v>394</v>
      </c>
      <c r="T602" s="72"/>
      <c r="U602" s="74">
        <v>42776.509398148148</v>
      </c>
      <c r="V602" s="77" t="s">
        <v>4168</v>
      </c>
      <c r="W602" s="72"/>
      <c r="X602" s="72"/>
      <c r="Y602" s="75" t="s">
        <v>4546</v>
      </c>
      <c r="Z602" s="72"/>
    </row>
    <row r="603" spans="1:26" x14ac:dyDescent="0.25">
      <c r="A603" s="70" t="s">
        <v>3288</v>
      </c>
      <c r="B603" s="70" t="s">
        <v>3287</v>
      </c>
      <c r="C603" s="87"/>
      <c r="D603" s="88"/>
      <c r="E603" s="89"/>
      <c r="F603" s="90"/>
      <c r="G603" s="87"/>
      <c r="H603" s="85"/>
      <c r="I603" s="91"/>
      <c r="J603" s="91"/>
      <c r="K603" s="36"/>
      <c r="L603" s="94"/>
      <c r="M603" s="94"/>
      <c r="N603" s="93"/>
      <c r="O603" s="72" t="s">
        <v>272</v>
      </c>
      <c r="P603" s="74">
        <v>42776.515127314815</v>
      </c>
      <c r="Q603" s="72" t="s">
        <v>3604</v>
      </c>
      <c r="R603" s="72"/>
      <c r="S603" s="72"/>
      <c r="T603" s="72"/>
      <c r="U603" s="74">
        <v>42776.515127314815</v>
      </c>
      <c r="V603" s="77" t="s">
        <v>4169</v>
      </c>
      <c r="W603" s="72"/>
      <c r="X603" s="72"/>
      <c r="Y603" s="75" t="s">
        <v>4547</v>
      </c>
      <c r="Z603" s="72"/>
    </row>
    <row r="604" spans="1:26" x14ac:dyDescent="0.25">
      <c r="A604" s="70" t="s">
        <v>3289</v>
      </c>
      <c r="B604" s="70" t="s">
        <v>3289</v>
      </c>
      <c r="C604" s="87"/>
      <c r="D604" s="88"/>
      <c r="E604" s="89"/>
      <c r="F604" s="90"/>
      <c r="G604" s="87"/>
      <c r="H604" s="85"/>
      <c r="I604" s="91"/>
      <c r="J604" s="91"/>
      <c r="K604" s="36"/>
      <c r="L604" s="94"/>
      <c r="M604" s="94"/>
      <c r="N604" s="93"/>
      <c r="O604" s="72" t="s">
        <v>179</v>
      </c>
      <c r="P604" s="74">
        <v>42776.08902777778</v>
      </c>
      <c r="Q604" s="72" t="s">
        <v>3605</v>
      </c>
      <c r="R604" s="77" t="s">
        <v>3763</v>
      </c>
      <c r="S604" s="72" t="s">
        <v>3824</v>
      </c>
      <c r="T604" s="72"/>
      <c r="U604" s="74">
        <v>42776.08902777778</v>
      </c>
      <c r="V604" s="77" t="s">
        <v>4170</v>
      </c>
      <c r="W604" s="72"/>
      <c r="X604" s="72"/>
      <c r="Y604" s="75" t="s">
        <v>4548</v>
      </c>
      <c r="Z604" s="72"/>
    </row>
    <row r="605" spans="1:26" x14ac:dyDescent="0.25">
      <c r="A605" s="70" t="s">
        <v>3290</v>
      </c>
      <c r="B605" s="70" t="s">
        <v>3289</v>
      </c>
      <c r="C605" s="87"/>
      <c r="D605" s="88"/>
      <c r="E605" s="89"/>
      <c r="F605" s="90"/>
      <c r="G605" s="87"/>
      <c r="H605" s="85"/>
      <c r="I605" s="91"/>
      <c r="J605" s="91"/>
      <c r="K605" s="36"/>
      <c r="L605" s="94"/>
      <c r="M605" s="94"/>
      <c r="N605" s="93"/>
      <c r="O605" s="72" t="s">
        <v>272</v>
      </c>
      <c r="P605" s="74">
        <v>42776.515127314815</v>
      </c>
      <c r="Q605" s="72" t="s">
        <v>3606</v>
      </c>
      <c r="R605" s="72"/>
      <c r="S605" s="72"/>
      <c r="T605" s="72"/>
      <c r="U605" s="74">
        <v>42776.515127314815</v>
      </c>
      <c r="V605" s="77" t="s">
        <v>4171</v>
      </c>
      <c r="W605" s="72"/>
      <c r="X605" s="72"/>
      <c r="Y605" s="75" t="s">
        <v>4549</v>
      </c>
      <c r="Z605" s="72"/>
    </row>
    <row r="606" spans="1:26" x14ac:dyDescent="0.25">
      <c r="A606" s="70" t="s">
        <v>3291</v>
      </c>
      <c r="B606" s="70" t="s">
        <v>3291</v>
      </c>
      <c r="C606" s="87"/>
      <c r="D606" s="88"/>
      <c r="E606" s="89"/>
      <c r="F606" s="90"/>
      <c r="G606" s="87"/>
      <c r="H606" s="85"/>
      <c r="I606" s="91"/>
      <c r="J606" s="91"/>
      <c r="K606" s="36"/>
      <c r="L606" s="94"/>
      <c r="M606" s="94"/>
      <c r="N606" s="93"/>
      <c r="O606" s="72" t="s">
        <v>179</v>
      </c>
      <c r="P606" s="74">
        <v>42776.444502314815</v>
      </c>
      <c r="Q606" s="72" t="s">
        <v>3607</v>
      </c>
      <c r="R606" s="77" t="s">
        <v>3764</v>
      </c>
      <c r="S606" s="72" t="s">
        <v>1609</v>
      </c>
      <c r="T606" s="72"/>
      <c r="U606" s="74">
        <v>42776.444502314815</v>
      </c>
      <c r="V606" s="77" t="s">
        <v>4172</v>
      </c>
      <c r="W606" s="72"/>
      <c r="X606" s="72"/>
      <c r="Y606" s="75" t="s">
        <v>4550</v>
      </c>
      <c r="Z606" s="72"/>
    </row>
    <row r="607" spans="1:26" x14ac:dyDescent="0.25">
      <c r="A607" s="70" t="s">
        <v>3292</v>
      </c>
      <c r="B607" s="70" t="s">
        <v>3291</v>
      </c>
      <c r="C607" s="87"/>
      <c r="D607" s="88"/>
      <c r="E607" s="89"/>
      <c r="F607" s="90"/>
      <c r="G607" s="87"/>
      <c r="H607" s="85"/>
      <c r="I607" s="91"/>
      <c r="J607" s="91"/>
      <c r="K607" s="36"/>
      <c r="L607" s="94"/>
      <c r="M607" s="94"/>
      <c r="N607" s="93"/>
      <c r="O607" s="72" t="s">
        <v>272</v>
      </c>
      <c r="P607" s="74">
        <v>42776.515127314815</v>
      </c>
      <c r="Q607" s="72" t="s">
        <v>3608</v>
      </c>
      <c r="R607" s="77" t="s">
        <v>3764</v>
      </c>
      <c r="S607" s="72" t="s">
        <v>1609</v>
      </c>
      <c r="T607" s="72"/>
      <c r="U607" s="74">
        <v>42776.515127314815</v>
      </c>
      <c r="V607" s="77" t="s">
        <v>4173</v>
      </c>
      <c r="W607" s="72"/>
      <c r="X607" s="72"/>
      <c r="Y607" s="75" t="s">
        <v>4551</v>
      </c>
      <c r="Z607" s="72"/>
    </row>
    <row r="608" spans="1:26" x14ac:dyDescent="0.25">
      <c r="A608" s="70" t="s">
        <v>3293</v>
      </c>
      <c r="B608" s="70" t="s">
        <v>1344</v>
      </c>
      <c r="C608" s="87"/>
      <c r="D608" s="88"/>
      <c r="E608" s="89"/>
      <c r="F608" s="90"/>
      <c r="G608" s="87"/>
      <c r="H608" s="85"/>
      <c r="I608" s="91"/>
      <c r="J608" s="91"/>
      <c r="K608" s="36"/>
      <c r="L608" s="94"/>
      <c r="M608" s="94"/>
      <c r="N608" s="93"/>
      <c r="O608" s="72" t="s">
        <v>272</v>
      </c>
      <c r="P608" s="74">
        <v>42776.515138888892</v>
      </c>
      <c r="Q608" s="72" t="s">
        <v>1436</v>
      </c>
      <c r="R608" s="72"/>
      <c r="S608" s="72"/>
      <c r="T608" s="72"/>
      <c r="U608" s="74">
        <v>42776.515138888892</v>
      </c>
      <c r="V608" s="77" t="s">
        <v>4174</v>
      </c>
      <c r="W608" s="72"/>
      <c r="X608" s="72"/>
      <c r="Y608" s="75" t="s">
        <v>4552</v>
      </c>
      <c r="Z608" s="72"/>
    </row>
    <row r="609" spans="1:26" x14ac:dyDescent="0.25">
      <c r="A609" s="70" t="s">
        <v>3294</v>
      </c>
      <c r="B609" s="70" t="s">
        <v>1413</v>
      </c>
      <c r="C609" s="87"/>
      <c r="D609" s="88"/>
      <c r="E609" s="89"/>
      <c r="F609" s="90"/>
      <c r="G609" s="87"/>
      <c r="H609" s="85"/>
      <c r="I609" s="91"/>
      <c r="J609" s="91"/>
      <c r="K609" s="36"/>
      <c r="L609" s="94"/>
      <c r="M609" s="94"/>
      <c r="N609" s="93"/>
      <c r="O609" s="72" t="s">
        <v>272</v>
      </c>
      <c r="P609" s="74">
        <v>42776.515138888892</v>
      </c>
      <c r="Q609" s="72" t="s">
        <v>1529</v>
      </c>
      <c r="R609" s="72"/>
      <c r="S609" s="72"/>
      <c r="T609" s="72"/>
      <c r="U609" s="74">
        <v>42776.515138888892</v>
      </c>
      <c r="V609" s="77" t="s">
        <v>4175</v>
      </c>
      <c r="W609" s="72"/>
      <c r="X609" s="72"/>
      <c r="Y609" s="75" t="s">
        <v>4553</v>
      </c>
      <c r="Z609" s="72"/>
    </row>
    <row r="610" spans="1:26" x14ac:dyDescent="0.25">
      <c r="A610" s="70" t="s">
        <v>3294</v>
      </c>
      <c r="B610" s="70" t="s">
        <v>1390</v>
      </c>
      <c r="C610" s="87"/>
      <c r="D610" s="88"/>
      <c r="E610" s="89"/>
      <c r="F610" s="90"/>
      <c r="G610" s="87"/>
      <c r="H610" s="85"/>
      <c r="I610" s="91"/>
      <c r="J610" s="91"/>
      <c r="K610" s="36"/>
      <c r="L610" s="94"/>
      <c r="M610" s="94"/>
      <c r="N610" s="93"/>
      <c r="O610" s="72" t="s">
        <v>272</v>
      </c>
      <c r="P610" s="74">
        <v>42776.515138888892</v>
      </c>
      <c r="Q610" s="72" t="s">
        <v>1529</v>
      </c>
      <c r="R610" s="72"/>
      <c r="S610" s="72"/>
      <c r="T610" s="72"/>
      <c r="U610" s="74">
        <v>42776.515138888892</v>
      </c>
      <c r="V610" s="77" t="s">
        <v>4175</v>
      </c>
      <c r="W610" s="72"/>
      <c r="X610" s="72"/>
      <c r="Y610" s="75" t="s">
        <v>4553</v>
      </c>
      <c r="Z610" s="72"/>
    </row>
    <row r="611" spans="1:26" x14ac:dyDescent="0.25">
      <c r="A611" s="70" t="s">
        <v>3295</v>
      </c>
      <c r="B611" s="70" t="s">
        <v>3295</v>
      </c>
      <c r="C611" s="87"/>
      <c r="D611" s="88"/>
      <c r="E611" s="89"/>
      <c r="F611" s="90"/>
      <c r="G611" s="87"/>
      <c r="H611" s="85"/>
      <c r="I611" s="91"/>
      <c r="J611" s="91"/>
      <c r="K611" s="36"/>
      <c r="L611" s="94"/>
      <c r="M611" s="94"/>
      <c r="N611" s="93"/>
      <c r="O611" s="72" t="s">
        <v>179</v>
      </c>
      <c r="P611" s="74">
        <v>42776.515138888892</v>
      </c>
      <c r="Q611" s="72" t="s">
        <v>3609</v>
      </c>
      <c r="R611" s="72"/>
      <c r="S611" s="72"/>
      <c r="T611" s="72"/>
      <c r="U611" s="74">
        <v>42776.515138888892</v>
      </c>
      <c r="V611" s="77" t="s">
        <v>4176</v>
      </c>
      <c r="W611" s="72"/>
      <c r="X611" s="72"/>
      <c r="Y611" s="75" t="s">
        <v>4554</v>
      </c>
      <c r="Z611" s="72"/>
    </row>
    <row r="612" spans="1:26" x14ac:dyDescent="0.25">
      <c r="A612" s="70" t="s">
        <v>1328</v>
      </c>
      <c r="B612" s="70" t="s">
        <v>1328</v>
      </c>
      <c r="C612" s="87"/>
      <c r="D612" s="88"/>
      <c r="E612" s="89"/>
      <c r="F612" s="90"/>
      <c r="G612" s="87"/>
      <c r="H612" s="85"/>
      <c r="I612" s="91"/>
      <c r="J612" s="91"/>
      <c r="K612" s="36"/>
      <c r="L612" s="94"/>
      <c r="M612" s="94"/>
      <c r="N612" s="93"/>
      <c r="O612" s="72" t="s">
        <v>179</v>
      </c>
      <c r="P612" s="74">
        <v>42757.837754629632</v>
      </c>
      <c r="Q612" s="72" t="s">
        <v>3610</v>
      </c>
      <c r="R612" s="77" t="s">
        <v>3765</v>
      </c>
      <c r="S612" s="72" t="s">
        <v>1628</v>
      </c>
      <c r="T612" s="72"/>
      <c r="U612" s="74">
        <v>42757.837754629632</v>
      </c>
      <c r="V612" s="77" t="s">
        <v>4177</v>
      </c>
      <c r="W612" s="72"/>
      <c r="X612" s="72"/>
      <c r="Y612" s="75" t="s">
        <v>4555</v>
      </c>
      <c r="Z612" s="72"/>
    </row>
    <row r="613" spans="1:26" x14ac:dyDescent="0.25">
      <c r="A613" s="70" t="s">
        <v>1329</v>
      </c>
      <c r="B613" s="70" t="s">
        <v>1328</v>
      </c>
      <c r="C613" s="87"/>
      <c r="D613" s="88"/>
      <c r="E613" s="89"/>
      <c r="F613" s="90"/>
      <c r="G613" s="87"/>
      <c r="H613" s="85"/>
      <c r="I613" s="91"/>
      <c r="J613" s="91"/>
      <c r="K613" s="36"/>
      <c r="L613" s="94"/>
      <c r="M613" s="94"/>
      <c r="N613" s="93"/>
      <c r="O613" s="72" t="s">
        <v>272</v>
      </c>
      <c r="P613" s="74">
        <v>42776.515138888892</v>
      </c>
      <c r="Q613" s="72" t="s">
        <v>3611</v>
      </c>
      <c r="R613" s="77" t="s">
        <v>3765</v>
      </c>
      <c r="S613" s="72" t="s">
        <v>1628</v>
      </c>
      <c r="T613" s="72"/>
      <c r="U613" s="74">
        <v>42776.515138888892</v>
      </c>
      <c r="V613" s="77" t="s">
        <v>4178</v>
      </c>
      <c r="W613" s="72"/>
      <c r="X613" s="72"/>
      <c r="Y613" s="75" t="s">
        <v>4556</v>
      </c>
      <c r="Z613" s="72"/>
    </row>
    <row r="614" spans="1:26" x14ac:dyDescent="0.25">
      <c r="A614" s="70" t="s">
        <v>3296</v>
      </c>
      <c r="B614" s="70" t="s">
        <v>3296</v>
      </c>
      <c r="C614" s="87"/>
      <c r="D614" s="88"/>
      <c r="E614" s="89"/>
      <c r="F614" s="90"/>
      <c r="G614" s="87"/>
      <c r="H614" s="85"/>
      <c r="I614" s="91"/>
      <c r="J614" s="91"/>
      <c r="K614" s="36"/>
      <c r="L614" s="94"/>
      <c r="M614" s="94"/>
      <c r="N614" s="93"/>
      <c r="O614" s="72" t="s">
        <v>179</v>
      </c>
      <c r="P614" s="74">
        <v>42775.995636574073</v>
      </c>
      <c r="Q614" s="72" t="s">
        <v>3612</v>
      </c>
      <c r="R614" s="72"/>
      <c r="S614" s="72"/>
      <c r="T614" s="72"/>
      <c r="U614" s="74">
        <v>42775.995636574073</v>
      </c>
      <c r="V614" s="77" t="s">
        <v>4179</v>
      </c>
      <c r="W614" s="72"/>
      <c r="X614" s="72"/>
      <c r="Y614" s="75" t="s">
        <v>4557</v>
      </c>
      <c r="Z614" s="72"/>
    </row>
    <row r="615" spans="1:26" x14ac:dyDescent="0.25">
      <c r="A615" s="70" t="s">
        <v>3297</v>
      </c>
      <c r="B615" s="70" t="s">
        <v>3296</v>
      </c>
      <c r="C615" s="87"/>
      <c r="D615" s="88"/>
      <c r="E615" s="89"/>
      <c r="F615" s="90"/>
      <c r="G615" s="87"/>
      <c r="H615" s="85"/>
      <c r="I615" s="91"/>
      <c r="J615" s="91"/>
      <c r="K615" s="36"/>
      <c r="L615" s="94"/>
      <c r="M615" s="94"/>
      <c r="N615" s="93"/>
      <c r="O615" s="72" t="s">
        <v>272</v>
      </c>
      <c r="P615" s="74">
        <v>42776.515150462961</v>
      </c>
      <c r="Q615" s="72" t="s">
        <v>3613</v>
      </c>
      <c r="R615" s="72"/>
      <c r="S615" s="72"/>
      <c r="T615" s="72"/>
      <c r="U615" s="74">
        <v>42776.515150462961</v>
      </c>
      <c r="V615" s="77" t="s">
        <v>4180</v>
      </c>
      <c r="W615" s="72"/>
      <c r="X615" s="72"/>
      <c r="Y615" s="75" t="s">
        <v>4558</v>
      </c>
      <c r="Z615" s="72"/>
    </row>
    <row r="616" spans="1:26" x14ac:dyDescent="0.25">
      <c r="A616" s="70" t="s">
        <v>3298</v>
      </c>
      <c r="B616" s="70" t="s">
        <v>3384</v>
      </c>
      <c r="C616" s="87"/>
      <c r="D616" s="88"/>
      <c r="E616" s="89"/>
      <c r="F616" s="90"/>
      <c r="G616" s="87"/>
      <c r="H616" s="85"/>
      <c r="I616" s="91"/>
      <c r="J616" s="91"/>
      <c r="K616" s="36"/>
      <c r="L616" s="94"/>
      <c r="M616" s="94"/>
      <c r="N616" s="93"/>
      <c r="O616" s="72" t="s">
        <v>272</v>
      </c>
      <c r="P616" s="74">
        <v>42776.499606481484</v>
      </c>
      <c r="Q616" s="72" t="s">
        <v>3614</v>
      </c>
      <c r="R616" s="77" t="s">
        <v>3766</v>
      </c>
      <c r="S616" s="72" t="s">
        <v>3786</v>
      </c>
      <c r="T616" s="72" t="s">
        <v>439</v>
      </c>
      <c r="U616" s="74">
        <v>42776.499606481484</v>
      </c>
      <c r="V616" s="77" t="s">
        <v>4181</v>
      </c>
      <c r="W616" s="72"/>
      <c r="X616" s="72"/>
      <c r="Y616" s="75" t="s">
        <v>4559</v>
      </c>
      <c r="Z616" s="72"/>
    </row>
    <row r="617" spans="1:26" x14ac:dyDescent="0.25">
      <c r="A617" s="70" t="s">
        <v>3299</v>
      </c>
      <c r="B617" s="70" t="s">
        <v>3384</v>
      </c>
      <c r="C617" s="87"/>
      <c r="D617" s="88"/>
      <c r="E617" s="89"/>
      <c r="F617" s="90"/>
      <c r="G617" s="87"/>
      <c r="H617" s="85"/>
      <c r="I617" s="91"/>
      <c r="J617" s="91"/>
      <c r="K617" s="36"/>
      <c r="L617" s="94"/>
      <c r="M617" s="94"/>
      <c r="N617" s="93"/>
      <c r="O617" s="72" t="s">
        <v>272</v>
      </c>
      <c r="P617" s="74">
        <v>42776.515150462961</v>
      </c>
      <c r="Q617" s="72" t="s">
        <v>3615</v>
      </c>
      <c r="R617" s="77" t="s">
        <v>3766</v>
      </c>
      <c r="S617" s="72" t="s">
        <v>3786</v>
      </c>
      <c r="T617" s="72" t="s">
        <v>439</v>
      </c>
      <c r="U617" s="74">
        <v>42776.515150462961</v>
      </c>
      <c r="V617" s="77" t="s">
        <v>4182</v>
      </c>
      <c r="W617" s="72"/>
      <c r="X617" s="72"/>
      <c r="Y617" s="75" t="s">
        <v>4560</v>
      </c>
      <c r="Z617" s="72"/>
    </row>
    <row r="618" spans="1:26" x14ac:dyDescent="0.25">
      <c r="A618" s="70" t="s">
        <v>3298</v>
      </c>
      <c r="B618" s="70" t="s">
        <v>3298</v>
      </c>
      <c r="C618" s="87"/>
      <c r="D618" s="88"/>
      <c r="E618" s="89"/>
      <c r="F618" s="90"/>
      <c r="G618" s="87"/>
      <c r="H618" s="85"/>
      <c r="I618" s="91"/>
      <c r="J618" s="91"/>
      <c r="K618" s="36"/>
      <c r="L618" s="94"/>
      <c r="M618" s="94"/>
      <c r="N618" s="93"/>
      <c r="O618" s="72" t="s">
        <v>179</v>
      </c>
      <c r="P618" s="74">
        <v>42776.513495370367</v>
      </c>
      <c r="Q618" s="72" t="s">
        <v>3616</v>
      </c>
      <c r="R618" s="77" t="s">
        <v>3767</v>
      </c>
      <c r="S618" s="72" t="s">
        <v>410</v>
      </c>
      <c r="T618" s="72"/>
      <c r="U618" s="74">
        <v>42776.513495370367</v>
      </c>
      <c r="V618" s="77" t="s">
        <v>4183</v>
      </c>
      <c r="W618" s="72"/>
      <c r="X618" s="72"/>
      <c r="Y618" s="75" t="s">
        <v>4561</v>
      </c>
      <c r="Z618" s="72"/>
    </row>
    <row r="619" spans="1:26" x14ac:dyDescent="0.25">
      <c r="A619" s="70" t="s">
        <v>3299</v>
      </c>
      <c r="B619" s="70" t="s">
        <v>3298</v>
      </c>
      <c r="C619" s="87"/>
      <c r="D619" s="88"/>
      <c r="E619" s="89"/>
      <c r="F619" s="90"/>
      <c r="G619" s="87"/>
      <c r="H619" s="85"/>
      <c r="I619" s="91"/>
      <c r="J619" s="91"/>
      <c r="K619" s="36"/>
      <c r="L619" s="94"/>
      <c r="M619" s="94"/>
      <c r="N619" s="93"/>
      <c r="O619" s="72" t="s">
        <v>272</v>
      </c>
      <c r="P619" s="74">
        <v>42776.515150462961</v>
      </c>
      <c r="Q619" s="72" t="s">
        <v>3615</v>
      </c>
      <c r="R619" s="77" t="s">
        <v>3766</v>
      </c>
      <c r="S619" s="72" t="s">
        <v>3786</v>
      </c>
      <c r="T619" s="72" t="s">
        <v>439</v>
      </c>
      <c r="U619" s="74">
        <v>42776.515150462961</v>
      </c>
      <c r="V619" s="77" t="s">
        <v>4182</v>
      </c>
      <c r="W619" s="72"/>
      <c r="X619" s="72"/>
      <c r="Y619" s="75" t="s">
        <v>4560</v>
      </c>
      <c r="Z619" s="72"/>
    </row>
    <row r="620" spans="1:26" x14ac:dyDescent="0.25">
      <c r="A620" s="70" t="s">
        <v>3300</v>
      </c>
      <c r="B620" s="70" t="s">
        <v>3300</v>
      </c>
      <c r="C620" s="87"/>
      <c r="D620" s="88"/>
      <c r="E620" s="89"/>
      <c r="F620" s="90"/>
      <c r="G620" s="87"/>
      <c r="H620" s="85"/>
      <c r="I620" s="91"/>
      <c r="J620" s="91"/>
      <c r="K620" s="36"/>
      <c r="L620" s="94"/>
      <c r="M620" s="94"/>
      <c r="N620" s="93"/>
      <c r="O620" s="72" t="s">
        <v>179</v>
      </c>
      <c r="P620" s="74">
        <v>42776.515150462961</v>
      </c>
      <c r="Q620" s="72" t="s">
        <v>3617</v>
      </c>
      <c r="R620" s="77" t="s">
        <v>3768</v>
      </c>
      <c r="S620" s="72" t="s">
        <v>3825</v>
      </c>
      <c r="T620" s="72" t="s">
        <v>3856</v>
      </c>
      <c r="U620" s="74">
        <v>42776.515150462961</v>
      </c>
      <c r="V620" s="77" t="s">
        <v>4184</v>
      </c>
      <c r="W620" s="72"/>
      <c r="X620" s="72"/>
      <c r="Y620" s="75" t="s">
        <v>4562</v>
      </c>
      <c r="Z620" s="72"/>
    </row>
    <row r="621" spans="1:26" x14ac:dyDescent="0.25">
      <c r="A621" s="70" t="s">
        <v>3301</v>
      </c>
      <c r="B621" s="70" t="s">
        <v>3385</v>
      </c>
      <c r="C621" s="87"/>
      <c r="D621" s="88"/>
      <c r="E621" s="89"/>
      <c r="F621" s="90"/>
      <c r="G621" s="87"/>
      <c r="H621" s="85"/>
      <c r="I621" s="91"/>
      <c r="J621" s="91"/>
      <c r="K621" s="36"/>
      <c r="L621" s="94"/>
      <c r="M621" s="94"/>
      <c r="N621" s="93"/>
      <c r="O621" s="72" t="s">
        <v>272</v>
      </c>
      <c r="P621" s="74">
        <v>42776.515150462961</v>
      </c>
      <c r="Q621" s="72" t="s">
        <v>3618</v>
      </c>
      <c r="R621" s="72"/>
      <c r="S621" s="72"/>
      <c r="T621" s="72"/>
      <c r="U621" s="74">
        <v>42776.515150462961</v>
      </c>
      <c r="V621" s="77" t="s">
        <v>4185</v>
      </c>
      <c r="W621" s="72"/>
      <c r="X621" s="72"/>
      <c r="Y621" s="75" t="s">
        <v>4563</v>
      </c>
      <c r="Z621" s="75" t="s">
        <v>4623</v>
      </c>
    </row>
    <row r="622" spans="1:26" x14ac:dyDescent="0.25">
      <c r="A622" s="70" t="s">
        <v>3301</v>
      </c>
      <c r="B622" s="70" t="s">
        <v>3386</v>
      </c>
      <c r="C622" s="87"/>
      <c r="D622" s="88"/>
      <c r="E622" s="89"/>
      <c r="F622" s="90"/>
      <c r="G622" s="87"/>
      <c r="H622" s="85"/>
      <c r="I622" s="91"/>
      <c r="J622" s="91"/>
      <c r="K622" s="36"/>
      <c r="L622" s="94"/>
      <c r="M622" s="94"/>
      <c r="N622" s="93"/>
      <c r="O622" s="72" t="s">
        <v>272</v>
      </c>
      <c r="P622" s="74">
        <v>42776.515150462961</v>
      </c>
      <c r="Q622" s="72" t="s">
        <v>3618</v>
      </c>
      <c r="R622" s="72"/>
      <c r="S622" s="72"/>
      <c r="T622" s="72"/>
      <c r="U622" s="74">
        <v>42776.515150462961</v>
      </c>
      <c r="V622" s="77" t="s">
        <v>4185</v>
      </c>
      <c r="W622" s="72"/>
      <c r="X622" s="72"/>
      <c r="Y622" s="75" t="s">
        <v>4563</v>
      </c>
      <c r="Z622" s="75" t="s">
        <v>4623</v>
      </c>
    </row>
    <row r="623" spans="1:26" x14ac:dyDescent="0.25">
      <c r="A623" s="70" t="s">
        <v>3301</v>
      </c>
      <c r="B623" s="70" t="s">
        <v>3387</v>
      </c>
      <c r="C623" s="87"/>
      <c r="D623" s="88"/>
      <c r="E623" s="89"/>
      <c r="F623" s="90"/>
      <c r="G623" s="87"/>
      <c r="H623" s="85"/>
      <c r="I623" s="91"/>
      <c r="J623" s="91"/>
      <c r="K623" s="36"/>
      <c r="L623" s="94"/>
      <c r="M623" s="94"/>
      <c r="N623" s="93"/>
      <c r="O623" s="72" t="s">
        <v>273</v>
      </c>
      <c r="P623" s="74">
        <v>42776.515150462961</v>
      </c>
      <c r="Q623" s="72" t="s">
        <v>3618</v>
      </c>
      <c r="R623" s="72"/>
      <c r="S623" s="72"/>
      <c r="T623" s="72"/>
      <c r="U623" s="74">
        <v>42776.515150462961</v>
      </c>
      <c r="V623" s="77" t="s">
        <v>4185</v>
      </c>
      <c r="W623" s="72"/>
      <c r="X623" s="72"/>
      <c r="Y623" s="75" t="s">
        <v>4563</v>
      </c>
      <c r="Z623" s="75" t="s">
        <v>4623</v>
      </c>
    </row>
    <row r="624" spans="1:26" x14ac:dyDescent="0.25">
      <c r="A624" s="70" t="s">
        <v>3301</v>
      </c>
      <c r="B624" s="70" t="s">
        <v>267</v>
      </c>
      <c r="C624" s="87"/>
      <c r="D624" s="88"/>
      <c r="E624" s="89"/>
      <c r="F624" s="90"/>
      <c r="G624" s="87"/>
      <c r="H624" s="85"/>
      <c r="I624" s="91"/>
      <c r="J624" s="91"/>
      <c r="K624" s="36"/>
      <c r="L624" s="94"/>
      <c r="M624" s="94"/>
      <c r="N624" s="93"/>
      <c r="O624" s="72" t="s">
        <v>272</v>
      </c>
      <c r="P624" s="74">
        <v>42776.515150462961</v>
      </c>
      <c r="Q624" s="72" t="s">
        <v>3618</v>
      </c>
      <c r="R624" s="72"/>
      <c r="S624" s="72"/>
      <c r="T624" s="72"/>
      <c r="U624" s="74">
        <v>42776.515150462961</v>
      </c>
      <c r="V624" s="77" t="s">
        <v>4185</v>
      </c>
      <c r="W624" s="72"/>
      <c r="X624" s="72"/>
      <c r="Y624" s="75" t="s">
        <v>4563</v>
      </c>
      <c r="Z624" s="75" t="s">
        <v>4623</v>
      </c>
    </row>
    <row r="625" spans="1:26" x14ac:dyDescent="0.25">
      <c r="A625" s="70" t="s">
        <v>3302</v>
      </c>
      <c r="B625" s="70" t="s">
        <v>1309</v>
      </c>
      <c r="C625" s="87"/>
      <c r="D625" s="88"/>
      <c r="E625" s="89"/>
      <c r="F625" s="90"/>
      <c r="G625" s="87"/>
      <c r="H625" s="85"/>
      <c r="I625" s="91"/>
      <c r="J625" s="91"/>
      <c r="K625" s="36"/>
      <c r="L625" s="94"/>
      <c r="M625" s="94"/>
      <c r="N625" s="93"/>
      <c r="O625" s="72" t="s">
        <v>272</v>
      </c>
      <c r="P625" s="74">
        <v>42776.515150462961</v>
      </c>
      <c r="Q625" s="72" t="s">
        <v>3619</v>
      </c>
      <c r="R625" s="77" t="s">
        <v>1566</v>
      </c>
      <c r="S625" s="72" t="s">
        <v>1609</v>
      </c>
      <c r="T625" s="72"/>
      <c r="U625" s="74">
        <v>42776.515150462961</v>
      </c>
      <c r="V625" s="77" t="s">
        <v>4186</v>
      </c>
      <c r="W625" s="72"/>
      <c r="X625" s="72"/>
      <c r="Y625" s="75" t="s">
        <v>4564</v>
      </c>
      <c r="Z625" s="72"/>
    </row>
    <row r="626" spans="1:26" x14ac:dyDescent="0.25">
      <c r="A626" s="70" t="s">
        <v>3303</v>
      </c>
      <c r="B626" s="70" t="s">
        <v>3303</v>
      </c>
      <c r="C626" s="87"/>
      <c r="D626" s="88"/>
      <c r="E626" s="89"/>
      <c r="F626" s="90"/>
      <c r="G626" s="87"/>
      <c r="H626" s="85"/>
      <c r="I626" s="91"/>
      <c r="J626" s="91"/>
      <c r="K626" s="36"/>
      <c r="L626" s="94"/>
      <c r="M626" s="94"/>
      <c r="N626" s="93"/>
      <c r="O626" s="72" t="s">
        <v>179</v>
      </c>
      <c r="P626" s="74">
        <v>42776.515150462961</v>
      </c>
      <c r="Q626" s="72" t="s">
        <v>3620</v>
      </c>
      <c r="R626" s="77" t="s">
        <v>3768</v>
      </c>
      <c r="S626" s="72" t="s">
        <v>3825</v>
      </c>
      <c r="T626" s="72"/>
      <c r="U626" s="74">
        <v>42776.515150462961</v>
      </c>
      <c r="V626" s="77" t="s">
        <v>4187</v>
      </c>
      <c r="W626" s="72"/>
      <c r="X626" s="72"/>
      <c r="Y626" s="75" t="s">
        <v>4565</v>
      </c>
      <c r="Z626" s="72"/>
    </row>
    <row r="627" spans="1:26" x14ac:dyDescent="0.25">
      <c r="A627" s="70" t="s">
        <v>3304</v>
      </c>
      <c r="B627" s="70" t="s">
        <v>3304</v>
      </c>
      <c r="C627" s="87"/>
      <c r="D627" s="88"/>
      <c r="E627" s="89"/>
      <c r="F627" s="90"/>
      <c r="G627" s="87"/>
      <c r="H627" s="85"/>
      <c r="I627" s="91"/>
      <c r="J627" s="91"/>
      <c r="K627" s="36"/>
      <c r="L627" s="94"/>
      <c r="M627" s="94"/>
      <c r="N627" s="93"/>
      <c r="O627" s="72" t="s">
        <v>179</v>
      </c>
      <c r="P627" s="74">
        <v>42775.750127314815</v>
      </c>
      <c r="Q627" s="72" t="s">
        <v>3621</v>
      </c>
      <c r="R627" s="72"/>
      <c r="S627" s="72"/>
      <c r="T627" s="72"/>
      <c r="U627" s="74">
        <v>42775.750127314815</v>
      </c>
      <c r="V627" s="77" t="s">
        <v>4188</v>
      </c>
      <c r="W627" s="72"/>
      <c r="X627" s="72"/>
      <c r="Y627" s="75" t="s">
        <v>4566</v>
      </c>
      <c r="Z627" s="72"/>
    </row>
    <row r="628" spans="1:26" x14ac:dyDescent="0.25">
      <c r="A628" s="70" t="s">
        <v>3305</v>
      </c>
      <c r="B628" s="70" t="s">
        <v>3304</v>
      </c>
      <c r="C628" s="87"/>
      <c r="D628" s="88"/>
      <c r="E628" s="89"/>
      <c r="F628" s="90"/>
      <c r="G628" s="87"/>
      <c r="H628" s="85"/>
      <c r="I628" s="91"/>
      <c r="J628" s="91"/>
      <c r="K628" s="36"/>
      <c r="L628" s="94"/>
      <c r="M628" s="94"/>
      <c r="N628" s="93"/>
      <c r="O628" s="72" t="s">
        <v>272</v>
      </c>
      <c r="P628" s="74">
        <v>42776.515162037038</v>
      </c>
      <c r="Q628" s="72" t="s">
        <v>3622</v>
      </c>
      <c r="R628" s="72"/>
      <c r="S628" s="72"/>
      <c r="T628" s="72"/>
      <c r="U628" s="74">
        <v>42776.515162037038</v>
      </c>
      <c r="V628" s="77" t="s">
        <v>4189</v>
      </c>
      <c r="W628" s="72"/>
      <c r="X628" s="72"/>
      <c r="Y628" s="75" t="s">
        <v>4567</v>
      </c>
      <c r="Z628" s="72"/>
    </row>
    <row r="629" spans="1:26" x14ac:dyDescent="0.25">
      <c r="A629" s="70" t="s">
        <v>3306</v>
      </c>
      <c r="B629" s="70" t="s">
        <v>3306</v>
      </c>
      <c r="C629" s="87"/>
      <c r="D629" s="88"/>
      <c r="E629" s="89"/>
      <c r="F629" s="90"/>
      <c r="G629" s="87"/>
      <c r="H629" s="85"/>
      <c r="I629" s="91"/>
      <c r="J629" s="91"/>
      <c r="K629" s="36"/>
      <c r="L629" s="94"/>
      <c r="M629" s="94"/>
      <c r="N629" s="93"/>
      <c r="O629" s="72" t="s">
        <v>179</v>
      </c>
      <c r="P629" s="74">
        <v>42776.515162037038</v>
      </c>
      <c r="Q629" s="77" t="s">
        <v>3623</v>
      </c>
      <c r="R629" s="77" t="s">
        <v>3769</v>
      </c>
      <c r="S629" s="72" t="s">
        <v>3796</v>
      </c>
      <c r="T629" s="72"/>
      <c r="U629" s="74">
        <v>42776.515162037038</v>
      </c>
      <c r="V629" s="77" t="s">
        <v>4190</v>
      </c>
      <c r="W629" s="72"/>
      <c r="X629" s="72"/>
      <c r="Y629" s="75" t="s">
        <v>4568</v>
      </c>
      <c r="Z629" s="72"/>
    </row>
    <row r="630" spans="1:26" x14ac:dyDescent="0.25">
      <c r="A630" s="70" t="s">
        <v>3307</v>
      </c>
      <c r="B630" s="70" t="s">
        <v>3307</v>
      </c>
      <c r="C630" s="87"/>
      <c r="D630" s="88"/>
      <c r="E630" s="89"/>
      <c r="F630" s="90"/>
      <c r="G630" s="87"/>
      <c r="H630" s="85"/>
      <c r="I630" s="91"/>
      <c r="J630" s="91"/>
      <c r="K630" s="36"/>
      <c r="L630" s="94"/>
      <c r="M630" s="94"/>
      <c r="N630" s="93"/>
      <c r="O630" s="72" t="s">
        <v>179</v>
      </c>
      <c r="P630" s="74">
        <v>42776.515162037038</v>
      </c>
      <c r="Q630" s="72" t="s">
        <v>3624</v>
      </c>
      <c r="R630" s="72"/>
      <c r="S630" s="72"/>
      <c r="T630" s="72"/>
      <c r="U630" s="74">
        <v>42776.515162037038</v>
      </c>
      <c r="V630" s="77" t="s">
        <v>4191</v>
      </c>
      <c r="W630" s="72"/>
      <c r="X630" s="72"/>
      <c r="Y630" s="75" t="s">
        <v>4569</v>
      </c>
      <c r="Z630" s="72"/>
    </row>
    <row r="631" spans="1:26" x14ac:dyDescent="0.25">
      <c r="A631" s="70" t="s">
        <v>3308</v>
      </c>
      <c r="B631" s="70" t="s">
        <v>3308</v>
      </c>
      <c r="C631" s="87"/>
      <c r="D631" s="88"/>
      <c r="E631" s="89"/>
      <c r="F631" s="90"/>
      <c r="G631" s="87"/>
      <c r="H631" s="85"/>
      <c r="I631" s="91"/>
      <c r="J631" s="91"/>
      <c r="K631" s="36"/>
      <c r="L631" s="94"/>
      <c r="M631" s="94"/>
      <c r="N631" s="93"/>
      <c r="O631" s="72" t="s">
        <v>179</v>
      </c>
      <c r="P631" s="74">
        <v>42776.515162037038</v>
      </c>
      <c r="Q631" s="72" t="s">
        <v>3625</v>
      </c>
      <c r="R631" s="77" t="s">
        <v>3741</v>
      </c>
      <c r="S631" s="72" t="s">
        <v>1633</v>
      </c>
      <c r="T631" s="72"/>
      <c r="U631" s="74">
        <v>42776.515162037038</v>
      </c>
      <c r="V631" s="77" t="s">
        <v>4192</v>
      </c>
      <c r="W631" s="72"/>
      <c r="X631" s="72"/>
      <c r="Y631" s="75" t="s">
        <v>4570</v>
      </c>
      <c r="Z631" s="72"/>
    </row>
    <row r="632" spans="1:26" x14ac:dyDescent="0.25">
      <c r="A632" s="70" t="s">
        <v>3309</v>
      </c>
      <c r="B632" s="70" t="s">
        <v>3369</v>
      </c>
      <c r="C632" s="87"/>
      <c r="D632" s="88"/>
      <c r="E632" s="89"/>
      <c r="F632" s="90"/>
      <c r="G632" s="87"/>
      <c r="H632" s="85"/>
      <c r="I632" s="91"/>
      <c r="J632" s="91"/>
      <c r="K632" s="36"/>
      <c r="L632" s="94"/>
      <c r="M632" s="94"/>
      <c r="N632" s="93"/>
      <c r="O632" s="72" t="s">
        <v>272</v>
      </c>
      <c r="P632" s="74">
        <v>42776.515162037038</v>
      </c>
      <c r="Q632" s="72" t="s">
        <v>3626</v>
      </c>
      <c r="R632" s="77" t="s">
        <v>3714</v>
      </c>
      <c r="S632" s="72" t="s">
        <v>412</v>
      </c>
      <c r="T632" s="72"/>
      <c r="U632" s="74">
        <v>42776.515162037038</v>
      </c>
      <c r="V632" s="77" t="s">
        <v>4193</v>
      </c>
      <c r="W632" s="72"/>
      <c r="X632" s="72"/>
      <c r="Y632" s="75" t="s">
        <v>4571</v>
      </c>
      <c r="Z632" s="72"/>
    </row>
    <row r="633" spans="1:26" x14ac:dyDescent="0.25">
      <c r="A633" s="70" t="s">
        <v>3309</v>
      </c>
      <c r="B633" s="70" t="s">
        <v>3352</v>
      </c>
      <c r="C633" s="87"/>
      <c r="D633" s="88"/>
      <c r="E633" s="89"/>
      <c r="F633" s="90"/>
      <c r="G633" s="87"/>
      <c r="H633" s="85"/>
      <c r="I633" s="91"/>
      <c r="J633" s="91"/>
      <c r="K633" s="36"/>
      <c r="L633" s="94"/>
      <c r="M633" s="94"/>
      <c r="N633" s="93"/>
      <c r="O633" s="72" t="s">
        <v>272</v>
      </c>
      <c r="P633" s="74">
        <v>42776.515162037038</v>
      </c>
      <c r="Q633" s="72" t="s">
        <v>3626</v>
      </c>
      <c r="R633" s="77" t="s">
        <v>3714</v>
      </c>
      <c r="S633" s="72" t="s">
        <v>412</v>
      </c>
      <c r="T633" s="72"/>
      <c r="U633" s="74">
        <v>42776.515162037038</v>
      </c>
      <c r="V633" s="77" t="s">
        <v>4193</v>
      </c>
      <c r="W633" s="72"/>
      <c r="X633" s="72"/>
      <c r="Y633" s="75" t="s">
        <v>4571</v>
      </c>
      <c r="Z633" s="72"/>
    </row>
    <row r="634" spans="1:26" x14ac:dyDescent="0.25">
      <c r="A634" s="70" t="s">
        <v>3310</v>
      </c>
      <c r="B634" s="70" t="s">
        <v>3310</v>
      </c>
      <c r="C634" s="87"/>
      <c r="D634" s="88"/>
      <c r="E634" s="89"/>
      <c r="F634" s="90"/>
      <c r="G634" s="87"/>
      <c r="H634" s="85"/>
      <c r="I634" s="91"/>
      <c r="J634" s="91"/>
      <c r="K634" s="36"/>
      <c r="L634" s="94"/>
      <c r="M634" s="94"/>
      <c r="N634" s="93"/>
      <c r="O634" s="72" t="s">
        <v>179</v>
      </c>
      <c r="P634" s="74">
        <v>42776.515173611115</v>
      </c>
      <c r="Q634" s="72" t="s">
        <v>3627</v>
      </c>
      <c r="R634" s="77" t="s">
        <v>3770</v>
      </c>
      <c r="S634" s="72" t="s">
        <v>3826</v>
      </c>
      <c r="T634" s="72"/>
      <c r="U634" s="74">
        <v>42776.515173611115</v>
      </c>
      <c r="V634" s="77" t="s">
        <v>4194</v>
      </c>
      <c r="W634" s="72"/>
      <c r="X634" s="72"/>
      <c r="Y634" s="75" t="s">
        <v>4572</v>
      </c>
      <c r="Z634" s="72"/>
    </row>
    <row r="635" spans="1:26" x14ac:dyDescent="0.25">
      <c r="A635" s="70" t="s">
        <v>3311</v>
      </c>
      <c r="B635" s="70" t="s">
        <v>1306</v>
      </c>
      <c r="C635" s="87"/>
      <c r="D635" s="88"/>
      <c r="E635" s="89"/>
      <c r="F635" s="90"/>
      <c r="G635" s="87"/>
      <c r="H635" s="85"/>
      <c r="I635" s="91"/>
      <c r="J635" s="91"/>
      <c r="K635" s="36"/>
      <c r="L635" s="94"/>
      <c r="M635" s="94"/>
      <c r="N635" s="93"/>
      <c r="O635" s="72" t="s">
        <v>272</v>
      </c>
      <c r="P635" s="74">
        <v>42776.515173611115</v>
      </c>
      <c r="Q635" s="72" t="s">
        <v>3628</v>
      </c>
      <c r="R635" s="77" t="s">
        <v>1564</v>
      </c>
      <c r="S635" s="72" t="s">
        <v>1614</v>
      </c>
      <c r="T635" s="72"/>
      <c r="U635" s="74">
        <v>42776.515173611115</v>
      </c>
      <c r="V635" s="77" t="s">
        <v>4195</v>
      </c>
      <c r="W635" s="72"/>
      <c r="X635" s="72"/>
      <c r="Y635" s="75" t="s">
        <v>4573</v>
      </c>
      <c r="Z635" s="72"/>
    </row>
    <row r="636" spans="1:26" x14ac:dyDescent="0.25">
      <c r="A636" s="70" t="s">
        <v>3312</v>
      </c>
      <c r="B636" s="70" t="s">
        <v>3312</v>
      </c>
      <c r="C636" s="87"/>
      <c r="D636" s="88"/>
      <c r="E636" s="89"/>
      <c r="F636" s="90"/>
      <c r="G636" s="87"/>
      <c r="H636" s="85"/>
      <c r="I636" s="91"/>
      <c r="J636" s="91"/>
      <c r="K636" s="36"/>
      <c r="L636" s="94"/>
      <c r="M636" s="94"/>
      <c r="N636" s="93"/>
      <c r="O636" s="72" t="s">
        <v>179</v>
      </c>
      <c r="P636" s="74">
        <v>42776.506157407406</v>
      </c>
      <c r="Q636" s="72" t="s">
        <v>3629</v>
      </c>
      <c r="R636" s="77" t="s">
        <v>3705</v>
      </c>
      <c r="S636" s="72" t="s">
        <v>395</v>
      </c>
      <c r="T636" s="72"/>
      <c r="U636" s="74">
        <v>42776.506157407406</v>
      </c>
      <c r="V636" s="77" t="s">
        <v>4196</v>
      </c>
      <c r="W636" s="72"/>
      <c r="X636" s="72"/>
      <c r="Y636" s="75" t="s">
        <v>4574</v>
      </c>
      <c r="Z636" s="72"/>
    </row>
    <row r="637" spans="1:26" x14ac:dyDescent="0.25">
      <c r="A637" s="70" t="s">
        <v>3313</v>
      </c>
      <c r="B637" s="70" t="s">
        <v>3312</v>
      </c>
      <c r="C637" s="87"/>
      <c r="D637" s="88"/>
      <c r="E637" s="89"/>
      <c r="F637" s="90"/>
      <c r="G637" s="87"/>
      <c r="H637" s="85"/>
      <c r="I637" s="91"/>
      <c r="J637" s="91"/>
      <c r="K637" s="36"/>
      <c r="L637" s="94"/>
      <c r="M637" s="94"/>
      <c r="N637" s="93"/>
      <c r="O637" s="72" t="s">
        <v>272</v>
      </c>
      <c r="P637" s="74">
        <v>42776.515173611115</v>
      </c>
      <c r="Q637" s="72" t="s">
        <v>3476</v>
      </c>
      <c r="R637" s="77" t="s">
        <v>3705</v>
      </c>
      <c r="S637" s="72" t="s">
        <v>395</v>
      </c>
      <c r="T637" s="72"/>
      <c r="U637" s="74">
        <v>42776.515173611115</v>
      </c>
      <c r="V637" s="77" t="s">
        <v>4197</v>
      </c>
      <c r="W637" s="72"/>
      <c r="X637" s="72"/>
      <c r="Y637" s="75" t="s">
        <v>4575</v>
      </c>
      <c r="Z637" s="72"/>
    </row>
    <row r="638" spans="1:26" x14ac:dyDescent="0.25">
      <c r="A638" s="70" t="s">
        <v>3314</v>
      </c>
      <c r="B638" s="70" t="s">
        <v>3314</v>
      </c>
      <c r="C638" s="87"/>
      <c r="D638" s="88"/>
      <c r="E638" s="89"/>
      <c r="F638" s="90"/>
      <c r="G638" s="87"/>
      <c r="H638" s="85"/>
      <c r="I638" s="91"/>
      <c r="J638" s="91"/>
      <c r="K638" s="36"/>
      <c r="L638" s="94"/>
      <c r="M638" s="94"/>
      <c r="N638" s="93"/>
      <c r="O638" s="72" t="s">
        <v>179</v>
      </c>
      <c r="P638" s="74">
        <v>42776.032164351855</v>
      </c>
      <c r="Q638" s="72" t="s">
        <v>3630</v>
      </c>
      <c r="R638" s="72"/>
      <c r="S638" s="72"/>
      <c r="T638" s="72" t="s">
        <v>3857</v>
      </c>
      <c r="U638" s="74">
        <v>42776.032164351855</v>
      </c>
      <c r="V638" s="77" t="s">
        <v>4198</v>
      </c>
      <c r="W638" s="72"/>
      <c r="X638" s="72"/>
      <c r="Y638" s="75" t="s">
        <v>4576</v>
      </c>
      <c r="Z638" s="72"/>
    </row>
    <row r="639" spans="1:26" x14ac:dyDescent="0.25">
      <c r="A639" s="70" t="s">
        <v>3315</v>
      </c>
      <c r="B639" s="70" t="s">
        <v>3314</v>
      </c>
      <c r="C639" s="87"/>
      <c r="D639" s="88"/>
      <c r="E639" s="89"/>
      <c r="F639" s="90"/>
      <c r="G639" s="87"/>
      <c r="H639" s="85"/>
      <c r="I639" s="91"/>
      <c r="J639" s="91"/>
      <c r="K639" s="36"/>
      <c r="L639" s="94"/>
      <c r="M639" s="94"/>
      <c r="N639" s="93"/>
      <c r="O639" s="72" t="s">
        <v>272</v>
      </c>
      <c r="P639" s="74">
        <v>42776.514814814815</v>
      </c>
      <c r="Q639" s="72" t="s">
        <v>3631</v>
      </c>
      <c r="R639" s="72"/>
      <c r="S639" s="72"/>
      <c r="T639" s="72" t="s">
        <v>3857</v>
      </c>
      <c r="U639" s="74">
        <v>42776.514814814815</v>
      </c>
      <c r="V639" s="77" t="s">
        <v>4199</v>
      </c>
      <c r="W639" s="72"/>
      <c r="X639" s="72"/>
      <c r="Y639" s="75" t="s">
        <v>4577</v>
      </c>
      <c r="Z639" s="72"/>
    </row>
    <row r="640" spans="1:26" x14ac:dyDescent="0.25">
      <c r="A640" s="70" t="s">
        <v>3315</v>
      </c>
      <c r="B640" s="70" t="s">
        <v>3274</v>
      </c>
      <c r="C640" s="87"/>
      <c r="D640" s="88"/>
      <c r="E640" s="89"/>
      <c r="F640" s="90"/>
      <c r="G640" s="87"/>
      <c r="H640" s="85"/>
      <c r="I640" s="91"/>
      <c r="J640" s="91"/>
      <c r="K640" s="36"/>
      <c r="L640" s="94"/>
      <c r="M640" s="94"/>
      <c r="N640" s="93"/>
      <c r="O640" s="72" t="s">
        <v>272</v>
      </c>
      <c r="P640" s="74">
        <v>42776.515185185184</v>
      </c>
      <c r="Q640" s="72" t="s">
        <v>3632</v>
      </c>
      <c r="R640" s="72"/>
      <c r="S640" s="72"/>
      <c r="T640" s="72"/>
      <c r="U640" s="74">
        <v>42776.515185185184</v>
      </c>
      <c r="V640" s="77" t="s">
        <v>4200</v>
      </c>
      <c r="W640" s="72"/>
      <c r="X640" s="72"/>
      <c r="Y640" s="75" t="s">
        <v>4578</v>
      </c>
      <c r="Z640" s="72"/>
    </row>
    <row r="641" spans="1:26" x14ac:dyDescent="0.25">
      <c r="A641" s="70" t="s">
        <v>3274</v>
      </c>
      <c r="B641" s="70" t="s">
        <v>3274</v>
      </c>
      <c r="C641" s="87"/>
      <c r="D641" s="88"/>
      <c r="E641" s="89"/>
      <c r="F641" s="90"/>
      <c r="G641" s="87"/>
      <c r="H641" s="85"/>
      <c r="I641" s="91"/>
      <c r="J641" s="91"/>
      <c r="K641" s="36"/>
      <c r="L641" s="94"/>
      <c r="M641" s="94"/>
      <c r="N641" s="93"/>
      <c r="O641" s="72" t="s">
        <v>179</v>
      </c>
      <c r="P641" s="74">
        <v>42776.011979166666</v>
      </c>
      <c r="Q641" s="72" t="s">
        <v>3633</v>
      </c>
      <c r="R641" s="72"/>
      <c r="S641" s="72"/>
      <c r="T641" s="72"/>
      <c r="U641" s="74">
        <v>42776.011979166666</v>
      </c>
      <c r="V641" s="77" t="s">
        <v>4201</v>
      </c>
      <c r="W641" s="72"/>
      <c r="X641" s="72"/>
      <c r="Y641" s="75" t="s">
        <v>4579</v>
      </c>
      <c r="Z641" s="72"/>
    </row>
    <row r="642" spans="1:26" x14ac:dyDescent="0.25">
      <c r="A642" s="70" t="s">
        <v>3316</v>
      </c>
      <c r="B642" s="70" t="s">
        <v>3274</v>
      </c>
      <c r="C642" s="87"/>
      <c r="D642" s="88"/>
      <c r="E642" s="89"/>
      <c r="F642" s="90"/>
      <c r="G642" s="87"/>
      <c r="H642" s="85"/>
      <c r="I642" s="91"/>
      <c r="J642" s="91"/>
      <c r="K642" s="36"/>
      <c r="L642" s="94"/>
      <c r="M642" s="94"/>
      <c r="N642" s="93"/>
      <c r="O642" s="72" t="s">
        <v>272</v>
      </c>
      <c r="P642" s="74">
        <v>42776.515196759261</v>
      </c>
      <c r="Q642" s="72" t="s">
        <v>3632</v>
      </c>
      <c r="R642" s="72"/>
      <c r="S642" s="72"/>
      <c r="T642" s="72"/>
      <c r="U642" s="74">
        <v>42776.515196759261</v>
      </c>
      <c r="V642" s="77" t="s">
        <v>4202</v>
      </c>
      <c r="W642" s="72"/>
      <c r="X642" s="72"/>
      <c r="Y642" s="75" t="s">
        <v>4580</v>
      </c>
      <c r="Z642" s="72"/>
    </row>
    <row r="643" spans="1:26" x14ac:dyDescent="0.25">
      <c r="A643" s="70" t="s">
        <v>3317</v>
      </c>
      <c r="B643" s="70" t="s">
        <v>3317</v>
      </c>
      <c r="C643" s="87"/>
      <c r="D643" s="88"/>
      <c r="E643" s="89"/>
      <c r="F643" s="90"/>
      <c r="G643" s="87"/>
      <c r="H643" s="85"/>
      <c r="I643" s="91"/>
      <c r="J643" s="91"/>
      <c r="K643" s="36"/>
      <c r="L643" s="94"/>
      <c r="M643" s="94"/>
      <c r="N643" s="93"/>
      <c r="O643" s="72" t="s">
        <v>179</v>
      </c>
      <c r="P643" s="74">
        <v>42776.172835648147</v>
      </c>
      <c r="Q643" s="72" t="s">
        <v>3634</v>
      </c>
      <c r="R643" s="77" t="s">
        <v>3667</v>
      </c>
      <c r="S643" s="72" t="s">
        <v>394</v>
      </c>
      <c r="T643" s="72"/>
      <c r="U643" s="74">
        <v>42776.172835648147</v>
      </c>
      <c r="V643" s="77" t="s">
        <v>4203</v>
      </c>
      <c r="W643" s="72"/>
      <c r="X643" s="72"/>
      <c r="Y643" s="75" t="s">
        <v>4581</v>
      </c>
      <c r="Z643" s="72"/>
    </row>
    <row r="644" spans="1:26" x14ac:dyDescent="0.25">
      <c r="A644" s="70" t="s">
        <v>3318</v>
      </c>
      <c r="B644" s="70" t="s">
        <v>3317</v>
      </c>
      <c r="C644" s="87"/>
      <c r="D644" s="88"/>
      <c r="E644" s="89"/>
      <c r="F644" s="90"/>
      <c r="G644" s="87"/>
      <c r="H644" s="85"/>
      <c r="I644" s="91"/>
      <c r="J644" s="91"/>
      <c r="K644" s="36"/>
      <c r="L644" s="94"/>
      <c r="M644" s="94"/>
      <c r="N644" s="93"/>
      <c r="O644" s="72" t="s">
        <v>272</v>
      </c>
      <c r="P644" s="74">
        <v>42776.514791666668</v>
      </c>
      <c r="Q644" s="72" t="s">
        <v>3395</v>
      </c>
      <c r="R644" s="77" t="s">
        <v>3667</v>
      </c>
      <c r="S644" s="72" t="s">
        <v>394</v>
      </c>
      <c r="T644" s="72"/>
      <c r="U644" s="74">
        <v>42776.514791666668</v>
      </c>
      <c r="V644" s="77" t="s">
        <v>4204</v>
      </c>
      <c r="W644" s="72"/>
      <c r="X644" s="72"/>
      <c r="Y644" s="75" t="s">
        <v>4582</v>
      </c>
      <c r="Z644" s="72"/>
    </row>
    <row r="645" spans="1:26" x14ac:dyDescent="0.25">
      <c r="A645" s="70" t="s">
        <v>3319</v>
      </c>
      <c r="B645" s="70" t="s">
        <v>3319</v>
      </c>
      <c r="C645" s="87"/>
      <c r="D645" s="88"/>
      <c r="E645" s="89"/>
      <c r="F645" s="90"/>
      <c r="G645" s="87"/>
      <c r="H645" s="85"/>
      <c r="I645" s="91"/>
      <c r="J645" s="91"/>
      <c r="K645" s="36"/>
      <c r="L645" s="94"/>
      <c r="M645" s="94"/>
      <c r="N645" s="93"/>
      <c r="O645" s="72" t="s">
        <v>179</v>
      </c>
      <c r="P645" s="74">
        <v>42776.47216435185</v>
      </c>
      <c r="Q645" s="72" t="s">
        <v>3635</v>
      </c>
      <c r="R645" s="77" t="s">
        <v>3771</v>
      </c>
      <c r="S645" s="72" t="s">
        <v>416</v>
      </c>
      <c r="T645" s="72"/>
      <c r="U645" s="74">
        <v>42776.47216435185</v>
      </c>
      <c r="V645" s="77" t="s">
        <v>4205</v>
      </c>
      <c r="W645" s="72"/>
      <c r="X645" s="72"/>
      <c r="Y645" s="75" t="s">
        <v>4583</v>
      </c>
      <c r="Z645" s="72"/>
    </row>
    <row r="646" spans="1:26" x14ac:dyDescent="0.25">
      <c r="A646" s="70" t="s">
        <v>3318</v>
      </c>
      <c r="B646" s="70" t="s">
        <v>3319</v>
      </c>
      <c r="C646" s="87"/>
      <c r="D646" s="88"/>
      <c r="E646" s="89"/>
      <c r="F646" s="90"/>
      <c r="G646" s="87"/>
      <c r="H646" s="85"/>
      <c r="I646" s="91"/>
      <c r="J646" s="91"/>
      <c r="K646" s="36"/>
      <c r="L646" s="94"/>
      <c r="M646" s="94"/>
      <c r="N646" s="93"/>
      <c r="O646" s="72" t="s">
        <v>272</v>
      </c>
      <c r="P646" s="74">
        <v>42776.515196759261</v>
      </c>
      <c r="Q646" s="72" t="s">
        <v>3636</v>
      </c>
      <c r="R646" s="72"/>
      <c r="S646" s="72"/>
      <c r="T646" s="72"/>
      <c r="U646" s="74">
        <v>42776.515196759261</v>
      </c>
      <c r="V646" s="77" t="s">
        <v>4206</v>
      </c>
      <c r="W646" s="72"/>
      <c r="X646" s="72"/>
      <c r="Y646" s="75" t="s">
        <v>4584</v>
      </c>
      <c r="Z646" s="72"/>
    </row>
    <row r="647" spans="1:26" x14ac:dyDescent="0.25">
      <c r="A647" s="70" t="s">
        <v>3320</v>
      </c>
      <c r="B647" s="70" t="s">
        <v>3349</v>
      </c>
      <c r="C647" s="87"/>
      <c r="D647" s="88"/>
      <c r="E647" s="89"/>
      <c r="F647" s="90"/>
      <c r="G647" s="87"/>
      <c r="H647" s="85"/>
      <c r="I647" s="91"/>
      <c r="J647" s="91"/>
      <c r="K647" s="36"/>
      <c r="L647" s="94"/>
      <c r="M647" s="94"/>
      <c r="N647" s="93"/>
      <c r="O647" s="72" t="s">
        <v>272</v>
      </c>
      <c r="P647" s="74">
        <v>42776.201249999998</v>
      </c>
      <c r="Q647" s="72" t="s">
        <v>3637</v>
      </c>
      <c r="R647" s="77" t="s">
        <v>3772</v>
      </c>
      <c r="S647" s="72" t="s">
        <v>416</v>
      </c>
      <c r="T647" s="72"/>
      <c r="U647" s="74">
        <v>42776.201249999998</v>
      </c>
      <c r="V647" s="77" t="s">
        <v>4207</v>
      </c>
      <c r="W647" s="72"/>
      <c r="X647" s="72"/>
      <c r="Y647" s="75" t="s">
        <v>4585</v>
      </c>
      <c r="Z647" s="72"/>
    </row>
    <row r="648" spans="1:26" x14ac:dyDescent="0.25">
      <c r="A648" s="70" t="s">
        <v>3321</v>
      </c>
      <c r="B648" s="70" t="s">
        <v>3349</v>
      </c>
      <c r="C648" s="87"/>
      <c r="D648" s="88"/>
      <c r="E648" s="89"/>
      <c r="F648" s="90"/>
      <c r="G648" s="87"/>
      <c r="H648" s="85"/>
      <c r="I648" s="91"/>
      <c r="J648" s="91"/>
      <c r="K648" s="36"/>
      <c r="L648" s="94"/>
      <c r="M648" s="94"/>
      <c r="N648" s="93"/>
      <c r="O648" s="72" t="s">
        <v>272</v>
      </c>
      <c r="P648" s="74">
        <v>42776.515208333331</v>
      </c>
      <c r="Q648" s="72" t="s">
        <v>3638</v>
      </c>
      <c r="R648" s="72"/>
      <c r="S648" s="72"/>
      <c r="T648" s="72"/>
      <c r="U648" s="74">
        <v>42776.515208333331</v>
      </c>
      <c r="V648" s="77" t="s">
        <v>4208</v>
      </c>
      <c r="W648" s="72"/>
      <c r="X648" s="72"/>
      <c r="Y648" s="75" t="s">
        <v>4586</v>
      </c>
      <c r="Z648" s="72"/>
    </row>
    <row r="649" spans="1:26" x14ac:dyDescent="0.25">
      <c r="A649" s="70" t="s">
        <v>3321</v>
      </c>
      <c r="B649" s="70" t="s">
        <v>3320</v>
      </c>
      <c r="C649" s="87"/>
      <c r="D649" s="88"/>
      <c r="E649" s="89"/>
      <c r="F649" s="90"/>
      <c r="G649" s="87"/>
      <c r="H649" s="85"/>
      <c r="I649" s="91"/>
      <c r="J649" s="91"/>
      <c r="K649" s="36"/>
      <c r="L649" s="94"/>
      <c r="M649" s="94"/>
      <c r="N649" s="93"/>
      <c r="O649" s="72" t="s">
        <v>272</v>
      </c>
      <c r="P649" s="74">
        <v>42776.515208333331</v>
      </c>
      <c r="Q649" s="72" t="s">
        <v>3638</v>
      </c>
      <c r="R649" s="72"/>
      <c r="S649" s="72"/>
      <c r="T649" s="72"/>
      <c r="U649" s="74">
        <v>42776.515208333331</v>
      </c>
      <c r="V649" s="77" t="s">
        <v>4208</v>
      </c>
      <c r="W649" s="72"/>
      <c r="X649" s="72"/>
      <c r="Y649" s="75" t="s">
        <v>4586</v>
      </c>
      <c r="Z649" s="72"/>
    </row>
    <row r="650" spans="1:26" x14ac:dyDescent="0.25">
      <c r="A650" s="70" t="s">
        <v>3322</v>
      </c>
      <c r="B650" s="70" t="s">
        <v>267</v>
      </c>
      <c r="C650" s="87"/>
      <c r="D650" s="88"/>
      <c r="E650" s="89"/>
      <c r="F650" s="90"/>
      <c r="G650" s="87"/>
      <c r="H650" s="85"/>
      <c r="I650" s="91"/>
      <c r="J650" s="91"/>
      <c r="K650" s="36"/>
      <c r="L650" s="94"/>
      <c r="M650" s="94"/>
      <c r="N650" s="93"/>
      <c r="O650" s="72" t="s">
        <v>273</v>
      </c>
      <c r="P650" s="74">
        <v>42776.515208333331</v>
      </c>
      <c r="Q650" s="72" t="s">
        <v>3639</v>
      </c>
      <c r="R650" s="77" t="s">
        <v>3773</v>
      </c>
      <c r="S650" s="72" t="s">
        <v>3827</v>
      </c>
      <c r="T650" s="72"/>
      <c r="U650" s="74">
        <v>42776.515208333331</v>
      </c>
      <c r="V650" s="77" t="s">
        <v>4209</v>
      </c>
      <c r="W650" s="72"/>
      <c r="X650" s="72"/>
      <c r="Y650" s="75" t="s">
        <v>4587</v>
      </c>
      <c r="Z650" s="72"/>
    </row>
    <row r="651" spans="1:26" x14ac:dyDescent="0.25">
      <c r="A651" s="70" t="s">
        <v>3323</v>
      </c>
      <c r="B651" s="70" t="s">
        <v>3323</v>
      </c>
      <c r="C651" s="87"/>
      <c r="D651" s="88"/>
      <c r="E651" s="89"/>
      <c r="F651" s="90"/>
      <c r="G651" s="87"/>
      <c r="H651" s="85"/>
      <c r="I651" s="91"/>
      <c r="J651" s="91"/>
      <c r="K651" s="36"/>
      <c r="L651" s="94"/>
      <c r="M651" s="94"/>
      <c r="N651" s="93"/>
      <c r="O651" s="72" t="s">
        <v>179</v>
      </c>
      <c r="P651" s="74">
        <v>42776.483668981484</v>
      </c>
      <c r="Q651" s="72" t="s">
        <v>3640</v>
      </c>
      <c r="R651" s="77" t="s">
        <v>3774</v>
      </c>
      <c r="S651" s="72" t="s">
        <v>1609</v>
      </c>
      <c r="T651" s="72"/>
      <c r="U651" s="74">
        <v>42776.483668981484</v>
      </c>
      <c r="V651" s="77" t="s">
        <v>4210</v>
      </c>
      <c r="W651" s="72"/>
      <c r="X651" s="72"/>
      <c r="Y651" s="75" t="s">
        <v>4588</v>
      </c>
      <c r="Z651" s="72"/>
    </row>
    <row r="652" spans="1:26" x14ac:dyDescent="0.25">
      <c r="A652" s="70" t="s">
        <v>3324</v>
      </c>
      <c r="B652" s="70" t="s">
        <v>3323</v>
      </c>
      <c r="C652" s="87"/>
      <c r="D652" s="88"/>
      <c r="E652" s="89"/>
      <c r="F652" s="90"/>
      <c r="G652" s="87"/>
      <c r="H652" s="85"/>
      <c r="I652" s="91"/>
      <c r="J652" s="91"/>
      <c r="K652" s="36"/>
      <c r="L652" s="94"/>
      <c r="M652" s="94"/>
      <c r="N652" s="93"/>
      <c r="O652" s="72" t="s">
        <v>272</v>
      </c>
      <c r="P652" s="74">
        <v>42776.515208333331</v>
      </c>
      <c r="Q652" s="72" t="s">
        <v>3641</v>
      </c>
      <c r="R652" s="77" t="s">
        <v>3774</v>
      </c>
      <c r="S652" s="72" t="s">
        <v>1609</v>
      </c>
      <c r="T652" s="72"/>
      <c r="U652" s="74">
        <v>42776.515208333331</v>
      </c>
      <c r="V652" s="77" t="s">
        <v>4211</v>
      </c>
      <c r="W652" s="72"/>
      <c r="X652" s="72"/>
      <c r="Y652" s="75" t="s">
        <v>4589</v>
      </c>
      <c r="Z652" s="72"/>
    </row>
    <row r="653" spans="1:26" x14ac:dyDescent="0.25">
      <c r="A653" s="70" t="s">
        <v>3325</v>
      </c>
      <c r="B653" s="70" t="s">
        <v>3325</v>
      </c>
      <c r="C653" s="87"/>
      <c r="D653" s="88"/>
      <c r="E653" s="89"/>
      <c r="F653" s="90"/>
      <c r="G653" s="87"/>
      <c r="H653" s="85"/>
      <c r="I653" s="91"/>
      <c r="J653" s="91"/>
      <c r="K653" s="36"/>
      <c r="L653" s="94"/>
      <c r="M653" s="94"/>
      <c r="N653" s="93"/>
      <c r="O653" s="72" t="s">
        <v>179</v>
      </c>
      <c r="P653" s="74">
        <v>42775.516238425924</v>
      </c>
      <c r="Q653" s="72" t="s">
        <v>3642</v>
      </c>
      <c r="R653" s="77" t="s">
        <v>3743</v>
      </c>
      <c r="S653" s="72" t="s">
        <v>417</v>
      </c>
      <c r="T653" s="72"/>
      <c r="U653" s="74">
        <v>42775.516238425924</v>
      </c>
      <c r="V653" s="77" t="s">
        <v>4212</v>
      </c>
      <c r="W653" s="72"/>
      <c r="X653" s="72"/>
      <c r="Y653" s="75" t="s">
        <v>4590</v>
      </c>
      <c r="Z653" s="72"/>
    </row>
    <row r="654" spans="1:26" x14ac:dyDescent="0.25">
      <c r="A654" s="70" t="s">
        <v>3325</v>
      </c>
      <c r="B654" s="70" t="s">
        <v>3325</v>
      </c>
      <c r="C654" s="87"/>
      <c r="D654" s="88"/>
      <c r="E654" s="89"/>
      <c r="F654" s="90"/>
      <c r="G654" s="87"/>
      <c r="H654" s="85"/>
      <c r="I654" s="91"/>
      <c r="J654" s="91"/>
      <c r="K654" s="36"/>
      <c r="L654" s="94"/>
      <c r="M654" s="94"/>
      <c r="N654" s="93"/>
      <c r="O654" s="72" t="s">
        <v>179</v>
      </c>
      <c r="P654" s="74">
        <v>42776.324340277781</v>
      </c>
      <c r="Q654" s="72" t="s">
        <v>3643</v>
      </c>
      <c r="R654" s="77" t="s">
        <v>3748</v>
      </c>
      <c r="S654" s="72" t="s">
        <v>417</v>
      </c>
      <c r="T654" s="72"/>
      <c r="U654" s="74">
        <v>42776.324340277781</v>
      </c>
      <c r="V654" s="77" t="s">
        <v>4213</v>
      </c>
      <c r="W654" s="72"/>
      <c r="X654" s="72"/>
      <c r="Y654" s="75" t="s">
        <v>4591</v>
      </c>
      <c r="Z654" s="72"/>
    </row>
    <row r="655" spans="1:26" x14ac:dyDescent="0.25">
      <c r="A655" s="70" t="s">
        <v>3325</v>
      </c>
      <c r="B655" s="70" t="s">
        <v>3325</v>
      </c>
      <c r="C655" s="87"/>
      <c r="D655" s="88"/>
      <c r="E655" s="89"/>
      <c r="F655" s="90"/>
      <c r="G655" s="87"/>
      <c r="H655" s="85"/>
      <c r="I655" s="91"/>
      <c r="J655" s="91"/>
      <c r="K655" s="36"/>
      <c r="L655" s="94"/>
      <c r="M655" s="94"/>
      <c r="N655" s="93"/>
      <c r="O655" s="72" t="s">
        <v>179</v>
      </c>
      <c r="P655" s="74">
        <v>42776.462962962964</v>
      </c>
      <c r="Q655" s="72" t="s">
        <v>3644</v>
      </c>
      <c r="R655" s="77" t="s">
        <v>3775</v>
      </c>
      <c r="S655" s="72" t="s">
        <v>417</v>
      </c>
      <c r="T655" s="72"/>
      <c r="U655" s="74">
        <v>42776.462962962964</v>
      </c>
      <c r="V655" s="77" t="s">
        <v>4214</v>
      </c>
      <c r="W655" s="72"/>
      <c r="X655" s="72"/>
      <c r="Y655" s="75" t="s">
        <v>4592</v>
      </c>
      <c r="Z655" s="72"/>
    </row>
    <row r="656" spans="1:26" x14ac:dyDescent="0.25">
      <c r="A656" s="70" t="s">
        <v>3326</v>
      </c>
      <c r="B656" s="70" t="s">
        <v>3325</v>
      </c>
      <c r="C656" s="87"/>
      <c r="D656" s="88"/>
      <c r="E656" s="89"/>
      <c r="F656" s="90"/>
      <c r="G656" s="87"/>
      <c r="H656" s="85"/>
      <c r="I656" s="91"/>
      <c r="J656" s="91"/>
      <c r="K656" s="36"/>
      <c r="L656" s="94"/>
      <c r="M656" s="94"/>
      <c r="N656" s="93"/>
      <c r="O656" s="72" t="s">
        <v>272</v>
      </c>
      <c r="P656" s="74">
        <v>42776.515208333331</v>
      </c>
      <c r="Q656" s="72" t="s">
        <v>3645</v>
      </c>
      <c r="R656" s="77" t="s">
        <v>3775</v>
      </c>
      <c r="S656" s="72" t="s">
        <v>417</v>
      </c>
      <c r="T656" s="72"/>
      <c r="U656" s="74">
        <v>42776.515208333331</v>
      </c>
      <c r="V656" s="77" t="s">
        <v>4215</v>
      </c>
      <c r="W656" s="72"/>
      <c r="X656" s="72"/>
      <c r="Y656" s="75" t="s">
        <v>4593</v>
      </c>
      <c r="Z656" s="72"/>
    </row>
    <row r="657" spans="1:26" x14ac:dyDescent="0.25">
      <c r="A657" s="70" t="s">
        <v>3327</v>
      </c>
      <c r="B657" s="70" t="s">
        <v>3327</v>
      </c>
      <c r="C657" s="87"/>
      <c r="D657" s="88"/>
      <c r="E657" s="89"/>
      <c r="F657" s="90"/>
      <c r="G657" s="87"/>
      <c r="H657" s="85"/>
      <c r="I657" s="91"/>
      <c r="J657" s="91"/>
      <c r="K657" s="36"/>
      <c r="L657" s="94"/>
      <c r="M657" s="94"/>
      <c r="N657" s="93"/>
      <c r="O657" s="72" t="s">
        <v>179</v>
      </c>
      <c r="P657" s="74">
        <v>42776.515219907407</v>
      </c>
      <c r="Q657" s="72" t="s">
        <v>3646</v>
      </c>
      <c r="R657" s="72"/>
      <c r="S657" s="72"/>
      <c r="T657" s="72"/>
      <c r="U657" s="74">
        <v>42776.515219907407</v>
      </c>
      <c r="V657" s="77" t="s">
        <v>4216</v>
      </c>
      <c r="W657" s="72"/>
      <c r="X657" s="72"/>
      <c r="Y657" s="75" t="s">
        <v>4594</v>
      </c>
      <c r="Z657" s="72"/>
    </row>
    <row r="658" spans="1:26" x14ac:dyDescent="0.25">
      <c r="A658" s="70" t="s">
        <v>3328</v>
      </c>
      <c r="B658" s="70" t="s">
        <v>3328</v>
      </c>
      <c r="C658" s="87"/>
      <c r="D658" s="88"/>
      <c r="E658" s="89"/>
      <c r="F658" s="90"/>
      <c r="G658" s="87"/>
      <c r="H658" s="85"/>
      <c r="I658" s="91"/>
      <c r="J658" s="91"/>
      <c r="K658" s="36"/>
      <c r="L658" s="94"/>
      <c r="M658" s="94"/>
      <c r="N658" s="93"/>
      <c r="O658" s="72" t="s">
        <v>179</v>
      </c>
      <c r="P658" s="74">
        <v>42776.515231481484</v>
      </c>
      <c r="Q658" s="72" t="s">
        <v>3647</v>
      </c>
      <c r="R658" s="77" t="s">
        <v>3768</v>
      </c>
      <c r="S658" s="72" t="s">
        <v>3825</v>
      </c>
      <c r="T658" s="72"/>
      <c r="U658" s="74">
        <v>42776.515231481484</v>
      </c>
      <c r="V658" s="77" t="s">
        <v>4217</v>
      </c>
      <c r="W658" s="72"/>
      <c r="X658" s="72"/>
      <c r="Y658" s="75" t="s">
        <v>4595</v>
      </c>
      <c r="Z658" s="72"/>
    </row>
    <row r="659" spans="1:26" x14ac:dyDescent="0.25">
      <c r="A659" s="70" t="s">
        <v>3329</v>
      </c>
      <c r="B659" s="70" t="s">
        <v>3329</v>
      </c>
      <c r="C659" s="87"/>
      <c r="D659" s="88"/>
      <c r="E659" s="89"/>
      <c r="F659" s="90"/>
      <c r="G659" s="87"/>
      <c r="H659" s="85"/>
      <c r="I659" s="91"/>
      <c r="J659" s="91"/>
      <c r="K659" s="36"/>
      <c r="L659" s="94"/>
      <c r="M659" s="94"/>
      <c r="N659" s="93"/>
      <c r="O659" s="72" t="s">
        <v>179</v>
      </c>
      <c r="P659" s="74">
        <v>42776.515231481484</v>
      </c>
      <c r="Q659" s="72" t="s">
        <v>3648</v>
      </c>
      <c r="R659" s="77" t="s">
        <v>3768</v>
      </c>
      <c r="S659" s="72" t="s">
        <v>3825</v>
      </c>
      <c r="T659" s="72"/>
      <c r="U659" s="74">
        <v>42776.515231481484</v>
      </c>
      <c r="V659" s="77" t="s">
        <v>4218</v>
      </c>
      <c r="W659" s="72"/>
      <c r="X659" s="72"/>
      <c r="Y659" s="75" t="s">
        <v>4596</v>
      </c>
      <c r="Z659" s="72"/>
    </row>
    <row r="660" spans="1:26" x14ac:dyDescent="0.25">
      <c r="A660" s="70" t="s">
        <v>3330</v>
      </c>
      <c r="B660" s="70" t="s">
        <v>3330</v>
      </c>
      <c r="C660" s="87"/>
      <c r="D660" s="88"/>
      <c r="E660" s="89"/>
      <c r="F660" s="90"/>
      <c r="G660" s="87"/>
      <c r="H660" s="85"/>
      <c r="I660" s="91"/>
      <c r="J660" s="91"/>
      <c r="K660" s="36"/>
      <c r="L660" s="94"/>
      <c r="M660" s="94"/>
      <c r="N660" s="93"/>
      <c r="O660" s="72" t="s">
        <v>179</v>
      </c>
      <c r="P660" s="74">
        <v>42776.510428240741</v>
      </c>
      <c r="Q660" s="72" t="s">
        <v>3649</v>
      </c>
      <c r="R660" s="77" t="s">
        <v>3776</v>
      </c>
      <c r="S660" s="72" t="s">
        <v>3828</v>
      </c>
      <c r="T660" s="72"/>
      <c r="U660" s="74">
        <v>42776.510428240741</v>
      </c>
      <c r="V660" s="77" t="s">
        <v>4219</v>
      </c>
      <c r="W660" s="72"/>
      <c r="X660" s="72"/>
      <c r="Y660" s="75" t="s">
        <v>4597</v>
      </c>
      <c r="Z660" s="72"/>
    </row>
    <row r="661" spans="1:26" x14ac:dyDescent="0.25">
      <c r="A661" s="70" t="s">
        <v>3331</v>
      </c>
      <c r="B661" s="70" t="s">
        <v>3330</v>
      </c>
      <c r="C661" s="87"/>
      <c r="D661" s="88"/>
      <c r="E661" s="89"/>
      <c r="F661" s="90"/>
      <c r="G661" s="87"/>
      <c r="H661" s="85"/>
      <c r="I661" s="91"/>
      <c r="J661" s="91"/>
      <c r="K661" s="36"/>
      <c r="L661" s="94"/>
      <c r="M661" s="94"/>
      <c r="N661" s="93"/>
      <c r="O661" s="72" t="s">
        <v>272</v>
      </c>
      <c r="P661" s="74">
        <v>42776.515243055554</v>
      </c>
      <c r="Q661" s="72" t="s">
        <v>3650</v>
      </c>
      <c r="R661" s="77" t="s">
        <v>3776</v>
      </c>
      <c r="S661" s="72" t="s">
        <v>3828</v>
      </c>
      <c r="T661" s="72"/>
      <c r="U661" s="74">
        <v>42776.515243055554</v>
      </c>
      <c r="V661" s="77" t="s">
        <v>4220</v>
      </c>
      <c r="W661" s="72"/>
      <c r="X661" s="72"/>
      <c r="Y661" s="75" t="s">
        <v>4598</v>
      </c>
      <c r="Z661" s="72"/>
    </row>
    <row r="662" spans="1:26" x14ac:dyDescent="0.25">
      <c r="A662" s="70" t="s">
        <v>3332</v>
      </c>
      <c r="B662" s="70" t="s">
        <v>3388</v>
      </c>
      <c r="C662" s="87"/>
      <c r="D662" s="88"/>
      <c r="E662" s="89"/>
      <c r="F662" s="90"/>
      <c r="G662" s="87"/>
      <c r="H662" s="85"/>
      <c r="I662" s="91"/>
      <c r="J662" s="91"/>
      <c r="K662" s="36"/>
      <c r="L662" s="94"/>
      <c r="M662" s="94"/>
      <c r="N662" s="93"/>
      <c r="O662" s="72" t="s">
        <v>272</v>
      </c>
      <c r="P662" s="74">
        <v>42776.515243055554</v>
      </c>
      <c r="Q662" s="72" t="s">
        <v>3651</v>
      </c>
      <c r="R662" s="77" t="s">
        <v>3777</v>
      </c>
      <c r="S662" s="72" t="s">
        <v>416</v>
      </c>
      <c r="T662" s="72"/>
      <c r="U662" s="74">
        <v>42776.515243055554</v>
      </c>
      <c r="V662" s="77" t="s">
        <v>4221</v>
      </c>
      <c r="W662" s="72"/>
      <c r="X662" s="72"/>
      <c r="Y662" s="75" t="s">
        <v>4599</v>
      </c>
      <c r="Z662" s="72"/>
    </row>
    <row r="663" spans="1:26" x14ac:dyDescent="0.25">
      <c r="A663" s="70" t="s">
        <v>3332</v>
      </c>
      <c r="B663" s="70" t="s">
        <v>267</v>
      </c>
      <c r="C663" s="87"/>
      <c r="D663" s="88"/>
      <c r="E663" s="89"/>
      <c r="F663" s="90"/>
      <c r="G663" s="87"/>
      <c r="H663" s="85"/>
      <c r="I663" s="91"/>
      <c r="J663" s="91"/>
      <c r="K663" s="36"/>
      <c r="L663" s="94"/>
      <c r="M663" s="94"/>
      <c r="N663" s="93"/>
      <c r="O663" s="72" t="s">
        <v>272</v>
      </c>
      <c r="P663" s="74">
        <v>42776.515243055554</v>
      </c>
      <c r="Q663" s="72" t="s">
        <v>3651</v>
      </c>
      <c r="R663" s="77" t="s">
        <v>3777</v>
      </c>
      <c r="S663" s="72" t="s">
        <v>416</v>
      </c>
      <c r="T663" s="72"/>
      <c r="U663" s="74">
        <v>42776.515243055554</v>
      </c>
      <c r="V663" s="77" t="s">
        <v>4221</v>
      </c>
      <c r="W663" s="72"/>
      <c r="X663" s="72"/>
      <c r="Y663" s="75" t="s">
        <v>4599</v>
      </c>
      <c r="Z663" s="72"/>
    </row>
    <row r="664" spans="1:26" x14ac:dyDescent="0.25">
      <c r="A664" s="70" t="s">
        <v>3333</v>
      </c>
      <c r="B664" s="70" t="s">
        <v>1390</v>
      </c>
      <c r="C664" s="87"/>
      <c r="D664" s="88"/>
      <c r="E664" s="89"/>
      <c r="F664" s="90"/>
      <c r="G664" s="87"/>
      <c r="H664" s="85"/>
      <c r="I664" s="91"/>
      <c r="J664" s="91"/>
      <c r="K664" s="36"/>
      <c r="L664" s="94"/>
      <c r="M664" s="94"/>
      <c r="N664" s="93"/>
      <c r="O664" s="72" t="s">
        <v>272</v>
      </c>
      <c r="P664" s="74">
        <v>42776.515243055554</v>
      </c>
      <c r="Q664" s="72" t="s">
        <v>3652</v>
      </c>
      <c r="R664" s="77" t="s">
        <v>1551</v>
      </c>
      <c r="S664" s="72" t="s">
        <v>424</v>
      </c>
      <c r="T664" s="72"/>
      <c r="U664" s="74">
        <v>42776.515243055554</v>
      </c>
      <c r="V664" s="77" t="s">
        <v>4222</v>
      </c>
      <c r="W664" s="72"/>
      <c r="X664" s="72"/>
      <c r="Y664" s="75" t="s">
        <v>4600</v>
      </c>
      <c r="Z664" s="72"/>
    </row>
    <row r="665" spans="1:26" x14ac:dyDescent="0.25">
      <c r="A665" s="70" t="s">
        <v>3334</v>
      </c>
      <c r="B665" s="70" t="s">
        <v>3334</v>
      </c>
      <c r="C665" s="87"/>
      <c r="D665" s="88"/>
      <c r="E665" s="89"/>
      <c r="F665" s="90"/>
      <c r="G665" s="87"/>
      <c r="H665" s="85"/>
      <c r="I665" s="91"/>
      <c r="J665" s="91"/>
      <c r="K665" s="36"/>
      <c r="L665" s="94"/>
      <c r="M665" s="94"/>
      <c r="N665" s="93"/>
      <c r="O665" s="72" t="s">
        <v>179</v>
      </c>
      <c r="P665" s="74">
        <v>42776.149317129632</v>
      </c>
      <c r="Q665" s="72" t="s">
        <v>3653</v>
      </c>
      <c r="R665" s="77" t="s">
        <v>3778</v>
      </c>
      <c r="S665" s="72" t="s">
        <v>403</v>
      </c>
      <c r="T665" s="72"/>
      <c r="U665" s="74">
        <v>42776.149317129632</v>
      </c>
      <c r="V665" s="77" t="s">
        <v>4223</v>
      </c>
      <c r="W665" s="72"/>
      <c r="X665" s="72"/>
      <c r="Y665" s="75" t="s">
        <v>4601</v>
      </c>
      <c r="Z665" s="72"/>
    </row>
    <row r="666" spans="1:26" x14ac:dyDescent="0.25">
      <c r="A666" s="70" t="s">
        <v>3335</v>
      </c>
      <c r="B666" s="70" t="s">
        <v>3334</v>
      </c>
      <c r="C666" s="87"/>
      <c r="D666" s="88"/>
      <c r="E666" s="89"/>
      <c r="F666" s="90"/>
      <c r="G666" s="87"/>
      <c r="H666" s="85"/>
      <c r="I666" s="91"/>
      <c r="J666" s="91"/>
      <c r="K666" s="36"/>
      <c r="L666" s="94"/>
      <c r="M666" s="94"/>
      <c r="N666" s="93"/>
      <c r="O666" s="72" t="s">
        <v>272</v>
      </c>
      <c r="P666" s="74">
        <v>42776.515243055554</v>
      </c>
      <c r="Q666" s="72" t="s">
        <v>3654</v>
      </c>
      <c r="R666" s="77" t="s">
        <v>3778</v>
      </c>
      <c r="S666" s="72" t="s">
        <v>403</v>
      </c>
      <c r="T666" s="72"/>
      <c r="U666" s="74">
        <v>42776.515243055554</v>
      </c>
      <c r="V666" s="77" t="s">
        <v>4224</v>
      </c>
      <c r="W666" s="72"/>
      <c r="X666" s="72"/>
      <c r="Y666" s="75" t="s">
        <v>4602</v>
      </c>
      <c r="Z666" s="72"/>
    </row>
    <row r="667" spans="1:26" x14ac:dyDescent="0.25">
      <c r="A667" s="70" t="s">
        <v>3336</v>
      </c>
      <c r="B667" s="70" t="s">
        <v>3336</v>
      </c>
      <c r="C667" s="87"/>
      <c r="D667" s="88"/>
      <c r="E667" s="89"/>
      <c r="F667" s="90"/>
      <c r="G667" s="87"/>
      <c r="H667" s="85"/>
      <c r="I667" s="91"/>
      <c r="J667" s="91"/>
      <c r="K667" s="36"/>
      <c r="L667" s="94"/>
      <c r="M667" s="94"/>
      <c r="N667" s="93"/>
      <c r="O667" s="72" t="s">
        <v>179</v>
      </c>
      <c r="P667" s="74">
        <v>42776.515243055554</v>
      </c>
      <c r="Q667" s="72" t="s">
        <v>3655</v>
      </c>
      <c r="R667" s="77" t="s">
        <v>3779</v>
      </c>
      <c r="S667" s="72" t="s">
        <v>412</v>
      </c>
      <c r="T667" s="72" t="s">
        <v>3858</v>
      </c>
      <c r="U667" s="74">
        <v>42776.515243055554</v>
      </c>
      <c r="V667" s="77" t="s">
        <v>4225</v>
      </c>
      <c r="W667" s="72"/>
      <c r="X667" s="72"/>
      <c r="Y667" s="75" t="s">
        <v>4603</v>
      </c>
      <c r="Z667" s="72"/>
    </row>
    <row r="668" spans="1:26" x14ac:dyDescent="0.25">
      <c r="A668" s="70" t="s">
        <v>3337</v>
      </c>
      <c r="B668" s="70" t="s">
        <v>3337</v>
      </c>
      <c r="C668" s="87"/>
      <c r="D668" s="88"/>
      <c r="E668" s="89"/>
      <c r="F668" s="90"/>
      <c r="G668" s="87"/>
      <c r="H668" s="85"/>
      <c r="I668" s="91"/>
      <c r="J668" s="91"/>
      <c r="K668" s="36"/>
      <c r="L668" s="94"/>
      <c r="M668" s="94"/>
      <c r="N668" s="93"/>
      <c r="O668" s="72" t="s">
        <v>179</v>
      </c>
      <c r="P668" s="74">
        <v>42776.450312499997</v>
      </c>
      <c r="Q668" s="72" t="s">
        <v>3656</v>
      </c>
      <c r="R668" s="77" t="s">
        <v>3741</v>
      </c>
      <c r="S668" s="72" t="s">
        <v>1633</v>
      </c>
      <c r="T668" s="72"/>
      <c r="U668" s="74">
        <v>42776.450312499997</v>
      </c>
      <c r="V668" s="77" t="s">
        <v>4226</v>
      </c>
      <c r="W668" s="72"/>
      <c r="X668" s="72"/>
      <c r="Y668" s="75" t="s">
        <v>4604</v>
      </c>
      <c r="Z668" s="72"/>
    </row>
    <row r="669" spans="1:26" x14ac:dyDescent="0.25">
      <c r="A669" s="70" t="s">
        <v>3338</v>
      </c>
      <c r="B669" s="70" t="s">
        <v>3337</v>
      </c>
      <c r="C669" s="87"/>
      <c r="D669" s="88"/>
      <c r="E669" s="89"/>
      <c r="F669" s="90"/>
      <c r="G669" s="87"/>
      <c r="H669" s="85"/>
      <c r="I669" s="91"/>
      <c r="J669" s="91"/>
      <c r="K669" s="36"/>
      <c r="L669" s="94"/>
      <c r="M669" s="94"/>
      <c r="N669" s="93"/>
      <c r="O669" s="72" t="s">
        <v>272</v>
      </c>
      <c r="P669" s="74">
        <v>42776.515243055554</v>
      </c>
      <c r="Q669" s="72" t="s">
        <v>3657</v>
      </c>
      <c r="R669" s="72"/>
      <c r="S669" s="72"/>
      <c r="T669" s="72"/>
      <c r="U669" s="74">
        <v>42776.515243055554</v>
      </c>
      <c r="V669" s="77" t="s">
        <v>4227</v>
      </c>
      <c r="W669" s="72"/>
      <c r="X669" s="72"/>
      <c r="Y669" s="75" t="s">
        <v>4605</v>
      </c>
      <c r="Z669" s="72"/>
    </row>
    <row r="670" spans="1:26" x14ac:dyDescent="0.25">
      <c r="A670" s="70" t="s">
        <v>3339</v>
      </c>
      <c r="B670" s="70" t="s">
        <v>3339</v>
      </c>
      <c r="C670" s="87"/>
      <c r="D670" s="88"/>
      <c r="E670" s="89"/>
      <c r="F670" s="90"/>
      <c r="G670" s="87"/>
      <c r="H670" s="85"/>
      <c r="I670" s="91"/>
      <c r="J670" s="91"/>
      <c r="K670" s="36"/>
      <c r="L670" s="94"/>
      <c r="M670" s="94"/>
      <c r="N670" s="93"/>
      <c r="O670" s="72" t="s">
        <v>179</v>
      </c>
      <c r="P670" s="74">
        <v>42776.51525462963</v>
      </c>
      <c r="Q670" s="72" t="s">
        <v>3658</v>
      </c>
      <c r="R670" s="77" t="s">
        <v>3780</v>
      </c>
      <c r="S670" s="72" t="s">
        <v>1626</v>
      </c>
      <c r="T670" s="72"/>
      <c r="U670" s="74">
        <v>42776.51525462963</v>
      </c>
      <c r="V670" s="77" t="s">
        <v>4228</v>
      </c>
      <c r="W670" s="72"/>
      <c r="X670" s="72"/>
      <c r="Y670" s="75" t="s">
        <v>4606</v>
      </c>
      <c r="Z670" s="72"/>
    </row>
    <row r="671" spans="1:26" x14ac:dyDescent="0.25">
      <c r="A671" s="70" t="s">
        <v>3340</v>
      </c>
      <c r="B671" s="70" t="s">
        <v>1413</v>
      </c>
      <c r="C671" s="87"/>
      <c r="D671" s="88"/>
      <c r="E671" s="89"/>
      <c r="F671" s="90"/>
      <c r="G671" s="87"/>
      <c r="H671" s="85"/>
      <c r="I671" s="91"/>
      <c r="J671" s="91"/>
      <c r="K671" s="36"/>
      <c r="L671" s="94"/>
      <c r="M671" s="94"/>
      <c r="N671" s="93"/>
      <c r="O671" s="72" t="s">
        <v>272</v>
      </c>
      <c r="P671" s="74">
        <v>42776.51525462963</v>
      </c>
      <c r="Q671" s="72" t="s">
        <v>1529</v>
      </c>
      <c r="R671" s="72"/>
      <c r="S671" s="72"/>
      <c r="T671" s="72"/>
      <c r="U671" s="74">
        <v>42776.51525462963</v>
      </c>
      <c r="V671" s="77" t="s">
        <v>4229</v>
      </c>
      <c r="W671" s="72"/>
      <c r="X671" s="72"/>
      <c r="Y671" s="75" t="s">
        <v>4607</v>
      </c>
      <c r="Z671" s="72"/>
    </row>
    <row r="672" spans="1:26" x14ac:dyDescent="0.25">
      <c r="A672" s="70" t="s">
        <v>3340</v>
      </c>
      <c r="B672" s="70" t="s">
        <v>1390</v>
      </c>
      <c r="C672" s="87"/>
      <c r="D672" s="88"/>
      <c r="E672" s="89"/>
      <c r="F672" s="90"/>
      <c r="G672" s="87"/>
      <c r="H672" s="85"/>
      <c r="I672" s="91"/>
      <c r="J672" s="91"/>
      <c r="K672" s="36"/>
      <c r="L672" s="94"/>
      <c r="M672" s="94"/>
      <c r="N672" s="93"/>
      <c r="O672" s="72" t="s">
        <v>272</v>
      </c>
      <c r="P672" s="74">
        <v>42776.51525462963</v>
      </c>
      <c r="Q672" s="72" t="s">
        <v>1529</v>
      </c>
      <c r="R672" s="72"/>
      <c r="S672" s="72"/>
      <c r="T672" s="72"/>
      <c r="U672" s="74">
        <v>42776.51525462963</v>
      </c>
      <c r="V672" s="77" t="s">
        <v>4229</v>
      </c>
      <c r="W672" s="72"/>
      <c r="X672" s="72"/>
      <c r="Y672" s="75" t="s">
        <v>4607</v>
      </c>
      <c r="Z672" s="72"/>
    </row>
    <row r="673" spans="1:26" x14ac:dyDescent="0.25">
      <c r="A673" s="70" t="s">
        <v>3341</v>
      </c>
      <c r="B673" s="70" t="s">
        <v>267</v>
      </c>
      <c r="C673" s="87"/>
      <c r="D673" s="88"/>
      <c r="E673" s="89"/>
      <c r="F673" s="90"/>
      <c r="G673" s="87"/>
      <c r="H673" s="85"/>
      <c r="I673" s="91"/>
      <c r="J673" s="91"/>
      <c r="K673" s="36"/>
      <c r="L673" s="94"/>
      <c r="M673" s="94"/>
      <c r="N673" s="93"/>
      <c r="O673" s="72" t="s">
        <v>272</v>
      </c>
      <c r="P673" s="74">
        <v>42776.51525462963</v>
      </c>
      <c r="Q673" s="72" t="s">
        <v>1538</v>
      </c>
      <c r="R673" s="77" t="s">
        <v>1606</v>
      </c>
      <c r="S673" s="72" t="s">
        <v>1609</v>
      </c>
      <c r="T673" s="72"/>
      <c r="U673" s="74">
        <v>42776.51525462963</v>
      </c>
      <c r="V673" s="77" t="s">
        <v>4230</v>
      </c>
      <c r="W673" s="72"/>
      <c r="X673" s="72"/>
      <c r="Y673" s="75" t="s">
        <v>4608</v>
      </c>
      <c r="Z673" s="72"/>
    </row>
    <row r="674" spans="1:26" x14ac:dyDescent="0.25">
      <c r="A674" s="70" t="s">
        <v>3341</v>
      </c>
      <c r="B674" s="70" t="s">
        <v>1399</v>
      </c>
      <c r="C674" s="87"/>
      <c r="D674" s="88"/>
      <c r="E674" s="89"/>
      <c r="F674" s="90"/>
      <c r="G674" s="87"/>
      <c r="H674" s="85"/>
      <c r="I674" s="91"/>
      <c r="J674" s="91"/>
      <c r="K674" s="36"/>
      <c r="L674" s="94"/>
      <c r="M674" s="94"/>
      <c r="N674" s="93"/>
      <c r="O674" s="72" t="s">
        <v>272</v>
      </c>
      <c r="P674" s="74">
        <v>42776.51525462963</v>
      </c>
      <c r="Q674" s="72" t="s">
        <v>1538</v>
      </c>
      <c r="R674" s="77" t="s">
        <v>1606</v>
      </c>
      <c r="S674" s="72" t="s">
        <v>1609</v>
      </c>
      <c r="T674" s="72"/>
      <c r="U674" s="74">
        <v>42776.51525462963</v>
      </c>
      <c r="V674" s="77" t="s">
        <v>4230</v>
      </c>
      <c r="W674" s="72"/>
      <c r="X674" s="72"/>
      <c r="Y674" s="75" t="s">
        <v>4608</v>
      </c>
      <c r="Z674" s="72"/>
    </row>
    <row r="675" spans="1:26" x14ac:dyDescent="0.25">
      <c r="A675" s="70" t="s">
        <v>3342</v>
      </c>
      <c r="B675" s="70" t="s">
        <v>3342</v>
      </c>
      <c r="C675" s="87"/>
      <c r="D675" s="88"/>
      <c r="E675" s="89"/>
      <c r="F675" s="90"/>
      <c r="G675" s="87"/>
      <c r="H675" s="85"/>
      <c r="I675" s="91"/>
      <c r="J675" s="91"/>
      <c r="K675" s="36"/>
      <c r="L675" s="94"/>
      <c r="M675" s="94"/>
      <c r="N675" s="93"/>
      <c r="O675" s="72" t="s">
        <v>179</v>
      </c>
      <c r="P675" s="74">
        <v>42776.51525462963</v>
      </c>
      <c r="Q675" s="72" t="s">
        <v>3659</v>
      </c>
      <c r="R675" s="77" t="s">
        <v>3781</v>
      </c>
      <c r="S675" s="72" t="s">
        <v>3829</v>
      </c>
      <c r="T675" s="72"/>
      <c r="U675" s="74">
        <v>42776.51525462963</v>
      </c>
      <c r="V675" s="77" t="s">
        <v>4231</v>
      </c>
      <c r="W675" s="72"/>
      <c r="X675" s="72"/>
      <c r="Y675" s="75" t="s">
        <v>4609</v>
      </c>
      <c r="Z675" s="72"/>
    </row>
    <row r="676" spans="1:26" x14ac:dyDescent="0.25">
      <c r="A676" s="70" t="s">
        <v>3343</v>
      </c>
      <c r="B676" s="70" t="s">
        <v>3343</v>
      </c>
      <c r="C676" s="87"/>
      <c r="D676" s="88"/>
      <c r="E676" s="89"/>
      <c r="F676" s="90"/>
      <c r="G676" s="87"/>
      <c r="H676" s="85"/>
      <c r="I676" s="91"/>
      <c r="J676" s="91"/>
      <c r="K676" s="36"/>
      <c r="L676" s="94"/>
      <c r="M676" s="94"/>
      <c r="N676" s="93"/>
      <c r="O676" s="72" t="s">
        <v>179</v>
      </c>
      <c r="P676" s="74">
        <v>42776.51525462963</v>
      </c>
      <c r="Q676" s="77" t="s">
        <v>3660</v>
      </c>
      <c r="R676" s="77" t="s">
        <v>3782</v>
      </c>
      <c r="S676" s="72" t="s">
        <v>1634</v>
      </c>
      <c r="T676" s="72"/>
      <c r="U676" s="74">
        <v>42776.51525462963</v>
      </c>
      <c r="V676" s="77" t="s">
        <v>4232</v>
      </c>
      <c r="W676" s="72"/>
      <c r="X676" s="72"/>
      <c r="Y676" s="75" t="s">
        <v>4610</v>
      </c>
      <c r="Z676" s="72"/>
    </row>
    <row r="677" spans="1:26" x14ac:dyDescent="0.25">
      <c r="A677" s="70" t="s">
        <v>3344</v>
      </c>
      <c r="B677" s="70" t="s">
        <v>3344</v>
      </c>
      <c r="C677" s="87"/>
      <c r="D677" s="88"/>
      <c r="E677" s="89"/>
      <c r="F677" s="90"/>
      <c r="G677" s="87"/>
      <c r="H677" s="85"/>
      <c r="I677" s="91"/>
      <c r="J677" s="91"/>
      <c r="K677" s="36"/>
      <c r="L677" s="94"/>
      <c r="M677" s="94"/>
      <c r="N677" s="93"/>
      <c r="O677" s="72" t="s">
        <v>179</v>
      </c>
      <c r="P677" s="74">
        <v>42776.505787037036</v>
      </c>
      <c r="Q677" s="72" t="s">
        <v>3661</v>
      </c>
      <c r="R677" s="77" t="s">
        <v>3783</v>
      </c>
      <c r="S677" s="72" t="s">
        <v>1635</v>
      </c>
      <c r="T677" s="72"/>
      <c r="U677" s="74">
        <v>42776.505787037036</v>
      </c>
      <c r="V677" s="77" t="s">
        <v>4233</v>
      </c>
      <c r="W677" s="72"/>
      <c r="X677" s="72"/>
      <c r="Y677" s="75" t="s">
        <v>4611</v>
      </c>
      <c r="Z677" s="72"/>
    </row>
    <row r="678" spans="1:26" x14ac:dyDescent="0.25">
      <c r="A678" s="70" t="s">
        <v>3345</v>
      </c>
      <c r="B678" s="70" t="s">
        <v>3344</v>
      </c>
      <c r="C678" s="87"/>
      <c r="D678" s="88"/>
      <c r="E678" s="89"/>
      <c r="F678" s="90"/>
      <c r="G678" s="87"/>
      <c r="H678" s="85"/>
      <c r="I678" s="91"/>
      <c r="J678" s="91"/>
      <c r="K678" s="36"/>
      <c r="L678" s="94"/>
      <c r="M678" s="94"/>
      <c r="N678" s="93"/>
      <c r="O678" s="72" t="s">
        <v>272</v>
      </c>
      <c r="P678" s="74">
        <v>42776.515266203707</v>
      </c>
      <c r="Q678" s="72" t="s">
        <v>3662</v>
      </c>
      <c r="R678" s="72"/>
      <c r="S678" s="72"/>
      <c r="T678" s="72"/>
      <c r="U678" s="74">
        <v>42776.515266203707</v>
      </c>
      <c r="V678" s="77" t="s">
        <v>4234</v>
      </c>
      <c r="W678" s="72"/>
      <c r="X678" s="72"/>
      <c r="Y678" s="75" t="s">
        <v>4612</v>
      </c>
      <c r="Z678" s="72"/>
    </row>
    <row r="679" spans="1:26" x14ac:dyDescent="0.25">
      <c r="A679" s="70" t="s">
        <v>3346</v>
      </c>
      <c r="B679" s="70" t="s">
        <v>3352</v>
      </c>
      <c r="C679" s="87"/>
      <c r="D679" s="88"/>
      <c r="E679" s="89"/>
      <c r="F679" s="90"/>
      <c r="G679" s="87"/>
      <c r="H679" s="85"/>
      <c r="I679" s="91"/>
      <c r="J679" s="91"/>
      <c r="K679" s="36"/>
      <c r="L679" s="94"/>
      <c r="M679" s="94"/>
      <c r="N679" s="93"/>
      <c r="O679" s="72" t="s">
        <v>272</v>
      </c>
      <c r="P679" s="74">
        <v>42776.514953703707</v>
      </c>
      <c r="Q679" s="72" t="s">
        <v>3663</v>
      </c>
      <c r="R679" s="77" t="s">
        <v>3784</v>
      </c>
      <c r="S679" s="72" t="s">
        <v>412</v>
      </c>
      <c r="T679" s="72"/>
      <c r="U679" s="74">
        <v>42776.514953703707</v>
      </c>
      <c r="V679" s="77" t="s">
        <v>4235</v>
      </c>
      <c r="W679" s="72"/>
      <c r="X679" s="72"/>
      <c r="Y679" s="75" t="s">
        <v>4613</v>
      </c>
      <c r="Z679" s="72"/>
    </row>
    <row r="680" spans="1:26" x14ac:dyDescent="0.25">
      <c r="A680" s="99" t="s">
        <v>3346</v>
      </c>
      <c r="B680" s="99" t="s">
        <v>3352</v>
      </c>
      <c r="C680" s="117"/>
      <c r="D680" s="121"/>
      <c r="E680" s="122"/>
      <c r="F680" s="116"/>
      <c r="G680" s="117"/>
      <c r="H680" s="123"/>
      <c r="I680" s="118"/>
      <c r="J680" s="118"/>
      <c r="K680" s="124"/>
      <c r="L680" s="125"/>
      <c r="M680" s="125"/>
      <c r="N680" s="109"/>
      <c r="O680" s="112" t="s">
        <v>272</v>
      </c>
      <c r="P680" s="113">
        <v>42776.515266203707</v>
      </c>
      <c r="Q680" s="112" t="s">
        <v>3664</v>
      </c>
      <c r="R680" s="114" t="s">
        <v>3785</v>
      </c>
      <c r="S680" s="112" t="s">
        <v>412</v>
      </c>
      <c r="T680" s="112"/>
      <c r="U680" s="113">
        <v>42776.515266203707</v>
      </c>
      <c r="V680" s="114" t="s">
        <v>4236</v>
      </c>
      <c r="W680" s="112"/>
      <c r="X680" s="112"/>
      <c r="Y680" s="115" t="s">
        <v>4614</v>
      </c>
      <c r="Z680" s="112"/>
    </row>
    <row r="681" spans="1:26" x14ac:dyDescent="0.25">
      <c r="A681" s="70" t="s">
        <v>7329</v>
      </c>
      <c r="B681" s="70" t="s">
        <v>3274</v>
      </c>
      <c r="C681" s="87"/>
      <c r="D681" s="88"/>
      <c r="E681" s="89"/>
      <c r="F681" s="90"/>
      <c r="G681" s="87"/>
      <c r="H681" s="85"/>
      <c r="I681" s="91"/>
      <c r="J681" s="91"/>
      <c r="K681" s="36"/>
      <c r="L681" s="94"/>
      <c r="M681" s="94"/>
      <c r="N681" s="93"/>
      <c r="O681" s="72" t="s">
        <v>272</v>
      </c>
      <c r="P681" s="74">
        <v>42776.51425925926</v>
      </c>
      <c r="Q681" s="72" t="s">
        <v>8235</v>
      </c>
      <c r="R681" s="72"/>
      <c r="S681" s="72"/>
      <c r="T681" s="72"/>
      <c r="U681" s="74">
        <v>42776.51425925926</v>
      </c>
      <c r="V681" s="77" t="s">
        <v>9337</v>
      </c>
      <c r="W681" s="72"/>
      <c r="X681" s="72"/>
      <c r="Y681" s="75" t="s">
        <v>10353</v>
      </c>
      <c r="Z681" s="72"/>
    </row>
    <row r="682" spans="1:26" x14ac:dyDescent="0.25">
      <c r="A682" s="70" t="s">
        <v>7330</v>
      </c>
      <c r="B682" s="70" t="s">
        <v>3265</v>
      </c>
      <c r="C682" s="87"/>
      <c r="D682" s="88"/>
      <c r="E682" s="89"/>
      <c r="F682" s="90"/>
      <c r="G682" s="87"/>
      <c r="H682" s="85"/>
      <c r="I682" s="91"/>
      <c r="J682" s="91"/>
      <c r="K682" s="36"/>
      <c r="L682" s="94"/>
      <c r="M682" s="94"/>
      <c r="N682" s="93"/>
      <c r="O682" s="72" t="s">
        <v>272</v>
      </c>
      <c r="P682" s="74">
        <v>42776.514270833337</v>
      </c>
      <c r="Q682" s="72" t="s">
        <v>3455</v>
      </c>
      <c r="R682" s="77" t="s">
        <v>3694</v>
      </c>
      <c r="S682" s="72" t="s">
        <v>3799</v>
      </c>
      <c r="T682" s="72" t="s">
        <v>3836</v>
      </c>
      <c r="U682" s="74">
        <v>42776.514270833337</v>
      </c>
      <c r="V682" s="77" t="s">
        <v>9338</v>
      </c>
      <c r="W682" s="72"/>
      <c r="X682" s="72"/>
      <c r="Y682" s="75" t="s">
        <v>10354</v>
      </c>
      <c r="Z682" s="72"/>
    </row>
    <row r="683" spans="1:26" x14ac:dyDescent="0.25">
      <c r="A683" s="70" t="s">
        <v>7331</v>
      </c>
      <c r="B683" s="70" t="s">
        <v>7829</v>
      </c>
      <c r="C683" s="87"/>
      <c r="D683" s="88"/>
      <c r="E683" s="89"/>
      <c r="F683" s="90"/>
      <c r="G683" s="87"/>
      <c r="H683" s="85"/>
      <c r="I683" s="91"/>
      <c r="J683" s="91"/>
      <c r="K683" s="36"/>
      <c r="L683" s="94"/>
      <c r="M683" s="94"/>
      <c r="N683" s="93"/>
      <c r="O683" s="72" t="s">
        <v>273</v>
      </c>
      <c r="P683" s="74">
        <v>42757.881967592592</v>
      </c>
      <c r="Q683" s="72" t="s">
        <v>8236</v>
      </c>
      <c r="R683" s="77" t="s">
        <v>8903</v>
      </c>
      <c r="S683" s="72" t="s">
        <v>394</v>
      </c>
      <c r="T683" s="72"/>
      <c r="U683" s="74">
        <v>42757.881967592592</v>
      </c>
      <c r="V683" s="77" t="s">
        <v>9339</v>
      </c>
      <c r="W683" s="72"/>
      <c r="X683" s="72"/>
      <c r="Y683" s="75" t="s">
        <v>10355</v>
      </c>
      <c r="Z683" s="72"/>
    </row>
    <row r="684" spans="1:26" x14ac:dyDescent="0.25">
      <c r="A684" s="70" t="s">
        <v>7332</v>
      </c>
      <c r="B684" s="70" t="s">
        <v>7331</v>
      </c>
      <c r="C684" s="87"/>
      <c r="D684" s="88"/>
      <c r="E684" s="89"/>
      <c r="F684" s="90"/>
      <c r="G684" s="87"/>
      <c r="H684" s="85"/>
      <c r="I684" s="91"/>
      <c r="J684" s="91"/>
      <c r="K684" s="36"/>
      <c r="L684" s="94"/>
      <c r="M684" s="94"/>
      <c r="N684" s="93"/>
      <c r="O684" s="72" t="s">
        <v>272</v>
      </c>
      <c r="P684" s="74">
        <v>42776.514282407406</v>
      </c>
      <c r="Q684" s="72" t="s">
        <v>8237</v>
      </c>
      <c r="R684" s="72"/>
      <c r="S684" s="72"/>
      <c r="T684" s="72"/>
      <c r="U684" s="74">
        <v>42776.514282407406</v>
      </c>
      <c r="V684" s="77" t="s">
        <v>9340</v>
      </c>
      <c r="W684" s="72"/>
      <c r="X684" s="72"/>
      <c r="Y684" s="75" t="s">
        <v>10356</v>
      </c>
      <c r="Z684" s="72"/>
    </row>
    <row r="685" spans="1:26" x14ac:dyDescent="0.25">
      <c r="A685" s="70" t="s">
        <v>7332</v>
      </c>
      <c r="B685" s="70" t="s">
        <v>7829</v>
      </c>
      <c r="C685" s="87"/>
      <c r="D685" s="88"/>
      <c r="E685" s="89"/>
      <c r="F685" s="90"/>
      <c r="G685" s="87"/>
      <c r="H685" s="85"/>
      <c r="I685" s="91"/>
      <c r="J685" s="91"/>
      <c r="K685" s="36"/>
      <c r="L685" s="94"/>
      <c r="M685" s="94"/>
      <c r="N685" s="93"/>
      <c r="O685" s="72" t="s">
        <v>272</v>
      </c>
      <c r="P685" s="74">
        <v>42776.514282407406</v>
      </c>
      <c r="Q685" s="72" t="s">
        <v>8237</v>
      </c>
      <c r="R685" s="72"/>
      <c r="S685" s="72"/>
      <c r="T685" s="72"/>
      <c r="U685" s="74">
        <v>42776.514282407406</v>
      </c>
      <c r="V685" s="77" t="s">
        <v>9340</v>
      </c>
      <c r="W685" s="72"/>
      <c r="X685" s="72"/>
      <c r="Y685" s="75" t="s">
        <v>10356</v>
      </c>
      <c r="Z685" s="72"/>
    </row>
    <row r="686" spans="1:26" x14ac:dyDescent="0.25">
      <c r="A686" s="70" t="s">
        <v>7333</v>
      </c>
      <c r="B686" s="70" t="s">
        <v>1346</v>
      </c>
      <c r="C686" s="87"/>
      <c r="D686" s="88"/>
      <c r="E686" s="89"/>
      <c r="F686" s="90"/>
      <c r="G686" s="87"/>
      <c r="H686" s="85"/>
      <c r="I686" s="91"/>
      <c r="J686" s="91"/>
      <c r="K686" s="36"/>
      <c r="L686" s="94"/>
      <c r="M686" s="94"/>
      <c r="N686" s="93"/>
      <c r="O686" s="72" t="s">
        <v>272</v>
      </c>
      <c r="P686" s="74">
        <v>42776.514293981483</v>
      </c>
      <c r="Q686" s="72" t="s">
        <v>1429</v>
      </c>
      <c r="R686" s="72"/>
      <c r="S686" s="72"/>
      <c r="T686" s="72"/>
      <c r="U686" s="74">
        <v>42776.514293981483</v>
      </c>
      <c r="V686" s="77" t="s">
        <v>9341</v>
      </c>
      <c r="W686" s="72"/>
      <c r="X686" s="72"/>
      <c r="Y686" s="75" t="s">
        <v>10357</v>
      </c>
      <c r="Z686" s="72"/>
    </row>
    <row r="687" spans="1:26" x14ac:dyDescent="0.25">
      <c r="A687" s="70" t="s">
        <v>7334</v>
      </c>
      <c r="B687" s="70" t="s">
        <v>7334</v>
      </c>
      <c r="C687" s="87"/>
      <c r="D687" s="88"/>
      <c r="E687" s="89"/>
      <c r="F687" s="90"/>
      <c r="G687" s="87"/>
      <c r="H687" s="85"/>
      <c r="I687" s="91"/>
      <c r="J687" s="91"/>
      <c r="K687" s="36"/>
      <c r="L687" s="94"/>
      <c r="M687" s="94"/>
      <c r="N687" s="93"/>
      <c r="O687" s="72" t="s">
        <v>179</v>
      </c>
      <c r="P687" s="74">
        <v>42776.473101851851</v>
      </c>
      <c r="Q687" s="72" t="s">
        <v>8238</v>
      </c>
      <c r="R687" s="77" t="s">
        <v>8904</v>
      </c>
      <c r="S687" s="72" t="s">
        <v>1626</v>
      </c>
      <c r="T687" s="72"/>
      <c r="U687" s="74">
        <v>42776.473101851851</v>
      </c>
      <c r="V687" s="77" t="s">
        <v>9342</v>
      </c>
      <c r="W687" s="72"/>
      <c r="X687" s="72"/>
      <c r="Y687" s="75" t="s">
        <v>10358</v>
      </c>
      <c r="Z687" s="72"/>
    </row>
    <row r="688" spans="1:26" x14ac:dyDescent="0.25">
      <c r="A688" s="70" t="s">
        <v>7335</v>
      </c>
      <c r="B688" s="70" t="s">
        <v>7334</v>
      </c>
      <c r="C688" s="87"/>
      <c r="D688" s="88"/>
      <c r="E688" s="89"/>
      <c r="F688" s="90"/>
      <c r="G688" s="87"/>
      <c r="H688" s="85"/>
      <c r="I688" s="91"/>
      <c r="J688" s="91"/>
      <c r="K688" s="36"/>
      <c r="L688" s="94"/>
      <c r="M688" s="94"/>
      <c r="N688" s="93"/>
      <c r="O688" s="72" t="s">
        <v>272</v>
      </c>
      <c r="P688" s="74">
        <v>42776.514293981483</v>
      </c>
      <c r="Q688" s="72" t="s">
        <v>8239</v>
      </c>
      <c r="R688" s="77" t="s">
        <v>8904</v>
      </c>
      <c r="S688" s="72" t="s">
        <v>1626</v>
      </c>
      <c r="T688" s="72"/>
      <c r="U688" s="74">
        <v>42776.514293981483</v>
      </c>
      <c r="V688" s="77" t="s">
        <v>9343</v>
      </c>
      <c r="W688" s="72"/>
      <c r="X688" s="72"/>
      <c r="Y688" s="75" t="s">
        <v>10359</v>
      </c>
      <c r="Z688" s="72"/>
    </row>
    <row r="689" spans="1:26" x14ac:dyDescent="0.25">
      <c r="A689" s="70" t="s">
        <v>7336</v>
      </c>
      <c r="B689" s="70" t="s">
        <v>7336</v>
      </c>
      <c r="C689" s="87"/>
      <c r="D689" s="88"/>
      <c r="E689" s="89"/>
      <c r="F689" s="90"/>
      <c r="G689" s="87"/>
      <c r="H689" s="85"/>
      <c r="I689" s="91"/>
      <c r="J689" s="91"/>
      <c r="K689" s="36"/>
      <c r="L689" s="94"/>
      <c r="M689" s="94"/>
      <c r="N689" s="93"/>
      <c r="O689" s="72" t="s">
        <v>179</v>
      </c>
      <c r="P689" s="74">
        <v>42776.514293981483</v>
      </c>
      <c r="Q689" s="72" t="s">
        <v>8240</v>
      </c>
      <c r="R689" s="77" t="s">
        <v>8905</v>
      </c>
      <c r="S689" s="72" t="s">
        <v>410</v>
      </c>
      <c r="T689" s="72"/>
      <c r="U689" s="74">
        <v>42776.514293981483</v>
      </c>
      <c r="V689" s="77" t="s">
        <v>9344</v>
      </c>
      <c r="W689" s="72"/>
      <c r="X689" s="72"/>
      <c r="Y689" s="75" t="s">
        <v>10360</v>
      </c>
      <c r="Z689" s="72"/>
    </row>
    <row r="690" spans="1:26" x14ac:dyDescent="0.25">
      <c r="A690" s="70" t="s">
        <v>3027</v>
      </c>
      <c r="B690" s="70" t="s">
        <v>3027</v>
      </c>
      <c r="C690" s="87"/>
      <c r="D690" s="88"/>
      <c r="E690" s="89"/>
      <c r="F690" s="90"/>
      <c r="G690" s="87"/>
      <c r="H690" s="85"/>
      <c r="I690" s="91"/>
      <c r="J690" s="91"/>
      <c r="K690" s="36"/>
      <c r="L690" s="94"/>
      <c r="M690" s="94"/>
      <c r="N690" s="93"/>
      <c r="O690" s="72" t="s">
        <v>179</v>
      </c>
      <c r="P690" s="74">
        <v>42776.514351851853</v>
      </c>
      <c r="Q690" s="72" t="s">
        <v>3402</v>
      </c>
      <c r="R690" s="77" t="s">
        <v>3672</v>
      </c>
      <c r="S690" s="72" t="s">
        <v>416</v>
      </c>
      <c r="T690" s="72" t="s">
        <v>3831</v>
      </c>
      <c r="U690" s="74">
        <v>42776.514351851853</v>
      </c>
      <c r="V690" s="77" t="s">
        <v>3883</v>
      </c>
      <c r="W690" s="72"/>
      <c r="X690" s="72"/>
      <c r="Y690" s="75" t="s">
        <v>4261</v>
      </c>
      <c r="Z690" s="72"/>
    </row>
    <row r="691" spans="1:26" x14ac:dyDescent="0.25">
      <c r="A691" s="70" t="s">
        <v>3030</v>
      </c>
      <c r="B691" s="70" t="s">
        <v>3030</v>
      </c>
      <c r="C691" s="87"/>
      <c r="D691" s="88"/>
      <c r="E691" s="89"/>
      <c r="F691" s="90"/>
      <c r="G691" s="87"/>
      <c r="H691" s="85"/>
      <c r="I691" s="91"/>
      <c r="J691" s="91"/>
      <c r="K691" s="36"/>
      <c r="L691" s="94"/>
      <c r="M691" s="94"/>
      <c r="N691" s="93"/>
      <c r="O691" s="72" t="s">
        <v>179</v>
      </c>
      <c r="P691" s="74">
        <v>42776.514351851853</v>
      </c>
      <c r="Q691" s="72" t="s">
        <v>3405</v>
      </c>
      <c r="R691" s="77" t="s">
        <v>3674</v>
      </c>
      <c r="S691" s="72" t="s">
        <v>3789</v>
      </c>
      <c r="T691" s="72"/>
      <c r="U691" s="74">
        <v>42776.514351851853</v>
      </c>
      <c r="V691" s="77" t="s">
        <v>3886</v>
      </c>
      <c r="W691" s="72"/>
      <c r="X691" s="72"/>
      <c r="Y691" s="75" t="s">
        <v>4264</v>
      </c>
      <c r="Z691" s="72"/>
    </row>
    <row r="692" spans="1:26" x14ac:dyDescent="0.25">
      <c r="A692" s="70" t="s">
        <v>3058</v>
      </c>
      <c r="B692" s="70" t="s">
        <v>3058</v>
      </c>
      <c r="C692" s="87"/>
      <c r="D692" s="88"/>
      <c r="E692" s="89"/>
      <c r="F692" s="90"/>
      <c r="G692" s="87"/>
      <c r="H692" s="85"/>
      <c r="I692" s="91"/>
      <c r="J692" s="91"/>
      <c r="K692" s="36"/>
      <c r="L692" s="94"/>
      <c r="M692" s="94"/>
      <c r="N692" s="93"/>
      <c r="O692" s="72" t="s">
        <v>179</v>
      </c>
      <c r="P692" s="74">
        <v>42776.514409722222</v>
      </c>
      <c r="Q692" s="72" t="s">
        <v>3426</v>
      </c>
      <c r="R692" s="77" t="s">
        <v>1595</v>
      </c>
      <c r="S692" s="72" t="s">
        <v>1635</v>
      </c>
      <c r="T692" s="72"/>
      <c r="U692" s="74">
        <v>42776.514409722222</v>
      </c>
      <c r="V692" s="77" t="s">
        <v>3917</v>
      </c>
      <c r="W692" s="72"/>
      <c r="X692" s="72"/>
      <c r="Y692" s="75" t="s">
        <v>4295</v>
      </c>
      <c r="Z692" s="72"/>
    </row>
    <row r="693" spans="1:26" x14ac:dyDescent="0.25">
      <c r="A693" s="70" t="s">
        <v>3063</v>
      </c>
      <c r="B693" s="70" t="s">
        <v>3063</v>
      </c>
      <c r="C693" s="87"/>
      <c r="D693" s="88"/>
      <c r="E693" s="89"/>
      <c r="F693" s="90"/>
      <c r="G693" s="87"/>
      <c r="H693" s="85"/>
      <c r="I693" s="91"/>
      <c r="J693" s="91"/>
      <c r="K693" s="36"/>
      <c r="L693" s="94"/>
      <c r="M693" s="94"/>
      <c r="N693" s="93"/>
      <c r="O693" s="72" t="s">
        <v>179</v>
      </c>
      <c r="P693" s="74">
        <v>42776.514421296299</v>
      </c>
      <c r="Q693" s="72" t="s">
        <v>3430</v>
      </c>
      <c r="R693" s="77" t="s">
        <v>8906</v>
      </c>
      <c r="S693" s="72" t="s">
        <v>3790</v>
      </c>
      <c r="T693" s="72"/>
      <c r="U693" s="74">
        <v>42776.514421296299</v>
      </c>
      <c r="V693" s="77" t="s">
        <v>3922</v>
      </c>
      <c r="W693" s="72"/>
      <c r="X693" s="72"/>
      <c r="Y693" s="75" t="s">
        <v>4300</v>
      </c>
      <c r="Z693" s="72"/>
    </row>
    <row r="694" spans="1:26" x14ac:dyDescent="0.25">
      <c r="A694" s="70" t="s">
        <v>3070</v>
      </c>
      <c r="B694" s="70" t="s">
        <v>3070</v>
      </c>
      <c r="C694" s="87"/>
      <c r="D694" s="88"/>
      <c r="E694" s="89"/>
      <c r="F694" s="90"/>
      <c r="G694" s="87"/>
      <c r="H694" s="85"/>
      <c r="I694" s="91"/>
      <c r="J694" s="91"/>
      <c r="K694" s="36"/>
      <c r="L694" s="94"/>
      <c r="M694" s="94"/>
      <c r="N694" s="93"/>
      <c r="O694" s="72" t="s">
        <v>179</v>
      </c>
      <c r="P694" s="74">
        <v>42775.833495370367</v>
      </c>
      <c r="Q694" s="72" t="s">
        <v>3433</v>
      </c>
      <c r="R694" s="77" t="s">
        <v>3683</v>
      </c>
      <c r="S694" s="72" t="s">
        <v>3792</v>
      </c>
      <c r="T694" s="72" t="s">
        <v>3834</v>
      </c>
      <c r="U694" s="74">
        <v>42775.833495370367</v>
      </c>
      <c r="V694" s="77" t="s">
        <v>3929</v>
      </c>
      <c r="W694" s="72"/>
      <c r="X694" s="72"/>
      <c r="Y694" s="75" t="s">
        <v>4307</v>
      </c>
      <c r="Z694" s="72"/>
    </row>
    <row r="695" spans="1:26" x14ac:dyDescent="0.25">
      <c r="A695" s="70" t="s">
        <v>3088</v>
      </c>
      <c r="B695" s="70" t="s">
        <v>3088</v>
      </c>
      <c r="C695" s="87"/>
      <c r="D695" s="88"/>
      <c r="E695" s="89"/>
      <c r="F695" s="90"/>
      <c r="G695" s="87"/>
      <c r="H695" s="85"/>
      <c r="I695" s="91"/>
      <c r="J695" s="91"/>
      <c r="K695" s="36"/>
      <c r="L695" s="94"/>
      <c r="M695" s="94"/>
      <c r="N695" s="93"/>
      <c r="O695" s="72" t="s">
        <v>179</v>
      </c>
      <c r="P695" s="74">
        <v>42776.514502314814</v>
      </c>
      <c r="Q695" s="72" t="s">
        <v>3445</v>
      </c>
      <c r="R695" s="77" t="s">
        <v>3688</v>
      </c>
      <c r="S695" s="72" t="s">
        <v>414</v>
      </c>
      <c r="T695" s="72" t="s">
        <v>1360</v>
      </c>
      <c r="U695" s="74">
        <v>42776.514502314814</v>
      </c>
      <c r="V695" s="77" t="s">
        <v>3948</v>
      </c>
      <c r="W695" s="72"/>
      <c r="X695" s="72"/>
      <c r="Y695" s="75" t="s">
        <v>4326</v>
      </c>
      <c r="Z695" s="72"/>
    </row>
    <row r="696" spans="1:26" x14ac:dyDescent="0.25">
      <c r="A696" s="70" t="s">
        <v>3109</v>
      </c>
      <c r="B696" s="70" t="s">
        <v>3109</v>
      </c>
      <c r="C696" s="87"/>
      <c r="D696" s="88"/>
      <c r="E696" s="89"/>
      <c r="F696" s="90"/>
      <c r="G696" s="87"/>
      <c r="H696" s="85"/>
      <c r="I696" s="91"/>
      <c r="J696" s="91"/>
      <c r="K696" s="36"/>
      <c r="L696" s="94"/>
      <c r="M696" s="94"/>
      <c r="N696" s="93"/>
      <c r="O696" s="72" t="s">
        <v>179</v>
      </c>
      <c r="P696" s="74">
        <v>42776.51457175926</v>
      </c>
      <c r="Q696" s="72" t="s">
        <v>3461</v>
      </c>
      <c r="R696" s="77" t="s">
        <v>3698</v>
      </c>
      <c r="S696" s="72" t="s">
        <v>3801</v>
      </c>
      <c r="T696" s="72" t="s">
        <v>3838</v>
      </c>
      <c r="U696" s="74">
        <v>42776.51457175926</v>
      </c>
      <c r="V696" s="77" t="s">
        <v>3969</v>
      </c>
      <c r="W696" s="72"/>
      <c r="X696" s="72"/>
      <c r="Y696" s="75" t="s">
        <v>4347</v>
      </c>
      <c r="Z696" s="72"/>
    </row>
    <row r="697" spans="1:26" x14ac:dyDescent="0.25">
      <c r="A697" s="70" t="s">
        <v>3121</v>
      </c>
      <c r="B697" s="70" t="s">
        <v>3121</v>
      </c>
      <c r="C697" s="87"/>
      <c r="D697" s="88"/>
      <c r="E697" s="89"/>
      <c r="F697" s="90"/>
      <c r="G697" s="87"/>
      <c r="H697" s="85"/>
      <c r="I697" s="91"/>
      <c r="J697" s="91"/>
      <c r="K697" s="36"/>
      <c r="L697" s="94"/>
      <c r="M697" s="94"/>
      <c r="N697" s="93"/>
      <c r="O697" s="72" t="s">
        <v>179</v>
      </c>
      <c r="P697" s="74">
        <v>42776.514594907407</v>
      </c>
      <c r="Q697" s="72" t="s">
        <v>3472</v>
      </c>
      <c r="R697" s="77" t="s">
        <v>3703</v>
      </c>
      <c r="S697" s="72" t="s">
        <v>3802</v>
      </c>
      <c r="T697" s="72"/>
      <c r="U697" s="74">
        <v>42776.514594907407</v>
      </c>
      <c r="V697" s="77" t="s">
        <v>3981</v>
      </c>
      <c r="W697" s="72"/>
      <c r="X697" s="72"/>
      <c r="Y697" s="75" t="s">
        <v>4359</v>
      </c>
      <c r="Z697" s="72"/>
    </row>
    <row r="698" spans="1:26" x14ac:dyDescent="0.25">
      <c r="A698" s="70" t="s">
        <v>1277</v>
      </c>
      <c r="B698" s="70" t="s">
        <v>1277</v>
      </c>
      <c r="C698" s="87"/>
      <c r="D698" s="88"/>
      <c r="E698" s="89"/>
      <c r="F698" s="90"/>
      <c r="G698" s="87"/>
      <c r="H698" s="85"/>
      <c r="I698" s="91"/>
      <c r="J698" s="91"/>
      <c r="K698" s="36"/>
      <c r="L698" s="94"/>
      <c r="M698" s="94"/>
      <c r="N698" s="93"/>
      <c r="O698" s="72" t="s">
        <v>179</v>
      </c>
      <c r="P698" s="74">
        <v>42776.514502314814</v>
      </c>
      <c r="Q698" s="72" t="s">
        <v>3489</v>
      </c>
      <c r="R698" s="77" t="s">
        <v>1550</v>
      </c>
      <c r="S698" s="72" t="s">
        <v>1613</v>
      </c>
      <c r="T698" s="72"/>
      <c r="U698" s="74">
        <v>42776.514502314814</v>
      </c>
      <c r="V698" s="77" t="s">
        <v>4005</v>
      </c>
      <c r="W698" s="72"/>
      <c r="X698" s="72"/>
      <c r="Y698" s="75" t="s">
        <v>4383</v>
      </c>
      <c r="Z698" s="75" t="s">
        <v>4617</v>
      </c>
    </row>
    <row r="699" spans="1:26" x14ac:dyDescent="0.25">
      <c r="A699" s="70" t="s">
        <v>1277</v>
      </c>
      <c r="B699" s="70" t="s">
        <v>1277</v>
      </c>
      <c r="C699" s="87"/>
      <c r="D699" s="88"/>
      <c r="E699" s="89"/>
      <c r="F699" s="90"/>
      <c r="G699" s="87"/>
      <c r="H699" s="85"/>
      <c r="I699" s="91"/>
      <c r="J699" s="91"/>
      <c r="K699" s="36"/>
      <c r="L699" s="94"/>
      <c r="M699" s="94"/>
      <c r="N699" s="93"/>
      <c r="O699" s="72" t="s">
        <v>179</v>
      </c>
      <c r="P699" s="74">
        <v>42776.514664351853</v>
      </c>
      <c r="Q699" s="72" t="s">
        <v>3490</v>
      </c>
      <c r="R699" s="77" t="s">
        <v>1550</v>
      </c>
      <c r="S699" s="72" t="s">
        <v>1613</v>
      </c>
      <c r="T699" s="72"/>
      <c r="U699" s="74">
        <v>42776.514664351853</v>
      </c>
      <c r="V699" s="77" t="s">
        <v>4006</v>
      </c>
      <c r="W699" s="72"/>
      <c r="X699" s="72"/>
      <c r="Y699" s="75" t="s">
        <v>4384</v>
      </c>
      <c r="Z699" s="75" t="s">
        <v>4618</v>
      </c>
    </row>
    <row r="700" spans="1:26" x14ac:dyDescent="0.25">
      <c r="A700" s="70" t="s">
        <v>3144</v>
      </c>
      <c r="B700" s="70" t="s">
        <v>3144</v>
      </c>
      <c r="C700" s="87"/>
      <c r="D700" s="88"/>
      <c r="E700" s="89"/>
      <c r="F700" s="90"/>
      <c r="G700" s="87"/>
      <c r="H700" s="85"/>
      <c r="I700" s="91"/>
      <c r="J700" s="91"/>
      <c r="K700" s="36"/>
      <c r="L700" s="94"/>
      <c r="M700" s="94"/>
      <c r="N700" s="93"/>
      <c r="O700" s="72" t="s">
        <v>179</v>
      </c>
      <c r="P700" s="74">
        <v>42776.514664351853</v>
      </c>
      <c r="Q700" s="72" t="s">
        <v>3491</v>
      </c>
      <c r="R700" s="77" t="s">
        <v>3714</v>
      </c>
      <c r="S700" s="72" t="s">
        <v>412</v>
      </c>
      <c r="T700" s="72"/>
      <c r="U700" s="74">
        <v>42776.514664351853</v>
      </c>
      <c r="V700" s="77" t="s">
        <v>4007</v>
      </c>
      <c r="W700" s="72"/>
      <c r="X700" s="72"/>
      <c r="Y700" s="75" t="s">
        <v>4385</v>
      </c>
      <c r="Z700" s="72"/>
    </row>
    <row r="701" spans="1:26" x14ac:dyDescent="0.25">
      <c r="A701" s="70" t="s">
        <v>3003</v>
      </c>
      <c r="B701" s="70" t="s">
        <v>3003</v>
      </c>
      <c r="C701" s="87"/>
      <c r="D701" s="88"/>
      <c r="E701" s="89"/>
      <c r="F701" s="90"/>
      <c r="G701" s="87"/>
      <c r="H701" s="85"/>
      <c r="I701" s="91"/>
      <c r="J701" s="91"/>
      <c r="K701" s="36"/>
      <c r="L701" s="94"/>
      <c r="M701" s="94"/>
      <c r="N701" s="93"/>
      <c r="O701" s="72" t="s">
        <v>179</v>
      </c>
      <c r="P701" s="74">
        <v>42776.019872685189</v>
      </c>
      <c r="Q701" s="72" t="s">
        <v>3389</v>
      </c>
      <c r="R701" s="77" t="s">
        <v>3665</v>
      </c>
      <c r="S701" s="72" t="s">
        <v>3786</v>
      </c>
      <c r="T701" s="72"/>
      <c r="U701" s="74">
        <v>42776.019872685189</v>
      </c>
      <c r="V701" s="77" t="s">
        <v>3859</v>
      </c>
      <c r="W701" s="72"/>
      <c r="X701" s="72"/>
      <c r="Y701" s="75" t="s">
        <v>4237</v>
      </c>
      <c r="Z701" s="72"/>
    </row>
    <row r="702" spans="1:26" x14ac:dyDescent="0.25">
      <c r="A702" s="70" t="s">
        <v>3180</v>
      </c>
      <c r="B702" s="70" t="s">
        <v>3180</v>
      </c>
      <c r="C702" s="87"/>
      <c r="D702" s="88"/>
      <c r="E702" s="89"/>
      <c r="F702" s="90"/>
      <c r="G702" s="87"/>
      <c r="H702" s="85"/>
      <c r="I702" s="91"/>
      <c r="J702" s="91"/>
      <c r="K702" s="36"/>
      <c r="L702" s="94"/>
      <c r="M702" s="94"/>
      <c r="N702" s="93"/>
      <c r="O702" s="72" t="s">
        <v>179</v>
      </c>
      <c r="P702" s="74">
        <v>42776.514803240738</v>
      </c>
      <c r="Q702" s="72" t="s">
        <v>3514</v>
      </c>
      <c r="R702" s="72"/>
      <c r="S702" s="72"/>
      <c r="T702" s="72"/>
      <c r="U702" s="74">
        <v>42776.514803240738</v>
      </c>
      <c r="V702" s="77" t="s">
        <v>4043</v>
      </c>
      <c r="W702" s="72"/>
      <c r="X702" s="72"/>
      <c r="Y702" s="75" t="s">
        <v>4421</v>
      </c>
      <c r="Z702" s="75" t="s">
        <v>4619</v>
      </c>
    </row>
    <row r="703" spans="1:26" x14ac:dyDescent="0.25">
      <c r="A703" s="70" t="s">
        <v>3181</v>
      </c>
      <c r="B703" s="70" t="s">
        <v>3181</v>
      </c>
      <c r="C703" s="87"/>
      <c r="D703" s="88"/>
      <c r="E703" s="89"/>
      <c r="F703" s="90"/>
      <c r="G703" s="87"/>
      <c r="H703" s="85"/>
      <c r="I703" s="91"/>
      <c r="J703" s="91"/>
      <c r="K703" s="36"/>
      <c r="L703" s="94"/>
      <c r="M703" s="94"/>
      <c r="N703" s="93"/>
      <c r="O703" s="72" t="s">
        <v>179</v>
      </c>
      <c r="P703" s="74">
        <v>42776.514803240738</v>
      </c>
      <c r="Q703" s="72" t="s">
        <v>3515</v>
      </c>
      <c r="R703" s="72"/>
      <c r="S703" s="72"/>
      <c r="T703" s="72"/>
      <c r="U703" s="74">
        <v>42776.514803240738</v>
      </c>
      <c r="V703" s="77" t="s">
        <v>4044</v>
      </c>
      <c r="W703" s="72"/>
      <c r="X703" s="72"/>
      <c r="Y703" s="75" t="s">
        <v>4422</v>
      </c>
      <c r="Z703" s="75" t="s">
        <v>4620</v>
      </c>
    </row>
    <row r="704" spans="1:26" x14ac:dyDescent="0.25">
      <c r="A704" s="70" t="s">
        <v>3182</v>
      </c>
      <c r="B704" s="70" t="s">
        <v>3182</v>
      </c>
      <c r="C704" s="87"/>
      <c r="D704" s="88"/>
      <c r="E704" s="89"/>
      <c r="F704" s="90"/>
      <c r="G704" s="87"/>
      <c r="H704" s="85"/>
      <c r="I704" s="91"/>
      <c r="J704" s="91"/>
      <c r="K704" s="36"/>
      <c r="L704" s="94"/>
      <c r="M704" s="94"/>
      <c r="N704" s="93"/>
      <c r="O704" s="72" t="s">
        <v>179</v>
      </c>
      <c r="P704" s="74">
        <v>42776.512384259258</v>
      </c>
      <c r="Q704" s="72" t="s">
        <v>3516</v>
      </c>
      <c r="R704" s="72"/>
      <c r="S704" s="72"/>
      <c r="T704" s="72"/>
      <c r="U704" s="74">
        <v>42776.512384259258</v>
      </c>
      <c r="V704" s="77" t="s">
        <v>4045</v>
      </c>
      <c r="W704" s="72"/>
      <c r="X704" s="72"/>
      <c r="Y704" s="75" t="s">
        <v>4423</v>
      </c>
      <c r="Z704" s="75" t="s">
        <v>4621</v>
      </c>
    </row>
    <row r="705" spans="1:26" x14ac:dyDescent="0.25">
      <c r="A705" s="70" t="s">
        <v>3196</v>
      </c>
      <c r="B705" s="70" t="s">
        <v>3196</v>
      </c>
      <c r="C705" s="100"/>
      <c r="D705" s="101"/>
      <c r="E705" s="110"/>
      <c r="F705" s="102"/>
      <c r="G705" s="100"/>
      <c r="H705" s="86"/>
      <c r="I705" s="103"/>
      <c r="J705" s="103"/>
      <c r="K705" s="69"/>
      <c r="L705" s="111"/>
      <c r="M705" s="111"/>
      <c r="N705" s="93"/>
      <c r="O705" s="72" t="s">
        <v>179</v>
      </c>
      <c r="P705" s="74">
        <v>42776.514849537038</v>
      </c>
      <c r="Q705" s="72" t="s">
        <v>3526</v>
      </c>
      <c r="R705" s="77" t="s">
        <v>3725</v>
      </c>
      <c r="S705" s="72" t="s">
        <v>3811</v>
      </c>
      <c r="T705" s="72"/>
      <c r="U705" s="74">
        <v>42776.514849537038</v>
      </c>
      <c r="V705" s="77" t="s">
        <v>4059</v>
      </c>
      <c r="W705" s="72"/>
      <c r="X705" s="72"/>
      <c r="Y705" s="75" t="s">
        <v>4437</v>
      </c>
      <c r="Z705" s="72"/>
    </row>
    <row r="706" spans="1:26" x14ac:dyDescent="0.25">
      <c r="A706" s="70" t="s">
        <v>3207</v>
      </c>
      <c r="B706" s="70" t="s">
        <v>3207</v>
      </c>
      <c r="C706" s="87"/>
      <c r="D706" s="88"/>
      <c r="E706" s="89"/>
      <c r="F706" s="90"/>
      <c r="G706" s="87"/>
      <c r="H706" s="85"/>
      <c r="I706" s="91"/>
      <c r="J706" s="91"/>
      <c r="K706" s="36"/>
      <c r="L706" s="94"/>
      <c r="M706" s="94"/>
      <c r="N706" s="93"/>
      <c r="O706" s="72" t="s">
        <v>179</v>
      </c>
      <c r="P706" s="74">
        <v>42776.514884259261</v>
      </c>
      <c r="Q706" s="72" t="s">
        <v>3540</v>
      </c>
      <c r="R706" s="77" t="s">
        <v>3732</v>
      </c>
      <c r="S706" s="72" t="s">
        <v>3813</v>
      </c>
      <c r="T706" s="72"/>
      <c r="U706" s="74">
        <v>42776.514884259261</v>
      </c>
      <c r="V706" s="77" t="s">
        <v>4076</v>
      </c>
      <c r="W706" s="72"/>
      <c r="X706" s="72"/>
      <c r="Y706" s="75" t="s">
        <v>4454</v>
      </c>
      <c r="Z706" s="72"/>
    </row>
    <row r="707" spans="1:26" x14ac:dyDescent="0.25">
      <c r="A707" s="70" t="s">
        <v>3210</v>
      </c>
      <c r="B707" s="70" t="s">
        <v>3210</v>
      </c>
      <c r="C707" s="87"/>
      <c r="D707" s="88"/>
      <c r="E707" s="89"/>
      <c r="F707" s="90"/>
      <c r="G707" s="87"/>
      <c r="H707" s="85"/>
      <c r="I707" s="91"/>
      <c r="J707" s="91"/>
      <c r="K707" s="36"/>
      <c r="L707" s="94"/>
      <c r="M707" s="94"/>
      <c r="N707" s="93"/>
      <c r="O707" s="72" t="s">
        <v>179</v>
      </c>
      <c r="P707" s="74">
        <v>42776.51489583333</v>
      </c>
      <c r="Q707" s="72" t="s">
        <v>3543</v>
      </c>
      <c r="R707" s="77" t="s">
        <v>3733</v>
      </c>
      <c r="S707" s="72" t="s">
        <v>3814</v>
      </c>
      <c r="T707" s="72"/>
      <c r="U707" s="74">
        <v>42776.51489583333</v>
      </c>
      <c r="V707" s="77" t="s">
        <v>4079</v>
      </c>
      <c r="W707" s="72"/>
      <c r="X707" s="72"/>
      <c r="Y707" s="75" t="s">
        <v>4457</v>
      </c>
      <c r="Z707" s="72"/>
    </row>
    <row r="708" spans="1:26" x14ac:dyDescent="0.25">
      <c r="A708" s="70" t="s">
        <v>3235</v>
      </c>
      <c r="B708" s="70" t="s">
        <v>3235</v>
      </c>
      <c r="C708" s="87"/>
      <c r="D708" s="88"/>
      <c r="E708" s="89"/>
      <c r="F708" s="90"/>
      <c r="G708" s="87"/>
      <c r="H708" s="85"/>
      <c r="I708" s="91"/>
      <c r="J708" s="91"/>
      <c r="K708" s="36"/>
      <c r="L708" s="94"/>
      <c r="M708" s="94"/>
      <c r="N708" s="93"/>
      <c r="O708" s="72" t="s">
        <v>179</v>
      </c>
      <c r="P708" s="74">
        <v>42776.183194444442</v>
      </c>
      <c r="Q708" s="72" t="s">
        <v>3561</v>
      </c>
      <c r="R708" s="77" t="s">
        <v>3737</v>
      </c>
      <c r="S708" s="72" t="s">
        <v>1633</v>
      </c>
      <c r="T708" s="72"/>
      <c r="U708" s="74">
        <v>42776.183194444442</v>
      </c>
      <c r="V708" s="77" t="s">
        <v>4106</v>
      </c>
      <c r="W708" s="72"/>
      <c r="X708" s="72"/>
      <c r="Y708" s="75" t="s">
        <v>4484</v>
      </c>
      <c r="Z708" s="72"/>
    </row>
    <row r="709" spans="1:26" x14ac:dyDescent="0.25">
      <c r="A709" s="70" t="s">
        <v>3250</v>
      </c>
      <c r="B709" s="70" t="s">
        <v>3250</v>
      </c>
      <c r="C709" s="87"/>
      <c r="D709" s="88"/>
      <c r="E709" s="89"/>
      <c r="F709" s="90"/>
      <c r="G709" s="87"/>
      <c r="H709" s="85"/>
      <c r="I709" s="91"/>
      <c r="J709" s="91"/>
      <c r="K709" s="36"/>
      <c r="L709" s="94"/>
      <c r="M709" s="94"/>
      <c r="N709" s="93"/>
      <c r="O709" s="72" t="s">
        <v>179</v>
      </c>
      <c r="P709" s="74">
        <v>42776.515011574076</v>
      </c>
      <c r="Q709" s="72" t="s">
        <v>3569</v>
      </c>
      <c r="R709" s="77" t="s">
        <v>3740</v>
      </c>
      <c r="S709" s="72" t="s">
        <v>414</v>
      </c>
      <c r="T709" s="72" t="s">
        <v>3849</v>
      </c>
      <c r="U709" s="74">
        <v>42776.515011574076</v>
      </c>
      <c r="V709" s="77" t="s">
        <v>4122</v>
      </c>
      <c r="W709" s="72"/>
      <c r="X709" s="72"/>
      <c r="Y709" s="75" t="s">
        <v>4500</v>
      </c>
      <c r="Z709" s="72"/>
    </row>
    <row r="710" spans="1:26" x14ac:dyDescent="0.25">
      <c r="A710" s="70" t="s">
        <v>3259</v>
      </c>
      <c r="B710" s="70" t="s">
        <v>3259</v>
      </c>
      <c r="C710" s="87"/>
      <c r="D710" s="88"/>
      <c r="E710" s="89"/>
      <c r="F710" s="90"/>
      <c r="G710" s="87"/>
      <c r="H710" s="85"/>
      <c r="I710" s="91"/>
      <c r="J710" s="91"/>
      <c r="K710" s="36"/>
      <c r="L710" s="94"/>
      <c r="M710" s="94"/>
      <c r="N710" s="93"/>
      <c r="O710" s="72" t="s">
        <v>179</v>
      </c>
      <c r="P710" s="74">
        <v>42776.515046296299</v>
      </c>
      <c r="Q710" s="72" t="s">
        <v>3576</v>
      </c>
      <c r="R710" s="77" t="s">
        <v>3745</v>
      </c>
      <c r="S710" s="72" t="s">
        <v>3819</v>
      </c>
      <c r="T710" s="72"/>
      <c r="U710" s="74">
        <v>42776.515046296299</v>
      </c>
      <c r="V710" s="77" t="s">
        <v>4131</v>
      </c>
      <c r="W710" s="72"/>
      <c r="X710" s="72"/>
      <c r="Y710" s="75" t="s">
        <v>4509</v>
      </c>
      <c r="Z710" s="72"/>
    </row>
    <row r="711" spans="1:26" x14ac:dyDescent="0.25">
      <c r="A711" s="70" t="s">
        <v>3261</v>
      </c>
      <c r="B711" s="70" t="s">
        <v>3261</v>
      </c>
      <c r="C711" s="87"/>
      <c r="D711" s="88"/>
      <c r="E711" s="89"/>
      <c r="F711" s="90"/>
      <c r="G711" s="87"/>
      <c r="H711" s="85"/>
      <c r="I711" s="91"/>
      <c r="J711" s="91"/>
      <c r="K711" s="36"/>
      <c r="L711" s="94"/>
      <c r="M711" s="94"/>
      <c r="N711" s="93"/>
      <c r="O711" s="72" t="s">
        <v>179</v>
      </c>
      <c r="P711" s="74">
        <v>42776.515046296299</v>
      </c>
      <c r="Q711" s="72" t="s">
        <v>3577</v>
      </c>
      <c r="R711" s="77" t="s">
        <v>3746</v>
      </c>
      <c r="S711" s="72" t="s">
        <v>412</v>
      </c>
      <c r="T711" s="72"/>
      <c r="U711" s="74">
        <v>42776.515046296299</v>
      </c>
      <c r="V711" s="77" t="s">
        <v>4133</v>
      </c>
      <c r="W711" s="72"/>
      <c r="X711" s="72"/>
      <c r="Y711" s="75" t="s">
        <v>4511</v>
      </c>
      <c r="Z711" s="72"/>
    </row>
    <row r="712" spans="1:26" x14ac:dyDescent="0.25">
      <c r="A712" s="70" t="s">
        <v>3286</v>
      </c>
      <c r="B712" s="70" t="s">
        <v>3286</v>
      </c>
      <c r="C712" s="87"/>
      <c r="D712" s="88"/>
      <c r="E712" s="89"/>
      <c r="F712" s="90"/>
      <c r="G712" s="87"/>
      <c r="H712" s="85"/>
      <c r="I712" s="91"/>
      <c r="J712" s="91"/>
      <c r="K712" s="36"/>
      <c r="L712" s="94"/>
      <c r="M712" s="94"/>
      <c r="N712" s="93"/>
      <c r="O712" s="72" t="s">
        <v>179</v>
      </c>
      <c r="P712" s="74">
        <v>42776.515127314815</v>
      </c>
      <c r="Q712" s="72" t="s">
        <v>3602</v>
      </c>
      <c r="R712" s="77" t="s">
        <v>3761</v>
      </c>
      <c r="S712" s="72" t="s">
        <v>417</v>
      </c>
      <c r="T712" s="72"/>
      <c r="U712" s="74">
        <v>42776.515127314815</v>
      </c>
      <c r="V712" s="77" t="s">
        <v>4167</v>
      </c>
      <c r="W712" s="72"/>
      <c r="X712" s="72"/>
      <c r="Y712" s="75" t="s">
        <v>4545</v>
      </c>
      <c r="Z712" s="72"/>
    </row>
    <row r="713" spans="1:26" x14ac:dyDescent="0.25">
      <c r="A713" s="70" t="s">
        <v>3301</v>
      </c>
      <c r="B713" s="70" t="s">
        <v>3301</v>
      </c>
      <c r="C713" s="87"/>
      <c r="D713" s="88"/>
      <c r="E713" s="89"/>
      <c r="F713" s="90"/>
      <c r="G713" s="87"/>
      <c r="H713" s="85"/>
      <c r="I713" s="91"/>
      <c r="J713" s="91"/>
      <c r="K713" s="36"/>
      <c r="L713" s="94"/>
      <c r="M713" s="94"/>
      <c r="N713" s="93"/>
      <c r="O713" s="72" t="s">
        <v>179</v>
      </c>
      <c r="P713" s="74">
        <v>42776.515150462961</v>
      </c>
      <c r="Q713" s="72" t="s">
        <v>3618</v>
      </c>
      <c r="R713" s="72"/>
      <c r="S713" s="72"/>
      <c r="T713" s="72"/>
      <c r="U713" s="74">
        <v>42776.515150462961</v>
      </c>
      <c r="V713" s="77" t="s">
        <v>4185</v>
      </c>
      <c r="W713" s="72"/>
      <c r="X713" s="72"/>
      <c r="Y713" s="75" t="s">
        <v>4563</v>
      </c>
      <c r="Z713" s="75" t="s">
        <v>4623</v>
      </c>
    </row>
    <row r="714" spans="1:26" x14ac:dyDescent="0.25">
      <c r="A714" s="70" t="s">
        <v>3309</v>
      </c>
      <c r="B714" s="70" t="s">
        <v>3309</v>
      </c>
      <c r="C714" s="87"/>
      <c r="D714" s="88"/>
      <c r="E714" s="89"/>
      <c r="F714" s="90"/>
      <c r="G714" s="87"/>
      <c r="H714" s="85"/>
      <c r="I714" s="91"/>
      <c r="J714" s="91"/>
      <c r="K714" s="36"/>
      <c r="L714" s="94"/>
      <c r="M714" s="94"/>
      <c r="N714" s="93"/>
      <c r="O714" s="72" t="s">
        <v>179</v>
      </c>
      <c r="P714" s="74">
        <v>42776.515162037038</v>
      </c>
      <c r="Q714" s="72" t="s">
        <v>3626</v>
      </c>
      <c r="R714" s="77" t="s">
        <v>3714</v>
      </c>
      <c r="S714" s="72" t="s">
        <v>412</v>
      </c>
      <c r="T714" s="72"/>
      <c r="U714" s="74">
        <v>42776.515162037038</v>
      </c>
      <c r="V714" s="77" t="s">
        <v>4193</v>
      </c>
      <c r="W714" s="72"/>
      <c r="X714" s="72"/>
      <c r="Y714" s="75" t="s">
        <v>4571</v>
      </c>
      <c r="Z714" s="72"/>
    </row>
    <row r="715" spans="1:26" x14ac:dyDescent="0.25">
      <c r="A715" s="70" t="s">
        <v>3320</v>
      </c>
      <c r="B715" s="70" t="s">
        <v>3320</v>
      </c>
      <c r="C715" s="87"/>
      <c r="D715" s="88"/>
      <c r="E715" s="89"/>
      <c r="F715" s="90"/>
      <c r="G715" s="87"/>
      <c r="H715" s="85"/>
      <c r="I715" s="91"/>
      <c r="J715" s="91"/>
      <c r="K715" s="36"/>
      <c r="L715" s="94"/>
      <c r="M715" s="94"/>
      <c r="N715" s="93"/>
      <c r="O715" s="72" t="s">
        <v>179</v>
      </c>
      <c r="P715" s="74">
        <v>42776.201249999998</v>
      </c>
      <c r="Q715" s="72" t="s">
        <v>3637</v>
      </c>
      <c r="R715" s="77" t="s">
        <v>3772</v>
      </c>
      <c r="S715" s="72" t="s">
        <v>416</v>
      </c>
      <c r="T715" s="72"/>
      <c r="U715" s="74">
        <v>42776.201249999998</v>
      </c>
      <c r="V715" s="77" t="s">
        <v>4207</v>
      </c>
      <c r="W715" s="72"/>
      <c r="X715" s="72"/>
      <c r="Y715" s="75" t="s">
        <v>4585</v>
      </c>
      <c r="Z715" s="72"/>
    </row>
    <row r="716" spans="1:26" x14ac:dyDescent="0.25">
      <c r="A716" s="70" t="s">
        <v>3322</v>
      </c>
      <c r="B716" s="70" t="s">
        <v>3322</v>
      </c>
      <c r="C716" s="87"/>
      <c r="D716" s="88"/>
      <c r="E716" s="89"/>
      <c r="F716" s="90"/>
      <c r="G716" s="87"/>
      <c r="H716" s="85"/>
      <c r="I716" s="91"/>
      <c r="J716" s="91"/>
      <c r="K716" s="36"/>
      <c r="L716" s="94"/>
      <c r="M716" s="94"/>
      <c r="N716" s="93"/>
      <c r="O716" s="72" t="s">
        <v>179</v>
      </c>
      <c r="P716" s="74">
        <v>42776.515208333331</v>
      </c>
      <c r="Q716" s="72" t="s">
        <v>3639</v>
      </c>
      <c r="R716" s="77" t="s">
        <v>3773</v>
      </c>
      <c r="S716" s="72" t="s">
        <v>3827</v>
      </c>
      <c r="T716" s="72"/>
      <c r="U716" s="74">
        <v>42776.515208333331</v>
      </c>
      <c r="V716" s="77" t="s">
        <v>4209</v>
      </c>
      <c r="W716" s="72"/>
      <c r="X716" s="72"/>
      <c r="Y716" s="75" t="s">
        <v>4587</v>
      </c>
      <c r="Z716" s="72"/>
    </row>
    <row r="717" spans="1:26" x14ac:dyDescent="0.25">
      <c r="A717" s="70" t="s">
        <v>7337</v>
      </c>
      <c r="B717" s="70" t="s">
        <v>7337</v>
      </c>
      <c r="C717" s="87"/>
      <c r="D717" s="88"/>
      <c r="E717" s="89"/>
      <c r="F717" s="90"/>
      <c r="G717" s="87"/>
      <c r="H717" s="85"/>
      <c r="I717" s="91"/>
      <c r="J717" s="91"/>
      <c r="K717" s="36"/>
      <c r="L717" s="94"/>
      <c r="M717" s="94"/>
      <c r="N717" s="93"/>
      <c r="O717" s="72" t="s">
        <v>179</v>
      </c>
      <c r="P717" s="74">
        <v>42776.515277777777</v>
      </c>
      <c r="Q717" s="72" t="s">
        <v>8241</v>
      </c>
      <c r="R717" s="72"/>
      <c r="S717" s="72"/>
      <c r="T717" s="72"/>
      <c r="U717" s="74">
        <v>42776.515277777777</v>
      </c>
      <c r="V717" s="77" t="s">
        <v>9345</v>
      </c>
      <c r="W717" s="72"/>
      <c r="X717" s="72"/>
      <c r="Y717" s="75" t="s">
        <v>10361</v>
      </c>
      <c r="Z717" s="75" t="s">
        <v>11369</v>
      </c>
    </row>
    <row r="718" spans="1:26" x14ac:dyDescent="0.25">
      <c r="A718" s="70" t="s">
        <v>7338</v>
      </c>
      <c r="B718" s="70" t="s">
        <v>206</v>
      </c>
      <c r="C718" s="87"/>
      <c r="D718" s="88"/>
      <c r="E718" s="89"/>
      <c r="F718" s="90"/>
      <c r="G718" s="87"/>
      <c r="H718" s="85"/>
      <c r="I718" s="91"/>
      <c r="J718" s="91"/>
      <c r="K718" s="36"/>
      <c r="L718" s="94"/>
      <c r="M718" s="94"/>
      <c r="N718" s="93"/>
      <c r="O718" s="72" t="s">
        <v>272</v>
      </c>
      <c r="P718" s="74">
        <v>42776.515277777777</v>
      </c>
      <c r="Q718" s="72" t="s">
        <v>8242</v>
      </c>
      <c r="R718" s="77" t="s">
        <v>1596</v>
      </c>
      <c r="S718" s="72" t="s">
        <v>400</v>
      </c>
      <c r="T718" s="72"/>
      <c r="U718" s="74">
        <v>42776.515277777777</v>
      </c>
      <c r="V718" s="77" t="s">
        <v>9346</v>
      </c>
      <c r="W718" s="72"/>
      <c r="X718" s="72"/>
      <c r="Y718" s="75" t="s">
        <v>10362</v>
      </c>
      <c r="Z718" s="72"/>
    </row>
    <row r="719" spans="1:26" x14ac:dyDescent="0.25">
      <c r="A719" s="70" t="s">
        <v>7339</v>
      </c>
      <c r="B719" s="70" t="s">
        <v>7339</v>
      </c>
      <c r="C719" s="87"/>
      <c r="D719" s="88"/>
      <c r="E719" s="89"/>
      <c r="F719" s="90"/>
      <c r="G719" s="87"/>
      <c r="H719" s="85"/>
      <c r="I719" s="91"/>
      <c r="J719" s="91"/>
      <c r="K719" s="36"/>
      <c r="L719" s="94"/>
      <c r="M719" s="94"/>
      <c r="N719" s="93"/>
      <c r="O719" s="72" t="s">
        <v>179</v>
      </c>
      <c r="P719" s="74">
        <v>42776.515289351853</v>
      </c>
      <c r="Q719" s="72" t="s">
        <v>8243</v>
      </c>
      <c r="R719" s="77" t="s">
        <v>3768</v>
      </c>
      <c r="S719" s="72" t="s">
        <v>3825</v>
      </c>
      <c r="T719" s="72"/>
      <c r="U719" s="74">
        <v>42776.515289351853</v>
      </c>
      <c r="V719" s="77" t="s">
        <v>9347</v>
      </c>
      <c r="W719" s="72"/>
      <c r="X719" s="72"/>
      <c r="Y719" s="75" t="s">
        <v>10363</v>
      </c>
      <c r="Z719" s="72"/>
    </row>
    <row r="720" spans="1:26" x14ac:dyDescent="0.25">
      <c r="A720" s="70" t="s">
        <v>7340</v>
      </c>
      <c r="B720" s="70" t="s">
        <v>8135</v>
      </c>
      <c r="C720" s="87"/>
      <c r="D720" s="88"/>
      <c r="E720" s="89"/>
      <c r="F720" s="90"/>
      <c r="G720" s="87"/>
      <c r="H720" s="85"/>
      <c r="I720" s="91"/>
      <c r="J720" s="91"/>
      <c r="K720" s="36"/>
      <c r="L720" s="94"/>
      <c r="M720" s="94"/>
      <c r="N720" s="93"/>
      <c r="O720" s="72" t="s">
        <v>272</v>
      </c>
      <c r="P720" s="74">
        <v>42776.515300925923</v>
      </c>
      <c r="Q720" s="72" t="s">
        <v>8244</v>
      </c>
      <c r="R720" s="72"/>
      <c r="S720" s="72"/>
      <c r="T720" s="72"/>
      <c r="U720" s="74">
        <v>42776.515300925923</v>
      </c>
      <c r="V720" s="77" t="s">
        <v>9348</v>
      </c>
      <c r="W720" s="72"/>
      <c r="X720" s="72"/>
      <c r="Y720" s="75" t="s">
        <v>10364</v>
      </c>
      <c r="Z720" s="72"/>
    </row>
    <row r="721" spans="1:26" x14ac:dyDescent="0.25">
      <c r="A721" s="70" t="s">
        <v>7341</v>
      </c>
      <c r="B721" s="70" t="s">
        <v>7341</v>
      </c>
      <c r="C721" s="87"/>
      <c r="D721" s="88"/>
      <c r="E721" s="89"/>
      <c r="F721" s="90"/>
      <c r="G721" s="87"/>
      <c r="H721" s="85"/>
      <c r="I721" s="91"/>
      <c r="J721" s="91"/>
      <c r="K721" s="36"/>
      <c r="L721" s="94"/>
      <c r="M721" s="94"/>
      <c r="N721" s="93"/>
      <c r="O721" s="72" t="s">
        <v>179</v>
      </c>
      <c r="P721" s="74">
        <v>42775.962407407409</v>
      </c>
      <c r="Q721" s="72" t="s">
        <v>8245</v>
      </c>
      <c r="R721" s="77" t="s">
        <v>8907</v>
      </c>
      <c r="S721" s="72" t="s">
        <v>9189</v>
      </c>
      <c r="T721" s="72" t="s">
        <v>9282</v>
      </c>
      <c r="U721" s="74">
        <v>42775.962407407409</v>
      </c>
      <c r="V721" s="77" t="s">
        <v>9349</v>
      </c>
      <c r="W721" s="72"/>
      <c r="X721" s="72"/>
      <c r="Y721" s="75" t="s">
        <v>10365</v>
      </c>
      <c r="Z721" s="72"/>
    </row>
    <row r="722" spans="1:26" x14ac:dyDescent="0.25">
      <c r="A722" s="70" t="s">
        <v>7342</v>
      </c>
      <c r="B722" s="70" t="s">
        <v>7341</v>
      </c>
      <c r="C722" s="87"/>
      <c r="D722" s="88"/>
      <c r="E722" s="89"/>
      <c r="F722" s="90"/>
      <c r="G722" s="87"/>
      <c r="H722" s="85"/>
      <c r="I722" s="91"/>
      <c r="J722" s="91"/>
      <c r="K722" s="36"/>
      <c r="L722" s="94"/>
      <c r="M722" s="94"/>
      <c r="N722" s="93"/>
      <c r="O722" s="72" t="s">
        <v>272</v>
      </c>
      <c r="P722" s="74">
        <v>42776.515300925923</v>
      </c>
      <c r="Q722" s="72" t="s">
        <v>8246</v>
      </c>
      <c r="R722" s="72"/>
      <c r="S722" s="72"/>
      <c r="T722" s="72" t="s">
        <v>9282</v>
      </c>
      <c r="U722" s="74">
        <v>42776.515300925923</v>
      </c>
      <c r="V722" s="77" t="s">
        <v>9350</v>
      </c>
      <c r="W722" s="72"/>
      <c r="X722" s="72"/>
      <c r="Y722" s="75" t="s">
        <v>10366</v>
      </c>
      <c r="Z722" s="72"/>
    </row>
    <row r="723" spans="1:26" x14ac:dyDescent="0.25">
      <c r="A723" s="70" t="s">
        <v>7343</v>
      </c>
      <c r="B723" s="70" t="s">
        <v>7343</v>
      </c>
      <c r="C723" s="87"/>
      <c r="D723" s="88"/>
      <c r="E723" s="89"/>
      <c r="F723" s="90"/>
      <c r="G723" s="87"/>
      <c r="H723" s="85"/>
      <c r="I723" s="91"/>
      <c r="J723" s="91"/>
      <c r="K723" s="36"/>
      <c r="L723" s="94"/>
      <c r="M723" s="94"/>
      <c r="N723" s="93"/>
      <c r="O723" s="72" t="s">
        <v>179</v>
      </c>
      <c r="P723" s="74">
        <v>42776.512511574074</v>
      </c>
      <c r="Q723" s="72" t="s">
        <v>8247</v>
      </c>
      <c r="R723" s="77" t="s">
        <v>1562</v>
      </c>
      <c r="S723" s="72" t="s">
        <v>410</v>
      </c>
      <c r="T723" s="72"/>
      <c r="U723" s="74">
        <v>42776.512511574074</v>
      </c>
      <c r="V723" s="77" t="s">
        <v>9351</v>
      </c>
      <c r="W723" s="72"/>
      <c r="X723" s="72"/>
      <c r="Y723" s="75" t="s">
        <v>10367</v>
      </c>
      <c r="Z723" s="72"/>
    </row>
    <row r="724" spans="1:26" x14ac:dyDescent="0.25">
      <c r="A724" s="70" t="s">
        <v>7344</v>
      </c>
      <c r="B724" s="70" t="s">
        <v>7343</v>
      </c>
      <c r="C724" s="87"/>
      <c r="D724" s="88"/>
      <c r="E724" s="89"/>
      <c r="F724" s="90"/>
      <c r="G724" s="87"/>
      <c r="H724" s="85"/>
      <c r="I724" s="91"/>
      <c r="J724" s="91"/>
      <c r="K724" s="36"/>
      <c r="L724" s="94"/>
      <c r="M724" s="94"/>
      <c r="N724" s="93"/>
      <c r="O724" s="72" t="s">
        <v>272</v>
      </c>
      <c r="P724" s="74">
        <v>42776.515300925923</v>
      </c>
      <c r="Q724" s="72" t="s">
        <v>8248</v>
      </c>
      <c r="R724" s="77" t="s">
        <v>1562</v>
      </c>
      <c r="S724" s="72" t="s">
        <v>410</v>
      </c>
      <c r="T724" s="72"/>
      <c r="U724" s="74">
        <v>42776.515300925923</v>
      </c>
      <c r="V724" s="77" t="s">
        <v>9352</v>
      </c>
      <c r="W724" s="72"/>
      <c r="X724" s="72"/>
      <c r="Y724" s="75" t="s">
        <v>10368</v>
      </c>
      <c r="Z724" s="72"/>
    </row>
    <row r="725" spans="1:26" x14ac:dyDescent="0.25">
      <c r="A725" s="70" t="s">
        <v>7345</v>
      </c>
      <c r="B725" s="70" t="s">
        <v>7345</v>
      </c>
      <c r="C725" s="87"/>
      <c r="D725" s="88"/>
      <c r="E725" s="89"/>
      <c r="F725" s="90"/>
      <c r="G725" s="87"/>
      <c r="H725" s="85"/>
      <c r="I725" s="91"/>
      <c r="J725" s="91"/>
      <c r="K725" s="36"/>
      <c r="L725" s="94"/>
      <c r="M725" s="94"/>
      <c r="N725" s="93"/>
      <c r="O725" s="72" t="s">
        <v>179</v>
      </c>
      <c r="P725" s="74">
        <v>42776.5153125</v>
      </c>
      <c r="Q725" s="72" t="s">
        <v>8249</v>
      </c>
      <c r="R725" s="77" t="s">
        <v>357</v>
      </c>
      <c r="S725" s="72" t="s">
        <v>401</v>
      </c>
      <c r="T725" s="72"/>
      <c r="U725" s="74">
        <v>42776.5153125</v>
      </c>
      <c r="V725" s="77" t="s">
        <v>9353</v>
      </c>
      <c r="W725" s="72"/>
      <c r="X725" s="72"/>
      <c r="Y725" s="75" t="s">
        <v>10369</v>
      </c>
      <c r="Z725" s="72"/>
    </row>
    <row r="726" spans="1:26" x14ac:dyDescent="0.25">
      <c r="A726" s="70" t="s">
        <v>7346</v>
      </c>
      <c r="B726" s="70" t="s">
        <v>7346</v>
      </c>
      <c r="C726" s="87"/>
      <c r="D726" s="88"/>
      <c r="E726" s="89"/>
      <c r="F726" s="90"/>
      <c r="G726" s="87"/>
      <c r="H726" s="85"/>
      <c r="I726" s="91"/>
      <c r="J726" s="91"/>
      <c r="K726" s="36"/>
      <c r="L726" s="94"/>
      <c r="M726" s="94"/>
      <c r="N726" s="93"/>
      <c r="O726" s="72" t="s">
        <v>179</v>
      </c>
      <c r="P726" s="74">
        <v>42776.5153125</v>
      </c>
      <c r="Q726" s="72" t="s">
        <v>8250</v>
      </c>
      <c r="R726" s="77" t="s">
        <v>8908</v>
      </c>
      <c r="S726" s="72" t="s">
        <v>417</v>
      </c>
      <c r="T726" s="72"/>
      <c r="U726" s="74">
        <v>42776.5153125</v>
      </c>
      <c r="V726" s="77" t="s">
        <v>9354</v>
      </c>
      <c r="W726" s="72"/>
      <c r="X726" s="72"/>
      <c r="Y726" s="75" t="s">
        <v>10370</v>
      </c>
      <c r="Z726" s="72"/>
    </row>
    <row r="727" spans="1:26" x14ac:dyDescent="0.25">
      <c r="A727" s="70" t="s">
        <v>7347</v>
      </c>
      <c r="B727" s="70" t="s">
        <v>7347</v>
      </c>
      <c r="C727" s="87"/>
      <c r="D727" s="88"/>
      <c r="E727" s="89"/>
      <c r="F727" s="90"/>
      <c r="G727" s="87"/>
      <c r="H727" s="85"/>
      <c r="I727" s="91"/>
      <c r="J727" s="91"/>
      <c r="K727" s="36"/>
      <c r="L727" s="94"/>
      <c r="M727" s="94"/>
      <c r="N727" s="93"/>
      <c r="O727" s="72" t="s">
        <v>179</v>
      </c>
      <c r="P727" s="74">
        <v>42776.515324074076</v>
      </c>
      <c r="Q727" s="72" t="s">
        <v>8251</v>
      </c>
      <c r="R727" s="77" t="s">
        <v>8909</v>
      </c>
      <c r="S727" s="72" t="s">
        <v>9190</v>
      </c>
      <c r="T727" s="72"/>
      <c r="U727" s="74">
        <v>42776.515324074076</v>
      </c>
      <c r="V727" s="77" t="s">
        <v>9355</v>
      </c>
      <c r="W727" s="72"/>
      <c r="X727" s="72"/>
      <c r="Y727" s="75" t="s">
        <v>10371</v>
      </c>
      <c r="Z727" s="72"/>
    </row>
    <row r="728" spans="1:26" x14ac:dyDescent="0.25">
      <c r="A728" s="70" t="s">
        <v>7348</v>
      </c>
      <c r="B728" s="70" t="s">
        <v>7348</v>
      </c>
      <c r="C728" s="87"/>
      <c r="D728" s="88"/>
      <c r="E728" s="89"/>
      <c r="F728" s="90"/>
      <c r="G728" s="87"/>
      <c r="H728" s="85"/>
      <c r="I728" s="91"/>
      <c r="J728" s="91"/>
      <c r="K728" s="36"/>
      <c r="L728" s="94"/>
      <c r="M728" s="94"/>
      <c r="N728" s="93"/>
      <c r="O728" s="72" t="s">
        <v>179</v>
      </c>
      <c r="P728" s="74">
        <v>42776.515324074076</v>
      </c>
      <c r="Q728" s="72" t="s">
        <v>8252</v>
      </c>
      <c r="R728" s="77" t="s">
        <v>8910</v>
      </c>
      <c r="S728" s="72" t="s">
        <v>410</v>
      </c>
      <c r="T728" s="72" t="s">
        <v>9283</v>
      </c>
      <c r="U728" s="74">
        <v>42776.515324074076</v>
      </c>
      <c r="V728" s="77" t="s">
        <v>9356</v>
      </c>
      <c r="W728" s="72"/>
      <c r="X728" s="72"/>
      <c r="Y728" s="75" t="s">
        <v>10372</v>
      </c>
      <c r="Z728" s="72"/>
    </row>
    <row r="729" spans="1:26" x14ac:dyDescent="0.25">
      <c r="A729" s="70" t="s">
        <v>7349</v>
      </c>
      <c r="B729" s="70" t="s">
        <v>7349</v>
      </c>
      <c r="C729" s="87"/>
      <c r="D729" s="88"/>
      <c r="E729" s="89"/>
      <c r="F729" s="90"/>
      <c r="G729" s="87"/>
      <c r="H729" s="85"/>
      <c r="I729" s="91"/>
      <c r="J729" s="91"/>
      <c r="K729" s="36"/>
      <c r="L729" s="94"/>
      <c r="M729" s="94"/>
      <c r="N729" s="93"/>
      <c r="O729" s="72" t="s">
        <v>179</v>
      </c>
      <c r="P729" s="74">
        <v>42776.515324074076</v>
      </c>
      <c r="Q729" s="72" t="s">
        <v>8253</v>
      </c>
      <c r="R729" s="77" t="s">
        <v>8911</v>
      </c>
      <c r="S729" s="72" t="s">
        <v>9191</v>
      </c>
      <c r="T729" s="72"/>
      <c r="U729" s="74">
        <v>42776.515324074076</v>
      </c>
      <c r="V729" s="77" t="s">
        <v>9357</v>
      </c>
      <c r="W729" s="72"/>
      <c r="X729" s="72"/>
      <c r="Y729" s="75" t="s">
        <v>10373</v>
      </c>
      <c r="Z729" s="72"/>
    </row>
    <row r="730" spans="1:26" x14ac:dyDescent="0.25">
      <c r="A730" s="70" t="s">
        <v>7350</v>
      </c>
      <c r="B730" s="70" t="s">
        <v>1344</v>
      </c>
      <c r="C730" s="87"/>
      <c r="D730" s="88"/>
      <c r="E730" s="89"/>
      <c r="F730" s="90"/>
      <c r="G730" s="87"/>
      <c r="H730" s="85"/>
      <c r="I730" s="91"/>
      <c r="J730" s="91"/>
      <c r="K730" s="36"/>
      <c r="L730" s="94"/>
      <c r="M730" s="94"/>
      <c r="N730" s="93"/>
      <c r="O730" s="72" t="s">
        <v>272</v>
      </c>
      <c r="P730" s="74">
        <v>42776.515324074076</v>
      </c>
      <c r="Q730" s="72" t="s">
        <v>1436</v>
      </c>
      <c r="R730" s="72"/>
      <c r="S730" s="72"/>
      <c r="T730" s="72"/>
      <c r="U730" s="74">
        <v>42776.515324074076</v>
      </c>
      <c r="V730" s="77" t="s">
        <v>9358</v>
      </c>
      <c r="W730" s="72"/>
      <c r="X730" s="72"/>
      <c r="Y730" s="75" t="s">
        <v>10374</v>
      </c>
      <c r="Z730" s="72"/>
    </row>
    <row r="731" spans="1:26" x14ac:dyDescent="0.25">
      <c r="A731" s="70" t="s">
        <v>7351</v>
      </c>
      <c r="B731" s="70" t="s">
        <v>3034</v>
      </c>
      <c r="C731" s="87"/>
      <c r="D731" s="88"/>
      <c r="E731" s="89"/>
      <c r="F731" s="90"/>
      <c r="G731" s="87"/>
      <c r="H731" s="85"/>
      <c r="I731" s="91"/>
      <c r="J731" s="91"/>
      <c r="K731" s="36"/>
      <c r="L731" s="94"/>
      <c r="M731" s="94"/>
      <c r="N731" s="93"/>
      <c r="O731" s="72" t="s">
        <v>272</v>
      </c>
      <c r="P731" s="74">
        <v>42776.515324074076</v>
      </c>
      <c r="Q731" s="72" t="s">
        <v>3409</v>
      </c>
      <c r="R731" s="77" t="s">
        <v>3675</v>
      </c>
      <c r="S731" s="72" t="s">
        <v>1609</v>
      </c>
      <c r="T731" s="72"/>
      <c r="U731" s="74">
        <v>42776.515324074076</v>
      </c>
      <c r="V731" s="77" t="s">
        <v>9359</v>
      </c>
      <c r="W731" s="72"/>
      <c r="X731" s="72"/>
      <c r="Y731" s="75" t="s">
        <v>10375</v>
      </c>
      <c r="Z731" s="72"/>
    </row>
    <row r="732" spans="1:26" x14ac:dyDescent="0.25">
      <c r="A732" s="70" t="s">
        <v>7352</v>
      </c>
      <c r="B732" s="70" t="s">
        <v>7352</v>
      </c>
      <c r="C732" s="87"/>
      <c r="D732" s="88"/>
      <c r="E732" s="89"/>
      <c r="F732" s="90"/>
      <c r="G732" s="87"/>
      <c r="H732" s="85"/>
      <c r="I732" s="91"/>
      <c r="J732" s="91"/>
      <c r="K732" s="36"/>
      <c r="L732" s="94"/>
      <c r="M732" s="94"/>
      <c r="N732" s="93"/>
      <c r="O732" s="72" t="s">
        <v>179</v>
      </c>
      <c r="P732" s="74">
        <v>42776.296354166669</v>
      </c>
      <c r="Q732" s="72" t="s">
        <v>8254</v>
      </c>
      <c r="R732" s="77" t="s">
        <v>8912</v>
      </c>
      <c r="S732" s="72" t="s">
        <v>1626</v>
      </c>
      <c r="T732" s="72"/>
      <c r="U732" s="74">
        <v>42776.296354166669</v>
      </c>
      <c r="V732" s="77" t="s">
        <v>9360</v>
      </c>
      <c r="W732" s="72"/>
      <c r="X732" s="72"/>
      <c r="Y732" s="75" t="s">
        <v>10376</v>
      </c>
      <c r="Z732" s="72"/>
    </row>
    <row r="733" spans="1:26" x14ac:dyDescent="0.25">
      <c r="A733" s="70" t="s">
        <v>7353</v>
      </c>
      <c r="B733" s="70" t="s">
        <v>7352</v>
      </c>
      <c r="C733" s="87"/>
      <c r="D733" s="88"/>
      <c r="E733" s="89"/>
      <c r="F733" s="90"/>
      <c r="G733" s="87"/>
      <c r="H733" s="85"/>
      <c r="I733" s="91"/>
      <c r="J733" s="91"/>
      <c r="K733" s="36"/>
      <c r="L733" s="94"/>
      <c r="M733" s="94"/>
      <c r="N733" s="93"/>
      <c r="O733" s="72" t="s">
        <v>272</v>
      </c>
      <c r="P733" s="74">
        <v>42776.515324074076</v>
      </c>
      <c r="Q733" s="72" t="s">
        <v>8255</v>
      </c>
      <c r="R733" s="77" t="s">
        <v>8912</v>
      </c>
      <c r="S733" s="72" t="s">
        <v>1626</v>
      </c>
      <c r="T733" s="72"/>
      <c r="U733" s="74">
        <v>42776.515324074076</v>
      </c>
      <c r="V733" s="77" t="s">
        <v>9361</v>
      </c>
      <c r="W733" s="72"/>
      <c r="X733" s="72"/>
      <c r="Y733" s="75" t="s">
        <v>10377</v>
      </c>
      <c r="Z733" s="72"/>
    </row>
    <row r="734" spans="1:26" x14ac:dyDescent="0.25">
      <c r="A734" s="70" t="s">
        <v>7354</v>
      </c>
      <c r="B734" s="70" t="s">
        <v>7354</v>
      </c>
      <c r="C734" s="87"/>
      <c r="D734" s="88"/>
      <c r="E734" s="89"/>
      <c r="F734" s="90"/>
      <c r="G734" s="87"/>
      <c r="H734" s="85"/>
      <c r="I734" s="91"/>
      <c r="J734" s="91"/>
      <c r="K734" s="36"/>
      <c r="L734" s="94"/>
      <c r="M734" s="94"/>
      <c r="N734" s="93"/>
      <c r="O734" s="72" t="s">
        <v>179</v>
      </c>
      <c r="P734" s="74">
        <v>42776.153680555559</v>
      </c>
      <c r="Q734" s="72" t="s">
        <v>8256</v>
      </c>
      <c r="R734" s="77" t="s">
        <v>8913</v>
      </c>
      <c r="S734" s="72" t="s">
        <v>394</v>
      </c>
      <c r="T734" s="72"/>
      <c r="U734" s="74">
        <v>42776.153680555559</v>
      </c>
      <c r="V734" s="77" t="s">
        <v>9362</v>
      </c>
      <c r="W734" s="72"/>
      <c r="X734" s="72"/>
      <c r="Y734" s="75" t="s">
        <v>10378</v>
      </c>
      <c r="Z734" s="72"/>
    </row>
    <row r="735" spans="1:26" x14ac:dyDescent="0.25">
      <c r="A735" s="70" t="s">
        <v>7355</v>
      </c>
      <c r="B735" s="70" t="s">
        <v>7354</v>
      </c>
      <c r="C735" s="87"/>
      <c r="D735" s="88"/>
      <c r="E735" s="89"/>
      <c r="F735" s="90"/>
      <c r="G735" s="87"/>
      <c r="H735" s="85"/>
      <c r="I735" s="91"/>
      <c r="J735" s="91"/>
      <c r="K735" s="36"/>
      <c r="L735" s="94"/>
      <c r="M735" s="94"/>
      <c r="N735" s="93"/>
      <c r="O735" s="72" t="s">
        <v>272</v>
      </c>
      <c r="P735" s="74">
        <v>42776.515324074076</v>
      </c>
      <c r="Q735" s="72" t="s">
        <v>8257</v>
      </c>
      <c r="R735" s="72"/>
      <c r="S735" s="72"/>
      <c r="T735" s="72"/>
      <c r="U735" s="74">
        <v>42776.515324074076</v>
      </c>
      <c r="V735" s="77" t="s">
        <v>9363</v>
      </c>
      <c r="W735" s="72"/>
      <c r="X735" s="72"/>
      <c r="Y735" s="75" t="s">
        <v>10379</v>
      </c>
      <c r="Z735" s="72"/>
    </row>
    <row r="736" spans="1:26" x14ac:dyDescent="0.25">
      <c r="A736" s="70" t="s">
        <v>7356</v>
      </c>
      <c r="B736" s="70" t="s">
        <v>1369</v>
      </c>
      <c r="C736" s="87"/>
      <c r="D736" s="88"/>
      <c r="E736" s="89"/>
      <c r="F736" s="90"/>
      <c r="G736" s="87"/>
      <c r="H736" s="85"/>
      <c r="I736" s="91"/>
      <c r="J736" s="91"/>
      <c r="K736" s="36"/>
      <c r="L736" s="94"/>
      <c r="M736" s="94"/>
      <c r="N736" s="93"/>
      <c r="O736" s="72" t="s">
        <v>272</v>
      </c>
      <c r="P736" s="74">
        <v>42776.515335648146</v>
      </c>
      <c r="Q736" s="72" t="s">
        <v>1511</v>
      </c>
      <c r="R736" s="72"/>
      <c r="S736" s="72"/>
      <c r="T736" s="72"/>
      <c r="U736" s="74">
        <v>42776.515335648146</v>
      </c>
      <c r="V736" s="77" t="s">
        <v>9364</v>
      </c>
      <c r="W736" s="72"/>
      <c r="X736" s="72"/>
      <c r="Y736" s="75" t="s">
        <v>10380</v>
      </c>
      <c r="Z736" s="72"/>
    </row>
    <row r="737" spans="1:26" x14ac:dyDescent="0.25">
      <c r="A737" s="70" t="s">
        <v>7357</v>
      </c>
      <c r="B737" s="70" t="s">
        <v>3017</v>
      </c>
      <c r="C737" s="87"/>
      <c r="D737" s="88"/>
      <c r="E737" s="89"/>
      <c r="F737" s="90"/>
      <c r="G737" s="87"/>
      <c r="H737" s="85"/>
      <c r="I737" s="91"/>
      <c r="J737" s="91"/>
      <c r="K737" s="36"/>
      <c r="L737" s="94"/>
      <c r="M737" s="94"/>
      <c r="N737" s="93"/>
      <c r="O737" s="72" t="s">
        <v>272</v>
      </c>
      <c r="P737" s="74">
        <v>42776.515335648146</v>
      </c>
      <c r="Q737" s="72" t="s">
        <v>3397</v>
      </c>
      <c r="R737" s="77" t="s">
        <v>3668</v>
      </c>
      <c r="S737" s="72" t="s">
        <v>3788</v>
      </c>
      <c r="T737" s="72"/>
      <c r="U737" s="74">
        <v>42776.515335648146</v>
      </c>
      <c r="V737" s="77" t="s">
        <v>9365</v>
      </c>
      <c r="W737" s="72"/>
      <c r="X737" s="72"/>
      <c r="Y737" s="75" t="s">
        <v>10381</v>
      </c>
      <c r="Z737" s="72"/>
    </row>
    <row r="738" spans="1:26" x14ac:dyDescent="0.25">
      <c r="A738" s="70" t="s">
        <v>7358</v>
      </c>
      <c r="B738" s="70" t="s">
        <v>3226</v>
      </c>
      <c r="C738" s="87"/>
      <c r="D738" s="88"/>
      <c r="E738" s="89"/>
      <c r="F738" s="90"/>
      <c r="G738" s="87"/>
      <c r="H738" s="85"/>
      <c r="I738" s="91"/>
      <c r="J738" s="91"/>
      <c r="K738" s="36"/>
      <c r="L738" s="94"/>
      <c r="M738" s="94"/>
      <c r="N738" s="93"/>
      <c r="O738" s="72" t="s">
        <v>272</v>
      </c>
      <c r="P738" s="74">
        <v>42776.515335648146</v>
      </c>
      <c r="Q738" s="72" t="s">
        <v>8258</v>
      </c>
      <c r="R738" s="72"/>
      <c r="S738" s="72"/>
      <c r="T738" s="72"/>
      <c r="U738" s="74">
        <v>42776.515335648146</v>
      </c>
      <c r="V738" s="77" t="s">
        <v>9366</v>
      </c>
      <c r="W738" s="72"/>
      <c r="X738" s="72"/>
      <c r="Y738" s="75" t="s">
        <v>10382</v>
      </c>
      <c r="Z738" s="72"/>
    </row>
    <row r="739" spans="1:26" x14ac:dyDescent="0.25">
      <c r="A739" s="70" t="s">
        <v>7359</v>
      </c>
      <c r="B739" s="70" t="s">
        <v>1360</v>
      </c>
      <c r="C739" s="87"/>
      <c r="D739" s="88"/>
      <c r="E739" s="89"/>
      <c r="F739" s="90"/>
      <c r="G739" s="87"/>
      <c r="H739" s="85"/>
      <c r="I739" s="91"/>
      <c r="J739" s="91"/>
      <c r="K739" s="36"/>
      <c r="L739" s="94"/>
      <c r="M739" s="94"/>
      <c r="N739" s="93"/>
      <c r="O739" s="72" t="s">
        <v>272</v>
      </c>
      <c r="P739" s="74">
        <v>42776.515335648146</v>
      </c>
      <c r="Q739" s="72" t="s">
        <v>8259</v>
      </c>
      <c r="R739" s="77" t="s">
        <v>8914</v>
      </c>
      <c r="S739" s="72" t="s">
        <v>3791</v>
      </c>
      <c r="T739" s="72"/>
      <c r="U739" s="74">
        <v>42776.515335648146</v>
      </c>
      <c r="V739" s="77" t="s">
        <v>9367</v>
      </c>
      <c r="W739" s="72"/>
      <c r="X739" s="72"/>
      <c r="Y739" s="75" t="s">
        <v>10383</v>
      </c>
      <c r="Z739" s="72"/>
    </row>
    <row r="740" spans="1:26" x14ac:dyDescent="0.25">
      <c r="A740" s="70" t="s">
        <v>7360</v>
      </c>
      <c r="B740" s="70" t="s">
        <v>7360</v>
      </c>
      <c r="C740" s="87"/>
      <c r="D740" s="88"/>
      <c r="E740" s="89"/>
      <c r="F740" s="90"/>
      <c r="G740" s="87"/>
      <c r="H740" s="85"/>
      <c r="I740" s="91"/>
      <c r="J740" s="91"/>
      <c r="K740" s="36"/>
      <c r="L740" s="94"/>
      <c r="M740" s="94"/>
      <c r="N740" s="93"/>
      <c r="O740" s="72" t="s">
        <v>179</v>
      </c>
      <c r="P740" s="74">
        <v>42776.179016203707</v>
      </c>
      <c r="Q740" s="72" t="s">
        <v>8260</v>
      </c>
      <c r="R740" s="77" t="s">
        <v>8915</v>
      </c>
      <c r="S740" s="72" t="s">
        <v>9192</v>
      </c>
      <c r="T740" s="72"/>
      <c r="U740" s="74">
        <v>42776.179016203707</v>
      </c>
      <c r="V740" s="77" t="s">
        <v>9368</v>
      </c>
      <c r="W740" s="72"/>
      <c r="X740" s="72"/>
      <c r="Y740" s="75" t="s">
        <v>10384</v>
      </c>
      <c r="Z740" s="72"/>
    </row>
    <row r="741" spans="1:26" x14ac:dyDescent="0.25">
      <c r="A741" s="70" t="s">
        <v>7361</v>
      </c>
      <c r="B741" s="70" t="s">
        <v>7360</v>
      </c>
      <c r="C741" s="87"/>
      <c r="D741" s="88"/>
      <c r="E741" s="89"/>
      <c r="F741" s="90"/>
      <c r="G741" s="87"/>
      <c r="H741" s="85"/>
      <c r="I741" s="91"/>
      <c r="J741" s="91"/>
      <c r="K741" s="36"/>
      <c r="L741" s="94"/>
      <c r="M741" s="94"/>
      <c r="N741" s="93"/>
      <c r="O741" s="72" t="s">
        <v>272</v>
      </c>
      <c r="P741" s="74">
        <v>42776.515347222223</v>
      </c>
      <c r="Q741" s="72" t="s">
        <v>8261</v>
      </c>
      <c r="R741" s="72"/>
      <c r="S741" s="72"/>
      <c r="T741" s="72"/>
      <c r="U741" s="74">
        <v>42776.515347222223</v>
      </c>
      <c r="V741" s="77" t="s">
        <v>9369</v>
      </c>
      <c r="W741" s="72"/>
      <c r="X741" s="72"/>
      <c r="Y741" s="75" t="s">
        <v>10385</v>
      </c>
      <c r="Z741" s="72"/>
    </row>
    <row r="742" spans="1:26" x14ac:dyDescent="0.25">
      <c r="A742" s="70" t="s">
        <v>7362</v>
      </c>
      <c r="B742" s="70" t="s">
        <v>1295</v>
      </c>
      <c r="C742" s="87"/>
      <c r="D742" s="88"/>
      <c r="E742" s="89"/>
      <c r="F742" s="90"/>
      <c r="G742" s="87"/>
      <c r="H742" s="85"/>
      <c r="I742" s="91"/>
      <c r="J742" s="91"/>
      <c r="K742" s="36"/>
      <c r="L742" s="94"/>
      <c r="M742" s="94"/>
      <c r="N742" s="93"/>
      <c r="O742" s="72" t="s">
        <v>272</v>
      </c>
      <c r="P742" s="74">
        <v>42776.515347222223</v>
      </c>
      <c r="Q742" s="72" t="s">
        <v>1440</v>
      </c>
      <c r="R742" s="72"/>
      <c r="S742" s="72"/>
      <c r="T742" s="72"/>
      <c r="U742" s="74">
        <v>42776.515347222223</v>
      </c>
      <c r="V742" s="77" t="s">
        <v>9370</v>
      </c>
      <c r="W742" s="72"/>
      <c r="X742" s="72"/>
      <c r="Y742" s="75" t="s">
        <v>10386</v>
      </c>
      <c r="Z742" s="72"/>
    </row>
    <row r="743" spans="1:26" x14ac:dyDescent="0.25">
      <c r="A743" s="70" t="s">
        <v>7363</v>
      </c>
      <c r="B743" s="70" t="s">
        <v>1371</v>
      </c>
      <c r="C743" s="87"/>
      <c r="D743" s="88"/>
      <c r="E743" s="89"/>
      <c r="F743" s="90"/>
      <c r="G743" s="87"/>
      <c r="H743" s="85"/>
      <c r="I743" s="91"/>
      <c r="J743" s="91"/>
      <c r="K743" s="36"/>
      <c r="L743" s="94"/>
      <c r="M743" s="94"/>
      <c r="N743" s="93"/>
      <c r="O743" s="72" t="s">
        <v>272</v>
      </c>
      <c r="P743" s="74">
        <v>42776.515347222223</v>
      </c>
      <c r="Q743" s="72" t="s">
        <v>1513</v>
      </c>
      <c r="R743" s="72"/>
      <c r="S743" s="72"/>
      <c r="T743" s="72"/>
      <c r="U743" s="74">
        <v>42776.515347222223</v>
      </c>
      <c r="V743" s="77" t="s">
        <v>9371</v>
      </c>
      <c r="W743" s="72"/>
      <c r="X743" s="72"/>
      <c r="Y743" s="75" t="s">
        <v>10387</v>
      </c>
      <c r="Z743" s="72"/>
    </row>
    <row r="744" spans="1:26" x14ac:dyDescent="0.25">
      <c r="A744" s="70" t="s">
        <v>7364</v>
      </c>
      <c r="B744" s="70" t="s">
        <v>3388</v>
      </c>
      <c r="C744" s="87"/>
      <c r="D744" s="88"/>
      <c r="E744" s="89"/>
      <c r="F744" s="90"/>
      <c r="G744" s="87"/>
      <c r="H744" s="85"/>
      <c r="I744" s="91"/>
      <c r="J744" s="91"/>
      <c r="K744" s="36"/>
      <c r="L744" s="94"/>
      <c r="M744" s="94"/>
      <c r="N744" s="93"/>
      <c r="O744" s="72" t="s">
        <v>272</v>
      </c>
      <c r="P744" s="74">
        <v>42776.515347222223</v>
      </c>
      <c r="Q744" s="72" t="s">
        <v>8262</v>
      </c>
      <c r="R744" s="77" t="s">
        <v>8916</v>
      </c>
      <c r="S744" s="72" t="s">
        <v>1609</v>
      </c>
      <c r="T744" s="72"/>
      <c r="U744" s="74">
        <v>42776.515347222223</v>
      </c>
      <c r="V744" s="77" t="s">
        <v>9372</v>
      </c>
      <c r="W744" s="72"/>
      <c r="X744" s="72"/>
      <c r="Y744" s="75" t="s">
        <v>10388</v>
      </c>
      <c r="Z744" s="72"/>
    </row>
    <row r="745" spans="1:26" x14ac:dyDescent="0.25">
      <c r="A745" s="70" t="s">
        <v>7365</v>
      </c>
      <c r="B745" s="70" t="s">
        <v>1375</v>
      </c>
      <c r="C745" s="87"/>
      <c r="D745" s="88"/>
      <c r="E745" s="89"/>
      <c r="F745" s="90"/>
      <c r="G745" s="87"/>
      <c r="H745" s="85"/>
      <c r="I745" s="91"/>
      <c r="J745" s="91"/>
      <c r="K745" s="36"/>
      <c r="L745" s="94"/>
      <c r="M745" s="94"/>
      <c r="N745" s="93"/>
      <c r="O745" s="72" t="s">
        <v>272</v>
      </c>
      <c r="P745" s="74">
        <v>42776.5153587963</v>
      </c>
      <c r="Q745" s="72" t="s">
        <v>1485</v>
      </c>
      <c r="R745" s="72"/>
      <c r="S745" s="72"/>
      <c r="T745" s="72"/>
      <c r="U745" s="74">
        <v>42776.5153587963</v>
      </c>
      <c r="V745" s="77" t="s">
        <v>9373</v>
      </c>
      <c r="W745" s="72"/>
      <c r="X745" s="72"/>
      <c r="Y745" s="75" t="s">
        <v>10389</v>
      </c>
      <c r="Z745" s="72"/>
    </row>
    <row r="746" spans="1:26" x14ac:dyDescent="0.25">
      <c r="A746" s="70" t="s">
        <v>7366</v>
      </c>
      <c r="B746" s="70" t="s">
        <v>7366</v>
      </c>
      <c r="C746" s="87"/>
      <c r="D746" s="88"/>
      <c r="E746" s="89"/>
      <c r="F746" s="90"/>
      <c r="G746" s="87"/>
      <c r="H746" s="85"/>
      <c r="I746" s="91"/>
      <c r="J746" s="91"/>
      <c r="K746" s="36"/>
      <c r="L746" s="94"/>
      <c r="M746" s="94"/>
      <c r="N746" s="93"/>
      <c r="O746" s="72" t="s">
        <v>179</v>
      </c>
      <c r="P746" s="74">
        <v>42776.202951388892</v>
      </c>
      <c r="Q746" s="72" t="s">
        <v>8263</v>
      </c>
      <c r="R746" s="77" t="s">
        <v>8917</v>
      </c>
      <c r="S746" s="72" t="s">
        <v>9193</v>
      </c>
      <c r="T746" s="72"/>
      <c r="U746" s="74">
        <v>42776.202951388892</v>
      </c>
      <c r="V746" s="77" t="s">
        <v>9374</v>
      </c>
      <c r="W746" s="72"/>
      <c r="X746" s="72"/>
      <c r="Y746" s="75" t="s">
        <v>10390</v>
      </c>
      <c r="Z746" s="72"/>
    </row>
    <row r="747" spans="1:26" x14ac:dyDescent="0.25">
      <c r="A747" s="70" t="s">
        <v>7367</v>
      </c>
      <c r="B747" s="70" t="s">
        <v>7366</v>
      </c>
      <c r="C747" s="87"/>
      <c r="D747" s="88"/>
      <c r="E747" s="89"/>
      <c r="F747" s="90"/>
      <c r="G747" s="87"/>
      <c r="H747" s="85"/>
      <c r="I747" s="91"/>
      <c r="J747" s="91"/>
      <c r="K747" s="36"/>
      <c r="L747" s="94"/>
      <c r="M747" s="94"/>
      <c r="N747" s="93"/>
      <c r="O747" s="72" t="s">
        <v>272</v>
      </c>
      <c r="P747" s="74">
        <v>42776.5153587963</v>
      </c>
      <c r="Q747" s="72" t="s">
        <v>8264</v>
      </c>
      <c r="R747" s="77" t="s">
        <v>8917</v>
      </c>
      <c r="S747" s="72" t="s">
        <v>9193</v>
      </c>
      <c r="T747" s="72"/>
      <c r="U747" s="74">
        <v>42776.5153587963</v>
      </c>
      <c r="V747" s="77" t="s">
        <v>9375</v>
      </c>
      <c r="W747" s="72"/>
      <c r="X747" s="72"/>
      <c r="Y747" s="75" t="s">
        <v>10391</v>
      </c>
      <c r="Z747" s="72"/>
    </row>
    <row r="748" spans="1:26" x14ac:dyDescent="0.25">
      <c r="A748" s="70" t="s">
        <v>7368</v>
      </c>
      <c r="B748" s="70" t="s">
        <v>3256</v>
      </c>
      <c r="C748" s="87"/>
      <c r="D748" s="88"/>
      <c r="E748" s="89"/>
      <c r="F748" s="90"/>
      <c r="G748" s="87"/>
      <c r="H748" s="85"/>
      <c r="I748" s="91"/>
      <c r="J748" s="91"/>
      <c r="K748" s="36"/>
      <c r="L748" s="94"/>
      <c r="M748" s="94"/>
      <c r="N748" s="93"/>
      <c r="O748" s="72" t="s">
        <v>272</v>
      </c>
      <c r="P748" s="74">
        <v>42776.5153587963</v>
      </c>
      <c r="Q748" s="72" t="s">
        <v>3568</v>
      </c>
      <c r="R748" s="72"/>
      <c r="S748" s="72"/>
      <c r="T748" s="72"/>
      <c r="U748" s="74">
        <v>42776.5153587963</v>
      </c>
      <c r="V748" s="77" t="s">
        <v>9376</v>
      </c>
      <c r="W748" s="72"/>
      <c r="X748" s="72"/>
      <c r="Y748" s="75" t="s">
        <v>10392</v>
      </c>
      <c r="Z748" s="72"/>
    </row>
    <row r="749" spans="1:26" x14ac:dyDescent="0.25">
      <c r="A749" s="70" t="s">
        <v>7369</v>
      </c>
      <c r="B749" s="70" t="s">
        <v>3268</v>
      </c>
      <c r="C749" s="87"/>
      <c r="D749" s="88"/>
      <c r="E749" s="89"/>
      <c r="F749" s="90"/>
      <c r="G749" s="87"/>
      <c r="H749" s="85"/>
      <c r="I749" s="91"/>
      <c r="J749" s="91"/>
      <c r="K749" s="36"/>
      <c r="L749" s="94"/>
      <c r="M749" s="94"/>
      <c r="N749" s="93"/>
      <c r="O749" s="72" t="s">
        <v>272</v>
      </c>
      <c r="P749" s="74">
        <v>42776.5153587963</v>
      </c>
      <c r="Q749" s="72" t="s">
        <v>3449</v>
      </c>
      <c r="R749" s="72"/>
      <c r="S749" s="72"/>
      <c r="T749" s="72"/>
      <c r="U749" s="74">
        <v>42776.5153587963</v>
      </c>
      <c r="V749" s="77" t="s">
        <v>9377</v>
      </c>
      <c r="W749" s="72"/>
      <c r="X749" s="72"/>
      <c r="Y749" s="75" t="s">
        <v>10393</v>
      </c>
      <c r="Z749" s="72"/>
    </row>
    <row r="750" spans="1:26" x14ac:dyDescent="0.25">
      <c r="A750" s="70" t="s">
        <v>7370</v>
      </c>
      <c r="B750" s="70" t="s">
        <v>1399</v>
      </c>
      <c r="C750" s="87"/>
      <c r="D750" s="88"/>
      <c r="E750" s="89"/>
      <c r="F750" s="90"/>
      <c r="G750" s="87"/>
      <c r="H750" s="85"/>
      <c r="I750" s="91"/>
      <c r="J750" s="91"/>
      <c r="K750" s="36"/>
      <c r="L750" s="94"/>
      <c r="M750" s="94"/>
      <c r="N750" s="93"/>
      <c r="O750" s="72" t="s">
        <v>272</v>
      </c>
      <c r="P750" s="74">
        <v>42776.5153587963</v>
      </c>
      <c r="Q750" s="72" t="s">
        <v>1538</v>
      </c>
      <c r="R750" s="77" t="s">
        <v>1606</v>
      </c>
      <c r="S750" s="72" t="s">
        <v>1609</v>
      </c>
      <c r="T750" s="72"/>
      <c r="U750" s="74">
        <v>42776.5153587963</v>
      </c>
      <c r="V750" s="77" t="s">
        <v>9378</v>
      </c>
      <c r="W750" s="72"/>
      <c r="X750" s="72"/>
      <c r="Y750" s="75" t="s">
        <v>10394</v>
      </c>
      <c r="Z750" s="72"/>
    </row>
    <row r="751" spans="1:26" x14ac:dyDescent="0.25">
      <c r="A751" s="70" t="s">
        <v>7371</v>
      </c>
      <c r="B751" s="70" t="s">
        <v>7371</v>
      </c>
      <c r="C751" s="87"/>
      <c r="D751" s="88"/>
      <c r="E751" s="89"/>
      <c r="F751" s="90"/>
      <c r="G751" s="87"/>
      <c r="H751" s="85"/>
      <c r="I751" s="91"/>
      <c r="J751" s="91"/>
      <c r="K751" s="36"/>
      <c r="L751" s="94"/>
      <c r="M751" s="94"/>
      <c r="N751" s="93"/>
      <c r="O751" s="72" t="s">
        <v>179</v>
      </c>
      <c r="P751" s="74">
        <v>42776.515370370369</v>
      </c>
      <c r="Q751" s="72" t="s">
        <v>8265</v>
      </c>
      <c r="R751" s="77" t="s">
        <v>8918</v>
      </c>
      <c r="S751" s="72" t="s">
        <v>9194</v>
      </c>
      <c r="T751" s="72"/>
      <c r="U751" s="74">
        <v>42776.515370370369</v>
      </c>
      <c r="V751" s="77" t="s">
        <v>9379</v>
      </c>
      <c r="W751" s="72"/>
      <c r="X751" s="72"/>
      <c r="Y751" s="75" t="s">
        <v>10395</v>
      </c>
      <c r="Z751" s="72"/>
    </row>
    <row r="752" spans="1:26" x14ac:dyDescent="0.25">
      <c r="A752" s="70" t="s">
        <v>7372</v>
      </c>
      <c r="B752" s="70" t="s">
        <v>195</v>
      </c>
      <c r="C752" s="87"/>
      <c r="D752" s="88"/>
      <c r="E752" s="89"/>
      <c r="F752" s="90"/>
      <c r="G752" s="87"/>
      <c r="H752" s="85"/>
      <c r="I752" s="91"/>
      <c r="J752" s="91"/>
      <c r="K752" s="36"/>
      <c r="L752" s="94"/>
      <c r="M752" s="94"/>
      <c r="N752" s="93"/>
      <c r="O752" s="72" t="s">
        <v>272</v>
      </c>
      <c r="P752" s="74">
        <v>42776.515393518515</v>
      </c>
      <c r="Q752" s="72" t="s">
        <v>8266</v>
      </c>
      <c r="R752" s="77" t="s">
        <v>3722</v>
      </c>
      <c r="S752" s="72" t="s">
        <v>395</v>
      </c>
      <c r="T752" s="72"/>
      <c r="U752" s="74">
        <v>42776.515393518515</v>
      </c>
      <c r="V752" s="77" t="s">
        <v>9380</v>
      </c>
      <c r="W752" s="72"/>
      <c r="X752" s="72"/>
      <c r="Y752" s="75" t="s">
        <v>10396</v>
      </c>
      <c r="Z752" s="72"/>
    </row>
    <row r="753" spans="1:26" x14ac:dyDescent="0.25">
      <c r="A753" s="70" t="s">
        <v>7373</v>
      </c>
      <c r="B753" s="70" t="s">
        <v>7373</v>
      </c>
      <c r="C753" s="87"/>
      <c r="D753" s="88"/>
      <c r="E753" s="89"/>
      <c r="F753" s="90"/>
      <c r="G753" s="87"/>
      <c r="H753" s="85"/>
      <c r="I753" s="91"/>
      <c r="J753" s="91"/>
      <c r="K753" s="36"/>
      <c r="L753" s="94"/>
      <c r="M753" s="94"/>
      <c r="N753" s="93"/>
      <c r="O753" s="72" t="s">
        <v>179</v>
      </c>
      <c r="P753" s="74">
        <v>42776.479224537034</v>
      </c>
      <c r="Q753" s="72" t="s">
        <v>8267</v>
      </c>
      <c r="R753" s="77" t="s">
        <v>8919</v>
      </c>
      <c r="S753" s="72" t="s">
        <v>394</v>
      </c>
      <c r="T753" s="72"/>
      <c r="U753" s="74">
        <v>42776.479224537034</v>
      </c>
      <c r="V753" s="77" t="s">
        <v>9381</v>
      </c>
      <c r="W753" s="72"/>
      <c r="X753" s="72"/>
      <c r="Y753" s="75" t="s">
        <v>10397</v>
      </c>
      <c r="Z753" s="72"/>
    </row>
    <row r="754" spans="1:26" x14ac:dyDescent="0.25">
      <c r="A754" s="70" t="s">
        <v>7374</v>
      </c>
      <c r="B754" s="70" t="s">
        <v>7373</v>
      </c>
      <c r="C754" s="87"/>
      <c r="D754" s="88"/>
      <c r="E754" s="89"/>
      <c r="F754" s="90"/>
      <c r="G754" s="87"/>
      <c r="H754" s="85"/>
      <c r="I754" s="91"/>
      <c r="J754" s="91"/>
      <c r="K754" s="36"/>
      <c r="L754" s="94"/>
      <c r="M754" s="94"/>
      <c r="N754" s="93"/>
      <c r="O754" s="72" t="s">
        <v>272</v>
      </c>
      <c r="P754" s="74">
        <v>42776.515393518515</v>
      </c>
      <c r="Q754" s="72" t="s">
        <v>8268</v>
      </c>
      <c r="R754" s="72"/>
      <c r="S754" s="72"/>
      <c r="T754" s="72"/>
      <c r="U754" s="74">
        <v>42776.515393518515</v>
      </c>
      <c r="V754" s="77" t="s">
        <v>9382</v>
      </c>
      <c r="W754" s="72"/>
      <c r="X754" s="72"/>
      <c r="Y754" s="75" t="s">
        <v>10398</v>
      </c>
      <c r="Z754" s="72"/>
    </row>
    <row r="755" spans="1:26" x14ac:dyDescent="0.25">
      <c r="A755" s="70" t="s">
        <v>7375</v>
      </c>
      <c r="B755" s="70" t="s">
        <v>1293</v>
      </c>
      <c r="C755" s="87"/>
      <c r="D755" s="88"/>
      <c r="E755" s="89"/>
      <c r="F755" s="90"/>
      <c r="G755" s="87"/>
      <c r="H755" s="85"/>
      <c r="I755" s="91"/>
      <c r="J755" s="91"/>
      <c r="K755" s="36"/>
      <c r="L755" s="94"/>
      <c r="M755" s="94"/>
      <c r="N755" s="93"/>
      <c r="O755" s="72" t="s">
        <v>272</v>
      </c>
      <c r="P755" s="74">
        <v>42776.515405092592</v>
      </c>
      <c r="Q755" s="72" t="s">
        <v>1417</v>
      </c>
      <c r="R755" s="77" t="s">
        <v>1544</v>
      </c>
      <c r="S755" s="72" t="s">
        <v>1609</v>
      </c>
      <c r="T755" s="72"/>
      <c r="U755" s="74">
        <v>42776.515405092592</v>
      </c>
      <c r="V755" s="77" t="s">
        <v>9383</v>
      </c>
      <c r="W755" s="72"/>
      <c r="X755" s="72"/>
      <c r="Y755" s="75" t="s">
        <v>10399</v>
      </c>
      <c r="Z755" s="72"/>
    </row>
    <row r="756" spans="1:26" x14ac:dyDescent="0.25">
      <c r="A756" s="70" t="s">
        <v>7376</v>
      </c>
      <c r="B756" s="70" t="s">
        <v>7376</v>
      </c>
      <c r="C756" s="87"/>
      <c r="D756" s="88"/>
      <c r="E756" s="89"/>
      <c r="F756" s="90"/>
      <c r="G756" s="87"/>
      <c r="H756" s="85"/>
      <c r="I756" s="91"/>
      <c r="J756" s="91"/>
      <c r="K756" s="36"/>
      <c r="L756" s="94"/>
      <c r="M756" s="94"/>
      <c r="N756" s="93"/>
      <c r="O756" s="72" t="s">
        <v>179</v>
      </c>
      <c r="P756" s="74">
        <v>42776.14744212963</v>
      </c>
      <c r="Q756" s="72" t="s">
        <v>8269</v>
      </c>
      <c r="R756" s="77" t="s">
        <v>8920</v>
      </c>
      <c r="S756" s="72" t="s">
        <v>394</v>
      </c>
      <c r="T756" s="72"/>
      <c r="U756" s="74">
        <v>42776.14744212963</v>
      </c>
      <c r="V756" s="77" t="s">
        <v>9384</v>
      </c>
      <c r="W756" s="72"/>
      <c r="X756" s="72"/>
      <c r="Y756" s="75" t="s">
        <v>10400</v>
      </c>
      <c r="Z756" s="72"/>
    </row>
    <row r="757" spans="1:26" x14ac:dyDescent="0.25">
      <c r="A757" s="70" t="s">
        <v>7377</v>
      </c>
      <c r="B757" s="70" t="s">
        <v>7376</v>
      </c>
      <c r="C757" s="87"/>
      <c r="D757" s="88"/>
      <c r="E757" s="89"/>
      <c r="F757" s="90"/>
      <c r="G757" s="87"/>
      <c r="H757" s="85"/>
      <c r="I757" s="91"/>
      <c r="J757" s="91"/>
      <c r="K757" s="36"/>
      <c r="L757" s="94"/>
      <c r="M757" s="94"/>
      <c r="N757" s="93"/>
      <c r="O757" s="72" t="s">
        <v>272</v>
      </c>
      <c r="P757" s="74">
        <v>42776.515405092592</v>
      </c>
      <c r="Q757" s="72" t="s">
        <v>8270</v>
      </c>
      <c r="R757" s="72"/>
      <c r="S757" s="72"/>
      <c r="T757" s="72"/>
      <c r="U757" s="74">
        <v>42776.515405092592</v>
      </c>
      <c r="V757" s="77" t="s">
        <v>9385</v>
      </c>
      <c r="W757" s="72"/>
      <c r="X757" s="72"/>
      <c r="Y757" s="75" t="s">
        <v>10401</v>
      </c>
      <c r="Z757" s="72"/>
    </row>
    <row r="758" spans="1:26" x14ac:dyDescent="0.25">
      <c r="A758" s="70" t="s">
        <v>7378</v>
      </c>
      <c r="B758" s="70" t="s">
        <v>7378</v>
      </c>
      <c r="C758" s="87"/>
      <c r="D758" s="88"/>
      <c r="E758" s="89"/>
      <c r="F758" s="90"/>
      <c r="G758" s="87"/>
      <c r="H758" s="85"/>
      <c r="I758" s="91"/>
      <c r="J758" s="91"/>
      <c r="K758" s="36"/>
      <c r="L758" s="94"/>
      <c r="M758" s="94"/>
      <c r="N758" s="93"/>
      <c r="O758" s="72" t="s">
        <v>179</v>
      </c>
      <c r="P758" s="74">
        <v>42776.071539351855</v>
      </c>
      <c r="Q758" s="72" t="s">
        <v>8271</v>
      </c>
      <c r="R758" s="77" t="s">
        <v>8921</v>
      </c>
      <c r="S758" s="72" t="s">
        <v>394</v>
      </c>
      <c r="T758" s="72"/>
      <c r="U758" s="74">
        <v>42776.071539351855</v>
      </c>
      <c r="V758" s="77" t="s">
        <v>9386</v>
      </c>
      <c r="W758" s="72"/>
      <c r="X758" s="72"/>
      <c r="Y758" s="75" t="s">
        <v>10402</v>
      </c>
      <c r="Z758" s="72"/>
    </row>
    <row r="759" spans="1:26" x14ac:dyDescent="0.25">
      <c r="A759" s="70" t="s">
        <v>7379</v>
      </c>
      <c r="B759" s="70" t="s">
        <v>7378</v>
      </c>
      <c r="C759" s="87"/>
      <c r="D759" s="88"/>
      <c r="E759" s="89"/>
      <c r="F759" s="90"/>
      <c r="G759" s="87"/>
      <c r="H759" s="85"/>
      <c r="I759" s="91"/>
      <c r="J759" s="91"/>
      <c r="K759" s="36"/>
      <c r="L759" s="94"/>
      <c r="M759" s="94"/>
      <c r="N759" s="93"/>
      <c r="O759" s="72" t="s">
        <v>272</v>
      </c>
      <c r="P759" s="74">
        <v>42776.515405092592</v>
      </c>
      <c r="Q759" s="72" t="s">
        <v>8272</v>
      </c>
      <c r="R759" s="72"/>
      <c r="S759" s="72"/>
      <c r="T759" s="72"/>
      <c r="U759" s="74">
        <v>42776.515405092592</v>
      </c>
      <c r="V759" s="77" t="s">
        <v>9387</v>
      </c>
      <c r="W759" s="72"/>
      <c r="X759" s="72"/>
      <c r="Y759" s="75" t="s">
        <v>10403</v>
      </c>
      <c r="Z759" s="72"/>
    </row>
    <row r="760" spans="1:26" x14ac:dyDescent="0.25">
      <c r="A760" s="70" t="s">
        <v>7380</v>
      </c>
      <c r="B760" s="70" t="s">
        <v>7380</v>
      </c>
      <c r="C760" s="87"/>
      <c r="D760" s="88"/>
      <c r="E760" s="89"/>
      <c r="F760" s="90"/>
      <c r="G760" s="87"/>
      <c r="H760" s="85"/>
      <c r="I760" s="91"/>
      <c r="J760" s="91"/>
      <c r="K760" s="36"/>
      <c r="L760" s="94"/>
      <c r="M760" s="94"/>
      <c r="N760" s="93"/>
      <c r="O760" s="72" t="s">
        <v>179</v>
      </c>
      <c r="P760" s="74">
        <v>42776.410787037035</v>
      </c>
      <c r="Q760" s="72" t="s">
        <v>8273</v>
      </c>
      <c r="R760" s="77" t="s">
        <v>8922</v>
      </c>
      <c r="S760" s="72" t="s">
        <v>9195</v>
      </c>
      <c r="T760" s="72"/>
      <c r="U760" s="74">
        <v>42776.410787037035</v>
      </c>
      <c r="V760" s="77" t="s">
        <v>9388</v>
      </c>
      <c r="W760" s="72"/>
      <c r="X760" s="72"/>
      <c r="Y760" s="75" t="s">
        <v>10404</v>
      </c>
      <c r="Z760" s="72"/>
    </row>
    <row r="761" spans="1:26" x14ac:dyDescent="0.25">
      <c r="A761" s="70" t="s">
        <v>7381</v>
      </c>
      <c r="B761" s="70" t="s">
        <v>7380</v>
      </c>
      <c r="C761" s="87"/>
      <c r="D761" s="88"/>
      <c r="E761" s="89"/>
      <c r="F761" s="90"/>
      <c r="G761" s="87"/>
      <c r="H761" s="85"/>
      <c r="I761" s="91"/>
      <c r="J761" s="91"/>
      <c r="K761" s="36"/>
      <c r="L761" s="94"/>
      <c r="M761" s="94"/>
      <c r="N761" s="93"/>
      <c r="O761" s="72" t="s">
        <v>272</v>
      </c>
      <c r="P761" s="74">
        <v>42776.515405092592</v>
      </c>
      <c r="Q761" s="72" t="s">
        <v>8274</v>
      </c>
      <c r="R761" s="77" t="s">
        <v>8922</v>
      </c>
      <c r="S761" s="72" t="s">
        <v>9195</v>
      </c>
      <c r="T761" s="72"/>
      <c r="U761" s="74">
        <v>42776.515405092592</v>
      </c>
      <c r="V761" s="77" t="s">
        <v>9389</v>
      </c>
      <c r="W761" s="72"/>
      <c r="X761" s="72"/>
      <c r="Y761" s="75" t="s">
        <v>10405</v>
      </c>
      <c r="Z761" s="72"/>
    </row>
    <row r="762" spans="1:26" x14ac:dyDescent="0.25">
      <c r="A762" s="70" t="s">
        <v>7382</v>
      </c>
      <c r="B762" s="70" t="s">
        <v>3276</v>
      </c>
      <c r="C762" s="87"/>
      <c r="D762" s="88"/>
      <c r="E762" s="89"/>
      <c r="F762" s="90"/>
      <c r="G762" s="87"/>
      <c r="H762" s="85"/>
      <c r="I762" s="91"/>
      <c r="J762" s="91"/>
      <c r="K762" s="36"/>
      <c r="L762" s="94"/>
      <c r="M762" s="94"/>
      <c r="N762" s="93"/>
      <c r="O762" s="72" t="s">
        <v>272</v>
      </c>
      <c r="P762" s="74">
        <v>42776.515405092592</v>
      </c>
      <c r="Q762" s="72" t="s">
        <v>8275</v>
      </c>
      <c r="R762" s="77" t="s">
        <v>8923</v>
      </c>
      <c r="S762" s="72" t="s">
        <v>410</v>
      </c>
      <c r="T762" s="72"/>
      <c r="U762" s="74">
        <v>42776.515405092592</v>
      </c>
      <c r="V762" s="77" t="s">
        <v>9390</v>
      </c>
      <c r="W762" s="72"/>
      <c r="X762" s="72"/>
      <c r="Y762" s="75" t="s">
        <v>10406</v>
      </c>
      <c r="Z762" s="72"/>
    </row>
    <row r="763" spans="1:26" x14ac:dyDescent="0.25">
      <c r="A763" s="70" t="s">
        <v>7383</v>
      </c>
      <c r="B763" s="70" t="s">
        <v>3388</v>
      </c>
      <c r="C763" s="87"/>
      <c r="D763" s="88"/>
      <c r="E763" s="89"/>
      <c r="F763" s="90"/>
      <c r="G763" s="87"/>
      <c r="H763" s="85"/>
      <c r="I763" s="91"/>
      <c r="J763" s="91"/>
      <c r="K763" s="36"/>
      <c r="L763" s="94"/>
      <c r="M763" s="94"/>
      <c r="N763" s="93"/>
      <c r="O763" s="72" t="s">
        <v>272</v>
      </c>
      <c r="P763" s="74">
        <v>42776.515416666669</v>
      </c>
      <c r="Q763" s="72" t="s">
        <v>8276</v>
      </c>
      <c r="R763" s="77" t="s">
        <v>8924</v>
      </c>
      <c r="S763" s="72" t="s">
        <v>1609</v>
      </c>
      <c r="T763" s="72"/>
      <c r="U763" s="74">
        <v>42776.515416666669</v>
      </c>
      <c r="V763" s="77" t="s">
        <v>9391</v>
      </c>
      <c r="W763" s="72"/>
      <c r="X763" s="72"/>
      <c r="Y763" s="75" t="s">
        <v>10407</v>
      </c>
      <c r="Z763" s="72"/>
    </row>
    <row r="764" spans="1:26" x14ac:dyDescent="0.25">
      <c r="A764" s="70" t="s">
        <v>7384</v>
      </c>
      <c r="B764" s="70" t="s">
        <v>8203</v>
      </c>
      <c r="C764" s="87"/>
      <c r="D764" s="88"/>
      <c r="E764" s="89"/>
      <c r="F764" s="90"/>
      <c r="G764" s="87"/>
      <c r="H764" s="85"/>
      <c r="I764" s="91"/>
      <c r="J764" s="91"/>
      <c r="K764" s="36"/>
      <c r="L764" s="94"/>
      <c r="M764" s="94"/>
      <c r="N764" s="93"/>
      <c r="O764" s="72" t="s">
        <v>272</v>
      </c>
      <c r="P764" s="74">
        <v>42776.515428240738</v>
      </c>
      <c r="Q764" s="72" t="s">
        <v>8277</v>
      </c>
      <c r="R764" s="72"/>
      <c r="S764" s="72"/>
      <c r="T764" s="72"/>
      <c r="U764" s="74">
        <v>42776.515428240738</v>
      </c>
      <c r="V764" s="77" t="s">
        <v>9392</v>
      </c>
      <c r="W764" s="72"/>
      <c r="X764" s="72"/>
      <c r="Y764" s="75" t="s">
        <v>10408</v>
      </c>
      <c r="Z764" s="72"/>
    </row>
    <row r="765" spans="1:26" x14ac:dyDescent="0.25">
      <c r="A765" s="70" t="s">
        <v>7385</v>
      </c>
      <c r="B765" s="70" t="s">
        <v>3276</v>
      </c>
      <c r="C765" s="87"/>
      <c r="D765" s="88"/>
      <c r="E765" s="89"/>
      <c r="F765" s="90"/>
      <c r="G765" s="87"/>
      <c r="H765" s="85"/>
      <c r="I765" s="91"/>
      <c r="J765" s="91"/>
      <c r="K765" s="36"/>
      <c r="L765" s="94"/>
      <c r="M765" s="94"/>
      <c r="N765" s="93"/>
      <c r="O765" s="72" t="s">
        <v>272</v>
      </c>
      <c r="P765" s="74">
        <v>42776.515428240738</v>
      </c>
      <c r="Q765" s="72" t="s">
        <v>8278</v>
      </c>
      <c r="R765" s="77" t="s">
        <v>1607</v>
      </c>
      <c r="S765" s="72" t="s">
        <v>410</v>
      </c>
      <c r="T765" s="72"/>
      <c r="U765" s="74">
        <v>42776.515428240738</v>
      </c>
      <c r="V765" s="77" t="s">
        <v>9393</v>
      </c>
      <c r="W765" s="72"/>
      <c r="X765" s="72"/>
      <c r="Y765" s="75" t="s">
        <v>10409</v>
      </c>
      <c r="Z765" s="72"/>
    </row>
    <row r="766" spans="1:26" x14ac:dyDescent="0.25">
      <c r="A766" s="70" t="s">
        <v>7386</v>
      </c>
      <c r="B766" s="70" t="s">
        <v>7386</v>
      </c>
      <c r="C766" s="87"/>
      <c r="D766" s="88"/>
      <c r="E766" s="89"/>
      <c r="F766" s="90"/>
      <c r="G766" s="87"/>
      <c r="H766" s="85"/>
      <c r="I766" s="91"/>
      <c r="J766" s="91"/>
      <c r="K766" s="36"/>
      <c r="L766" s="94"/>
      <c r="M766" s="94"/>
      <c r="N766" s="93"/>
      <c r="O766" s="72" t="s">
        <v>179</v>
      </c>
      <c r="P766" s="74">
        <v>42776.45034722222</v>
      </c>
      <c r="Q766" s="72" t="s">
        <v>8279</v>
      </c>
      <c r="R766" s="77" t="s">
        <v>8925</v>
      </c>
      <c r="S766" s="72" t="s">
        <v>9196</v>
      </c>
      <c r="T766" s="72"/>
      <c r="U766" s="74">
        <v>42776.45034722222</v>
      </c>
      <c r="V766" s="77" t="s">
        <v>9394</v>
      </c>
      <c r="W766" s="72"/>
      <c r="X766" s="72"/>
      <c r="Y766" s="75" t="s">
        <v>10410</v>
      </c>
      <c r="Z766" s="72"/>
    </row>
    <row r="767" spans="1:26" x14ac:dyDescent="0.25">
      <c r="A767" s="70" t="s">
        <v>7387</v>
      </c>
      <c r="B767" s="70" t="s">
        <v>7386</v>
      </c>
      <c r="C767" s="87"/>
      <c r="D767" s="88"/>
      <c r="E767" s="89"/>
      <c r="F767" s="90"/>
      <c r="G767" s="87"/>
      <c r="H767" s="85"/>
      <c r="I767" s="91"/>
      <c r="J767" s="91"/>
      <c r="K767" s="36"/>
      <c r="L767" s="94"/>
      <c r="M767" s="94"/>
      <c r="N767" s="93"/>
      <c r="O767" s="72" t="s">
        <v>272</v>
      </c>
      <c r="P767" s="74">
        <v>42776.515439814815</v>
      </c>
      <c r="Q767" s="72" t="s">
        <v>8280</v>
      </c>
      <c r="R767" s="77" t="s">
        <v>8926</v>
      </c>
      <c r="S767" s="72" t="s">
        <v>9196</v>
      </c>
      <c r="T767" s="72"/>
      <c r="U767" s="74">
        <v>42776.515439814815</v>
      </c>
      <c r="V767" s="77" t="s">
        <v>9395</v>
      </c>
      <c r="W767" s="72"/>
      <c r="X767" s="72"/>
      <c r="Y767" s="75" t="s">
        <v>10411</v>
      </c>
      <c r="Z767" s="72"/>
    </row>
    <row r="768" spans="1:26" x14ac:dyDescent="0.25">
      <c r="A768" s="70" t="s">
        <v>7388</v>
      </c>
      <c r="B768" s="70" t="s">
        <v>3226</v>
      </c>
      <c r="C768" s="87"/>
      <c r="D768" s="88"/>
      <c r="E768" s="89"/>
      <c r="F768" s="90"/>
      <c r="G768" s="87"/>
      <c r="H768" s="85"/>
      <c r="I768" s="91"/>
      <c r="J768" s="91"/>
      <c r="K768" s="36"/>
      <c r="L768" s="94"/>
      <c r="M768" s="94"/>
      <c r="N768" s="93"/>
      <c r="O768" s="72" t="s">
        <v>272</v>
      </c>
      <c r="P768" s="74">
        <v>42776.515439814815</v>
      </c>
      <c r="Q768" s="72" t="s">
        <v>8258</v>
      </c>
      <c r="R768" s="72"/>
      <c r="S768" s="72"/>
      <c r="T768" s="72"/>
      <c r="U768" s="74">
        <v>42776.515439814815</v>
      </c>
      <c r="V768" s="77" t="s">
        <v>9396</v>
      </c>
      <c r="W768" s="72"/>
      <c r="X768" s="72"/>
      <c r="Y768" s="75" t="s">
        <v>10412</v>
      </c>
      <c r="Z768" s="72"/>
    </row>
    <row r="769" spans="1:26" x14ac:dyDescent="0.25">
      <c r="A769" s="70" t="s">
        <v>7389</v>
      </c>
      <c r="B769" s="70" t="s">
        <v>7399</v>
      </c>
      <c r="C769" s="87"/>
      <c r="D769" s="88"/>
      <c r="E769" s="89"/>
      <c r="F769" s="90"/>
      <c r="G769" s="87"/>
      <c r="H769" s="85"/>
      <c r="I769" s="91"/>
      <c r="J769" s="91"/>
      <c r="K769" s="36"/>
      <c r="L769" s="94"/>
      <c r="M769" s="94"/>
      <c r="N769" s="93"/>
      <c r="O769" s="72" t="s">
        <v>272</v>
      </c>
      <c r="P769" s="74">
        <v>42776.515451388892</v>
      </c>
      <c r="Q769" s="72" t="s">
        <v>8281</v>
      </c>
      <c r="R769" s="72"/>
      <c r="S769" s="72"/>
      <c r="T769" s="72"/>
      <c r="U769" s="74">
        <v>42776.515451388892</v>
      </c>
      <c r="V769" s="77" t="s">
        <v>9397</v>
      </c>
      <c r="W769" s="72"/>
      <c r="X769" s="72"/>
      <c r="Y769" s="75" t="s">
        <v>10413</v>
      </c>
      <c r="Z769" s="72"/>
    </row>
    <row r="770" spans="1:26" x14ac:dyDescent="0.25">
      <c r="A770" s="70" t="s">
        <v>7390</v>
      </c>
      <c r="B770" s="70" t="s">
        <v>7390</v>
      </c>
      <c r="C770" s="87"/>
      <c r="D770" s="88"/>
      <c r="E770" s="89"/>
      <c r="F770" s="90"/>
      <c r="G770" s="87"/>
      <c r="H770" s="85"/>
      <c r="I770" s="91"/>
      <c r="J770" s="91"/>
      <c r="K770" s="36"/>
      <c r="L770" s="94"/>
      <c r="M770" s="94"/>
      <c r="N770" s="93"/>
      <c r="O770" s="72" t="s">
        <v>179</v>
      </c>
      <c r="P770" s="74">
        <v>42776.515451388892</v>
      </c>
      <c r="Q770" s="72" t="s">
        <v>8282</v>
      </c>
      <c r="R770" s="72"/>
      <c r="S770" s="72"/>
      <c r="T770" s="72"/>
      <c r="U770" s="74">
        <v>42776.515451388892</v>
      </c>
      <c r="V770" s="77" t="s">
        <v>9398</v>
      </c>
      <c r="W770" s="72"/>
      <c r="X770" s="72"/>
      <c r="Y770" s="75" t="s">
        <v>10414</v>
      </c>
      <c r="Z770" s="72"/>
    </row>
    <row r="771" spans="1:26" x14ac:dyDescent="0.25">
      <c r="A771" s="70" t="s">
        <v>7391</v>
      </c>
      <c r="B771" s="70" t="s">
        <v>1280</v>
      </c>
      <c r="C771" s="87"/>
      <c r="D771" s="88"/>
      <c r="E771" s="89"/>
      <c r="F771" s="90"/>
      <c r="G771" s="87"/>
      <c r="H771" s="85"/>
      <c r="I771" s="91"/>
      <c r="J771" s="91"/>
      <c r="K771" s="36"/>
      <c r="L771" s="94"/>
      <c r="M771" s="94"/>
      <c r="N771" s="93"/>
      <c r="O771" s="72" t="s">
        <v>272</v>
      </c>
      <c r="P771" s="74">
        <v>42776.515451388892</v>
      </c>
      <c r="Q771" s="72" t="s">
        <v>1427</v>
      </c>
      <c r="R771" s="72"/>
      <c r="S771" s="72"/>
      <c r="T771" s="72"/>
      <c r="U771" s="74">
        <v>42776.515451388892</v>
      </c>
      <c r="V771" s="77" t="s">
        <v>9399</v>
      </c>
      <c r="W771" s="72"/>
      <c r="X771" s="72"/>
      <c r="Y771" s="75" t="s">
        <v>10415</v>
      </c>
      <c r="Z771" s="72"/>
    </row>
    <row r="772" spans="1:26" x14ac:dyDescent="0.25">
      <c r="A772" s="70" t="s">
        <v>7392</v>
      </c>
      <c r="B772" s="70" t="s">
        <v>7392</v>
      </c>
      <c r="C772" s="87"/>
      <c r="D772" s="88"/>
      <c r="E772" s="89"/>
      <c r="F772" s="90"/>
      <c r="G772" s="87"/>
      <c r="H772" s="85"/>
      <c r="I772" s="91"/>
      <c r="J772" s="91"/>
      <c r="K772" s="36"/>
      <c r="L772" s="94"/>
      <c r="M772" s="94"/>
      <c r="N772" s="93"/>
      <c r="O772" s="72" t="s">
        <v>179</v>
      </c>
      <c r="P772" s="74">
        <v>42384.261307870373</v>
      </c>
      <c r="Q772" s="72" t="s">
        <v>8283</v>
      </c>
      <c r="R772" s="77" t="s">
        <v>8927</v>
      </c>
      <c r="S772" s="72" t="s">
        <v>412</v>
      </c>
      <c r="T772" s="72"/>
      <c r="U772" s="74">
        <v>42384.261307870373</v>
      </c>
      <c r="V772" s="77" t="s">
        <v>9400</v>
      </c>
      <c r="W772" s="72"/>
      <c r="X772" s="72"/>
      <c r="Y772" s="75" t="s">
        <v>10416</v>
      </c>
      <c r="Z772" s="72"/>
    </row>
    <row r="773" spans="1:26" x14ac:dyDescent="0.25">
      <c r="A773" s="70" t="s">
        <v>7393</v>
      </c>
      <c r="B773" s="70" t="s">
        <v>7392</v>
      </c>
      <c r="C773" s="87"/>
      <c r="D773" s="88"/>
      <c r="E773" s="89"/>
      <c r="F773" s="90"/>
      <c r="G773" s="87"/>
      <c r="H773" s="85"/>
      <c r="I773" s="91"/>
      <c r="J773" s="91"/>
      <c r="K773" s="36"/>
      <c r="L773" s="94"/>
      <c r="M773" s="94"/>
      <c r="N773" s="93"/>
      <c r="O773" s="72" t="s">
        <v>272</v>
      </c>
      <c r="P773" s="74">
        <v>42776.515451388892</v>
      </c>
      <c r="Q773" s="72" t="s">
        <v>8284</v>
      </c>
      <c r="R773" s="77" t="s">
        <v>8927</v>
      </c>
      <c r="S773" s="72" t="s">
        <v>412</v>
      </c>
      <c r="T773" s="72"/>
      <c r="U773" s="74">
        <v>42776.515451388892</v>
      </c>
      <c r="V773" s="77" t="s">
        <v>9401</v>
      </c>
      <c r="W773" s="72"/>
      <c r="X773" s="72"/>
      <c r="Y773" s="75" t="s">
        <v>10417</v>
      </c>
      <c r="Z773" s="72"/>
    </row>
    <row r="774" spans="1:26" x14ac:dyDescent="0.25">
      <c r="A774" s="70" t="s">
        <v>7394</v>
      </c>
      <c r="B774" s="70" t="s">
        <v>7394</v>
      </c>
      <c r="C774" s="87"/>
      <c r="D774" s="88"/>
      <c r="E774" s="89"/>
      <c r="F774" s="90"/>
      <c r="G774" s="87"/>
      <c r="H774" s="85"/>
      <c r="I774" s="91"/>
      <c r="J774" s="91"/>
      <c r="K774" s="36"/>
      <c r="L774" s="94"/>
      <c r="M774" s="94"/>
      <c r="N774" s="93"/>
      <c r="O774" s="72" t="s">
        <v>179</v>
      </c>
      <c r="P774" s="74">
        <v>42776.515451388892</v>
      </c>
      <c r="Q774" s="72" t="s">
        <v>8285</v>
      </c>
      <c r="R774" s="77" t="s">
        <v>8928</v>
      </c>
      <c r="S774" s="72" t="s">
        <v>9197</v>
      </c>
      <c r="T774" s="72"/>
      <c r="U774" s="74">
        <v>42776.515451388892</v>
      </c>
      <c r="V774" s="77" t="s">
        <v>9402</v>
      </c>
      <c r="W774" s="72"/>
      <c r="X774" s="72"/>
      <c r="Y774" s="75" t="s">
        <v>10418</v>
      </c>
      <c r="Z774" s="72"/>
    </row>
    <row r="775" spans="1:26" x14ac:dyDescent="0.25">
      <c r="A775" s="70" t="s">
        <v>7395</v>
      </c>
      <c r="B775" s="70" t="s">
        <v>1399</v>
      </c>
      <c r="C775" s="87"/>
      <c r="D775" s="88"/>
      <c r="E775" s="89"/>
      <c r="F775" s="90"/>
      <c r="G775" s="87"/>
      <c r="H775" s="85"/>
      <c r="I775" s="91"/>
      <c r="J775" s="91"/>
      <c r="K775" s="36"/>
      <c r="L775" s="94"/>
      <c r="M775" s="94"/>
      <c r="N775" s="93"/>
      <c r="O775" s="72" t="s">
        <v>272</v>
      </c>
      <c r="P775" s="74">
        <v>42776.515451388892</v>
      </c>
      <c r="Q775" s="72" t="s">
        <v>1538</v>
      </c>
      <c r="R775" s="77" t="s">
        <v>1606</v>
      </c>
      <c r="S775" s="72" t="s">
        <v>1609</v>
      </c>
      <c r="T775" s="72"/>
      <c r="U775" s="74">
        <v>42776.515451388892</v>
      </c>
      <c r="V775" s="77" t="s">
        <v>9403</v>
      </c>
      <c r="W775" s="72"/>
      <c r="X775" s="72"/>
      <c r="Y775" s="75" t="s">
        <v>10419</v>
      </c>
      <c r="Z775" s="72"/>
    </row>
    <row r="776" spans="1:26" x14ac:dyDescent="0.25">
      <c r="A776" s="70" t="s">
        <v>7396</v>
      </c>
      <c r="B776" s="70" t="s">
        <v>8030</v>
      </c>
      <c r="C776" s="87"/>
      <c r="D776" s="88"/>
      <c r="E776" s="89"/>
      <c r="F776" s="90"/>
      <c r="G776" s="87"/>
      <c r="H776" s="85"/>
      <c r="I776" s="91"/>
      <c r="J776" s="91"/>
      <c r="K776" s="36"/>
      <c r="L776" s="94"/>
      <c r="M776" s="94"/>
      <c r="N776" s="93"/>
      <c r="O776" s="72" t="s">
        <v>272</v>
      </c>
      <c r="P776" s="74">
        <v>42776.515462962961</v>
      </c>
      <c r="Q776" s="72" t="s">
        <v>8286</v>
      </c>
      <c r="R776" s="77" t="s">
        <v>8929</v>
      </c>
      <c r="S776" s="72" t="s">
        <v>9196</v>
      </c>
      <c r="T776" s="72"/>
      <c r="U776" s="74">
        <v>42776.515462962961</v>
      </c>
      <c r="V776" s="77" t="s">
        <v>9404</v>
      </c>
      <c r="W776" s="72"/>
      <c r="X776" s="72"/>
      <c r="Y776" s="75" t="s">
        <v>10420</v>
      </c>
      <c r="Z776" s="72"/>
    </row>
    <row r="777" spans="1:26" x14ac:dyDescent="0.25">
      <c r="A777" s="70" t="s">
        <v>7397</v>
      </c>
      <c r="B777" s="70" t="s">
        <v>3388</v>
      </c>
      <c r="C777" s="87"/>
      <c r="D777" s="88"/>
      <c r="E777" s="89"/>
      <c r="F777" s="90"/>
      <c r="G777" s="87"/>
      <c r="H777" s="85"/>
      <c r="I777" s="91"/>
      <c r="J777" s="91"/>
      <c r="K777" s="36"/>
      <c r="L777" s="94"/>
      <c r="M777" s="94"/>
      <c r="N777" s="93"/>
      <c r="O777" s="72" t="s">
        <v>272</v>
      </c>
      <c r="P777" s="74">
        <v>42776.515462962961</v>
      </c>
      <c r="Q777" s="72" t="s">
        <v>8287</v>
      </c>
      <c r="R777" s="77" t="s">
        <v>8930</v>
      </c>
      <c r="S777" s="72" t="s">
        <v>1609</v>
      </c>
      <c r="T777" s="72"/>
      <c r="U777" s="74">
        <v>42776.515462962961</v>
      </c>
      <c r="V777" s="77" t="s">
        <v>9405</v>
      </c>
      <c r="W777" s="72"/>
      <c r="X777" s="72"/>
      <c r="Y777" s="75" t="s">
        <v>10421</v>
      </c>
      <c r="Z777" s="72"/>
    </row>
    <row r="778" spans="1:26" x14ac:dyDescent="0.25">
      <c r="A778" s="70" t="s">
        <v>7398</v>
      </c>
      <c r="B778" s="70" t="s">
        <v>7415</v>
      </c>
      <c r="C778" s="87"/>
      <c r="D778" s="88"/>
      <c r="E778" s="89"/>
      <c r="F778" s="90"/>
      <c r="G778" s="87"/>
      <c r="H778" s="85"/>
      <c r="I778" s="91"/>
      <c r="J778" s="91"/>
      <c r="K778" s="36"/>
      <c r="L778" s="94"/>
      <c r="M778" s="94"/>
      <c r="N778" s="93"/>
      <c r="O778" s="72" t="s">
        <v>272</v>
      </c>
      <c r="P778" s="74">
        <v>42776.515462962961</v>
      </c>
      <c r="Q778" s="72" t="s">
        <v>8288</v>
      </c>
      <c r="R778" s="72"/>
      <c r="S778" s="72"/>
      <c r="T778" s="72"/>
      <c r="U778" s="74">
        <v>42776.515462962961</v>
      </c>
      <c r="V778" s="77" t="s">
        <v>9406</v>
      </c>
      <c r="W778" s="72"/>
      <c r="X778" s="72"/>
      <c r="Y778" s="75" t="s">
        <v>10422</v>
      </c>
      <c r="Z778" s="72"/>
    </row>
    <row r="779" spans="1:26" x14ac:dyDescent="0.25">
      <c r="A779" s="70" t="s">
        <v>7399</v>
      </c>
      <c r="B779" s="70" t="s">
        <v>7399</v>
      </c>
      <c r="C779" s="87"/>
      <c r="D779" s="88"/>
      <c r="E779" s="89"/>
      <c r="F779" s="90"/>
      <c r="G779" s="87"/>
      <c r="H779" s="85"/>
      <c r="I779" s="91"/>
      <c r="J779" s="91"/>
      <c r="K779" s="36"/>
      <c r="L779" s="94"/>
      <c r="M779" s="94"/>
      <c r="N779" s="93"/>
      <c r="O779" s="72" t="s">
        <v>179</v>
      </c>
      <c r="P779" s="74">
        <v>42775.901250000003</v>
      </c>
      <c r="Q779" s="72" t="s">
        <v>8289</v>
      </c>
      <c r="R779" s="72"/>
      <c r="S779" s="72"/>
      <c r="T779" s="72"/>
      <c r="U779" s="74">
        <v>42775.901250000003</v>
      </c>
      <c r="V779" s="77" t="s">
        <v>9407</v>
      </c>
      <c r="W779" s="72"/>
      <c r="X779" s="72"/>
      <c r="Y779" s="75" t="s">
        <v>10423</v>
      </c>
      <c r="Z779" s="72"/>
    </row>
    <row r="780" spans="1:26" x14ac:dyDescent="0.25">
      <c r="A780" s="70" t="s">
        <v>7400</v>
      </c>
      <c r="B780" s="70" t="s">
        <v>7399</v>
      </c>
      <c r="C780" s="87"/>
      <c r="D780" s="88"/>
      <c r="E780" s="89"/>
      <c r="F780" s="90"/>
      <c r="G780" s="87"/>
      <c r="H780" s="85"/>
      <c r="I780" s="91"/>
      <c r="J780" s="91"/>
      <c r="K780" s="36"/>
      <c r="L780" s="94"/>
      <c r="M780" s="94"/>
      <c r="N780" s="93"/>
      <c r="O780" s="72" t="s">
        <v>272</v>
      </c>
      <c r="P780" s="74">
        <v>42776.515462962961</v>
      </c>
      <c r="Q780" s="72" t="s">
        <v>8281</v>
      </c>
      <c r="R780" s="72"/>
      <c r="S780" s="72"/>
      <c r="T780" s="72"/>
      <c r="U780" s="74">
        <v>42776.515462962961</v>
      </c>
      <c r="V780" s="77" t="s">
        <v>9408</v>
      </c>
      <c r="W780" s="72"/>
      <c r="X780" s="72"/>
      <c r="Y780" s="75" t="s">
        <v>10424</v>
      </c>
      <c r="Z780" s="72"/>
    </row>
    <row r="781" spans="1:26" x14ac:dyDescent="0.25">
      <c r="A781" s="70" t="s">
        <v>7401</v>
      </c>
      <c r="B781" s="70" t="s">
        <v>1344</v>
      </c>
      <c r="C781" s="87"/>
      <c r="D781" s="88"/>
      <c r="E781" s="89"/>
      <c r="F781" s="90"/>
      <c r="G781" s="87"/>
      <c r="H781" s="85"/>
      <c r="I781" s="91"/>
      <c r="J781" s="91"/>
      <c r="K781" s="36"/>
      <c r="L781" s="94"/>
      <c r="M781" s="94"/>
      <c r="N781" s="93"/>
      <c r="O781" s="72" t="s">
        <v>272</v>
      </c>
      <c r="P781" s="74">
        <v>42776.515474537038</v>
      </c>
      <c r="Q781" s="72" t="s">
        <v>1436</v>
      </c>
      <c r="R781" s="72"/>
      <c r="S781" s="72"/>
      <c r="T781" s="72"/>
      <c r="U781" s="74">
        <v>42776.515474537038</v>
      </c>
      <c r="V781" s="77" t="s">
        <v>9409</v>
      </c>
      <c r="W781" s="72"/>
      <c r="X781" s="72"/>
      <c r="Y781" s="75" t="s">
        <v>10425</v>
      </c>
      <c r="Z781" s="72"/>
    </row>
    <row r="782" spans="1:26" x14ac:dyDescent="0.25">
      <c r="A782" s="70" t="s">
        <v>7402</v>
      </c>
      <c r="B782" s="70" t="s">
        <v>3298</v>
      </c>
      <c r="C782" s="87"/>
      <c r="D782" s="88"/>
      <c r="E782" s="89"/>
      <c r="F782" s="90"/>
      <c r="G782" s="87"/>
      <c r="H782" s="85"/>
      <c r="I782" s="91"/>
      <c r="J782" s="91"/>
      <c r="K782" s="36"/>
      <c r="L782" s="94"/>
      <c r="M782" s="94"/>
      <c r="N782" s="93"/>
      <c r="O782" s="72" t="s">
        <v>272</v>
      </c>
      <c r="P782" s="74">
        <v>42776.515474537038</v>
      </c>
      <c r="Q782" s="72" t="s">
        <v>3457</v>
      </c>
      <c r="R782" s="72"/>
      <c r="S782" s="72"/>
      <c r="T782" s="72"/>
      <c r="U782" s="74">
        <v>42776.515474537038</v>
      </c>
      <c r="V782" s="77" t="s">
        <v>9410</v>
      </c>
      <c r="W782" s="72"/>
      <c r="X782" s="72"/>
      <c r="Y782" s="75" t="s">
        <v>10426</v>
      </c>
      <c r="Z782" s="72"/>
    </row>
    <row r="783" spans="1:26" x14ac:dyDescent="0.25">
      <c r="A783" s="70" t="s">
        <v>7403</v>
      </c>
      <c r="B783" s="70" t="s">
        <v>7403</v>
      </c>
      <c r="C783" s="87"/>
      <c r="D783" s="88"/>
      <c r="E783" s="89"/>
      <c r="F783" s="90"/>
      <c r="G783" s="87"/>
      <c r="H783" s="85"/>
      <c r="I783" s="91"/>
      <c r="J783" s="91"/>
      <c r="K783" s="36"/>
      <c r="L783" s="94"/>
      <c r="M783" s="94"/>
      <c r="N783" s="93"/>
      <c r="O783" s="72" t="s">
        <v>179</v>
      </c>
      <c r="P783" s="74">
        <v>42776.515474537038</v>
      </c>
      <c r="Q783" s="72" t="s">
        <v>8290</v>
      </c>
      <c r="R783" s="77" t="s">
        <v>3741</v>
      </c>
      <c r="S783" s="72" t="s">
        <v>1633</v>
      </c>
      <c r="T783" s="72"/>
      <c r="U783" s="74">
        <v>42776.515474537038</v>
      </c>
      <c r="V783" s="77" t="s">
        <v>9411</v>
      </c>
      <c r="W783" s="72"/>
      <c r="X783" s="72"/>
      <c r="Y783" s="75" t="s">
        <v>10427</v>
      </c>
      <c r="Z783" s="72"/>
    </row>
    <row r="784" spans="1:26" x14ac:dyDescent="0.25">
      <c r="A784" s="70" t="s">
        <v>7404</v>
      </c>
      <c r="B784" s="70" t="s">
        <v>7404</v>
      </c>
      <c r="C784" s="87"/>
      <c r="D784" s="88"/>
      <c r="E784" s="89"/>
      <c r="F784" s="90"/>
      <c r="G784" s="87"/>
      <c r="H784" s="85"/>
      <c r="I784" s="91"/>
      <c r="J784" s="91"/>
      <c r="K784" s="36"/>
      <c r="L784" s="94"/>
      <c r="M784" s="94"/>
      <c r="N784" s="93"/>
      <c r="O784" s="72" t="s">
        <v>179</v>
      </c>
      <c r="P784" s="74">
        <v>42776.515474537038</v>
      </c>
      <c r="Q784" s="72" t="s">
        <v>8291</v>
      </c>
      <c r="R784" s="77" t="s">
        <v>8931</v>
      </c>
      <c r="S784" s="72" t="s">
        <v>395</v>
      </c>
      <c r="T784" s="72"/>
      <c r="U784" s="74">
        <v>42776.515474537038</v>
      </c>
      <c r="V784" s="77" t="s">
        <v>9412</v>
      </c>
      <c r="W784" s="72"/>
      <c r="X784" s="72"/>
      <c r="Y784" s="75" t="s">
        <v>10428</v>
      </c>
      <c r="Z784" s="72"/>
    </row>
    <row r="785" spans="1:26" x14ac:dyDescent="0.25">
      <c r="A785" s="70" t="s">
        <v>7405</v>
      </c>
      <c r="B785" s="70" t="s">
        <v>7405</v>
      </c>
      <c r="C785" s="87"/>
      <c r="D785" s="88"/>
      <c r="E785" s="89"/>
      <c r="F785" s="90"/>
      <c r="G785" s="87"/>
      <c r="H785" s="85"/>
      <c r="I785" s="91"/>
      <c r="J785" s="91"/>
      <c r="K785" s="36"/>
      <c r="L785" s="94"/>
      <c r="M785" s="94"/>
      <c r="N785" s="93"/>
      <c r="O785" s="72" t="s">
        <v>179</v>
      </c>
      <c r="P785" s="74">
        <v>42776.515486111108</v>
      </c>
      <c r="Q785" s="72" t="s">
        <v>8292</v>
      </c>
      <c r="R785" s="72"/>
      <c r="S785" s="72"/>
      <c r="T785" s="72" t="s">
        <v>7405</v>
      </c>
      <c r="U785" s="74">
        <v>42776.515486111108</v>
      </c>
      <c r="V785" s="77" t="s">
        <v>9413</v>
      </c>
      <c r="W785" s="72"/>
      <c r="X785" s="72"/>
      <c r="Y785" s="75" t="s">
        <v>10429</v>
      </c>
      <c r="Z785" s="72"/>
    </row>
    <row r="786" spans="1:26" x14ac:dyDescent="0.25">
      <c r="A786" s="70" t="s">
        <v>7406</v>
      </c>
      <c r="B786" s="70" t="s">
        <v>7406</v>
      </c>
      <c r="C786" s="87"/>
      <c r="D786" s="88"/>
      <c r="E786" s="89"/>
      <c r="F786" s="90"/>
      <c r="G786" s="87"/>
      <c r="H786" s="85"/>
      <c r="I786" s="91"/>
      <c r="J786" s="91"/>
      <c r="K786" s="36"/>
      <c r="L786" s="94"/>
      <c r="M786" s="94"/>
      <c r="N786" s="93"/>
      <c r="O786" s="72" t="s">
        <v>179</v>
      </c>
      <c r="P786" s="74">
        <v>42776.515486111108</v>
      </c>
      <c r="Q786" s="72" t="s">
        <v>8293</v>
      </c>
      <c r="R786" s="77" t="s">
        <v>8932</v>
      </c>
      <c r="S786" s="72" t="s">
        <v>412</v>
      </c>
      <c r="T786" s="72" t="s">
        <v>9284</v>
      </c>
      <c r="U786" s="74">
        <v>42776.515486111108</v>
      </c>
      <c r="V786" s="77" t="s">
        <v>9414</v>
      </c>
      <c r="W786" s="72"/>
      <c r="X786" s="72"/>
      <c r="Y786" s="75" t="s">
        <v>10430</v>
      </c>
      <c r="Z786" s="75" t="s">
        <v>11370</v>
      </c>
    </row>
    <row r="787" spans="1:26" x14ac:dyDescent="0.25">
      <c r="A787" s="70" t="s">
        <v>7407</v>
      </c>
      <c r="B787" s="70" t="s">
        <v>1352</v>
      </c>
      <c r="C787" s="87"/>
      <c r="D787" s="88"/>
      <c r="E787" s="89"/>
      <c r="F787" s="90"/>
      <c r="G787" s="87"/>
      <c r="H787" s="85"/>
      <c r="I787" s="91"/>
      <c r="J787" s="91"/>
      <c r="K787" s="36"/>
      <c r="L787" s="94"/>
      <c r="M787" s="94"/>
      <c r="N787" s="93"/>
      <c r="O787" s="72" t="s">
        <v>272</v>
      </c>
      <c r="P787" s="74">
        <v>42776.515486111108</v>
      </c>
      <c r="Q787" s="72" t="s">
        <v>3534</v>
      </c>
      <c r="R787" s="77" t="s">
        <v>3728</v>
      </c>
      <c r="S787" s="72" t="s">
        <v>1609</v>
      </c>
      <c r="T787" s="72"/>
      <c r="U787" s="74">
        <v>42776.515486111108</v>
      </c>
      <c r="V787" s="77" t="s">
        <v>9415</v>
      </c>
      <c r="W787" s="72"/>
      <c r="X787" s="72"/>
      <c r="Y787" s="75" t="s">
        <v>10431</v>
      </c>
      <c r="Z787" s="72"/>
    </row>
    <row r="788" spans="1:26" x14ac:dyDescent="0.25">
      <c r="A788" s="70" t="s">
        <v>7408</v>
      </c>
      <c r="B788" s="70" t="s">
        <v>3388</v>
      </c>
      <c r="C788" s="87"/>
      <c r="D788" s="88"/>
      <c r="E788" s="89"/>
      <c r="F788" s="90"/>
      <c r="G788" s="87"/>
      <c r="H788" s="85"/>
      <c r="I788" s="91"/>
      <c r="J788" s="91"/>
      <c r="K788" s="36"/>
      <c r="L788" s="94"/>
      <c r="M788" s="94"/>
      <c r="N788" s="93"/>
      <c r="O788" s="72" t="s">
        <v>272</v>
      </c>
      <c r="P788" s="74">
        <v>42776.515486111108</v>
      </c>
      <c r="Q788" s="72" t="s">
        <v>8294</v>
      </c>
      <c r="R788" s="77" t="s">
        <v>8933</v>
      </c>
      <c r="S788" s="72" t="s">
        <v>1609</v>
      </c>
      <c r="T788" s="72"/>
      <c r="U788" s="74">
        <v>42776.515486111108</v>
      </c>
      <c r="V788" s="77" t="s">
        <v>9416</v>
      </c>
      <c r="W788" s="72"/>
      <c r="X788" s="72"/>
      <c r="Y788" s="75" t="s">
        <v>10432</v>
      </c>
      <c r="Z788" s="72"/>
    </row>
    <row r="789" spans="1:26" x14ac:dyDescent="0.25">
      <c r="A789" s="70" t="s">
        <v>7409</v>
      </c>
      <c r="B789" s="70" t="s">
        <v>7409</v>
      </c>
      <c r="C789" s="87"/>
      <c r="D789" s="88"/>
      <c r="E789" s="89"/>
      <c r="F789" s="90"/>
      <c r="G789" s="87"/>
      <c r="H789" s="85"/>
      <c r="I789" s="91"/>
      <c r="J789" s="91"/>
      <c r="K789" s="36"/>
      <c r="L789" s="94"/>
      <c r="M789" s="94"/>
      <c r="N789" s="93"/>
      <c r="O789" s="72" t="s">
        <v>179</v>
      </c>
      <c r="P789" s="74">
        <v>42775.70008101852</v>
      </c>
      <c r="Q789" s="72" t="s">
        <v>8295</v>
      </c>
      <c r="R789" s="77" t="s">
        <v>8934</v>
      </c>
      <c r="S789" s="72" t="s">
        <v>9198</v>
      </c>
      <c r="T789" s="72"/>
      <c r="U789" s="74">
        <v>42775.70008101852</v>
      </c>
      <c r="V789" s="77" t="s">
        <v>9417</v>
      </c>
      <c r="W789" s="72"/>
      <c r="X789" s="72"/>
      <c r="Y789" s="75" t="s">
        <v>10433</v>
      </c>
      <c r="Z789" s="72"/>
    </row>
    <row r="790" spans="1:26" x14ac:dyDescent="0.25">
      <c r="A790" s="70" t="s">
        <v>7410</v>
      </c>
      <c r="B790" s="70" t="s">
        <v>7409</v>
      </c>
      <c r="C790" s="87"/>
      <c r="D790" s="88"/>
      <c r="E790" s="89"/>
      <c r="F790" s="90"/>
      <c r="G790" s="87"/>
      <c r="H790" s="85"/>
      <c r="I790" s="91"/>
      <c r="J790" s="91"/>
      <c r="K790" s="36"/>
      <c r="L790" s="94"/>
      <c r="M790" s="94"/>
      <c r="N790" s="93"/>
      <c r="O790" s="72" t="s">
        <v>272</v>
      </c>
      <c r="P790" s="74">
        <v>42776.515486111108</v>
      </c>
      <c r="Q790" s="72" t="s">
        <v>8296</v>
      </c>
      <c r="R790" s="72"/>
      <c r="S790" s="72"/>
      <c r="T790" s="72"/>
      <c r="U790" s="74">
        <v>42776.515486111108</v>
      </c>
      <c r="V790" s="77" t="s">
        <v>9418</v>
      </c>
      <c r="W790" s="72"/>
      <c r="X790" s="72"/>
      <c r="Y790" s="75" t="s">
        <v>10434</v>
      </c>
      <c r="Z790" s="72"/>
    </row>
    <row r="791" spans="1:26" x14ac:dyDescent="0.25">
      <c r="A791" s="70" t="s">
        <v>7411</v>
      </c>
      <c r="B791" s="70" t="s">
        <v>1373</v>
      </c>
      <c r="C791" s="87"/>
      <c r="D791" s="88"/>
      <c r="E791" s="89"/>
      <c r="F791" s="90"/>
      <c r="G791" s="87"/>
      <c r="H791" s="85"/>
      <c r="I791" s="91"/>
      <c r="J791" s="91"/>
      <c r="K791" s="36"/>
      <c r="L791" s="94"/>
      <c r="M791" s="94"/>
      <c r="N791" s="93"/>
      <c r="O791" s="72" t="s">
        <v>272</v>
      </c>
      <c r="P791" s="74">
        <v>42776.515497685185</v>
      </c>
      <c r="Q791" s="72" t="s">
        <v>1499</v>
      </c>
      <c r="R791" s="72"/>
      <c r="S791" s="72"/>
      <c r="T791" s="72"/>
      <c r="U791" s="74">
        <v>42776.515497685185</v>
      </c>
      <c r="V791" s="77" t="s">
        <v>9419</v>
      </c>
      <c r="W791" s="72"/>
      <c r="X791" s="72"/>
      <c r="Y791" s="75" t="s">
        <v>10435</v>
      </c>
      <c r="Z791" s="72"/>
    </row>
    <row r="792" spans="1:26" x14ac:dyDescent="0.25">
      <c r="A792" s="70" t="s">
        <v>7412</v>
      </c>
      <c r="B792" s="70" t="s">
        <v>1399</v>
      </c>
      <c r="C792" s="87"/>
      <c r="D792" s="88"/>
      <c r="E792" s="89"/>
      <c r="F792" s="90"/>
      <c r="G792" s="87"/>
      <c r="H792" s="85"/>
      <c r="I792" s="91"/>
      <c r="J792" s="91"/>
      <c r="K792" s="36"/>
      <c r="L792" s="94"/>
      <c r="M792" s="94"/>
      <c r="N792" s="93"/>
      <c r="O792" s="72" t="s">
        <v>272</v>
      </c>
      <c r="P792" s="74">
        <v>42776.515497685185</v>
      </c>
      <c r="Q792" s="72" t="s">
        <v>1538</v>
      </c>
      <c r="R792" s="77" t="s">
        <v>1606</v>
      </c>
      <c r="S792" s="72" t="s">
        <v>1609</v>
      </c>
      <c r="T792" s="72"/>
      <c r="U792" s="74">
        <v>42776.515497685185</v>
      </c>
      <c r="V792" s="77" t="s">
        <v>9420</v>
      </c>
      <c r="W792" s="72"/>
      <c r="X792" s="72"/>
      <c r="Y792" s="75" t="s">
        <v>10436</v>
      </c>
      <c r="Z792" s="72"/>
    </row>
    <row r="793" spans="1:26" x14ac:dyDescent="0.25">
      <c r="A793" s="70" t="s">
        <v>7413</v>
      </c>
      <c r="B793" s="70" t="s">
        <v>1293</v>
      </c>
      <c r="C793" s="87"/>
      <c r="D793" s="88"/>
      <c r="E793" s="89"/>
      <c r="F793" s="90"/>
      <c r="G793" s="87"/>
      <c r="H793" s="85"/>
      <c r="I793" s="91"/>
      <c r="J793" s="91"/>
      <c r="K793" s="36"/>
      <c r="L793" s="94"/>
      <c r="M793" s="94"/>
      <c r="N793" s="93"/>
      <c r="O793" s="72" t="s">
        <v>272</v>
      </c>
      <c r="P793" s="74">
        <v>42776.515497685185</v>
      </c>
      <c r="Q793" s="72" t="s">
        <v>1417</v>
      </c>
      <c r="R793" s="77" t="s">
        <v>1544</v>
      </c>
      <c r="S793" s="72" t="s">
        <v>1609</v>
      </c>
      <c r="T793" s="72"/>
      <c r="U793" s="74">
        <v>42776.515497685185</v>
      </c>
      <c r="V793" s="77" t="s">
        <v>9421</v>
      </c>
      <c r="W793" s="72"/>
      <c r="X793" s="72"/>
      <c r="Y793" s="75" t="s">
        <v>10437</v>
      </c>
      <c r="Z793" s="72"/>
    </row>
    <row r="794" spans="1:26" x14ac:dyDescent="0.25">
      <c r="A794" s="70" t="s">
        <v>1270</v>
      </c>
      <c r="B794" s="70" t="s">
        <v>3276</v>
      </c>
      <c r="C794" s="87"/>
      <c r="D794" s="88"/>
      <c r="E794" s="89"/>
      <c r="F794" s="90"/>
      <c r="G794" s="87"/>
      <c r="H794" s="85"/>
      <c r="I794" s="91"/>
      <c r="J794" s="91"/>
      <c r="K794" s="36"/>
      <c r="L794" s="94"/>
      <c r="M794" s="94"/>
      <c r="N794" s="93"/>
      <c r="O794" s="72" t="s">
        <v>272</v>
      </c>
      <c r="P794" s="74">
        <v>42776.515509259261</v>
      </c>
      <c r="Q794" s="72" t="s">
        <v>3535</v>
      </c>
      <c r="R794" s="77" t="s">
        <v>3729</v>
      </c>
      <c r="S794" s="72" t="s">
        <v>410</v>
      </c>
      <c r="T794" s="72"/>
      <c r="U794" s="74">
        <v>42776.515509259261</v>
      </c>
      <c r="V794" s="77" t="s">
        <v>9422</v>
      </c>
      <c r="W794" s="72"/>
      <c r="X794" s="72"/>
      <c r="Y794" s="75" t="s">
        <v>10438</v>
      </c>
      <c r="Z794" s="72"/>
    </row>
    <row r="795" spans="1:26" x14ac:dyDescent="0.25">
      <c r="A795" s="70" t="s">
        <v>7414</v>
      </c>
      <c r="B795" s="70" t="s">
        <v>1309</v>
      </c>
      <c r="C795" s="87"/>
      <c r="D795" s="88"/>
      <c r="E795" s="89"/>
      <c r="F795" s="90"/>
      <c r="G795" s="87"/>
      <c r="H795" s="85"/>
      <c r="I795" s="91"/>
      <c r="J795" s="91"/>
      <c r="K795" s="36"/>
      <c r="L795" s="94"/>
      <c r="M795" s="94"/>
      <c r="N795" s="93"/>
      <c r="O795" s="72" t="s">
        <v>272</v>
      </c>
      <c r="P795" s="74">
        <v>42776.515509259261</v>
      </c>
      <c r="Q795" s="72" t="s">
        <v>3619</v>
      </c>
      <c r="R795" s="77" t="s">
        <v>1566</v>
      </c>
      <c r="S795" s="72" t="s">
        <v>1609</v>
      </c>
      <c r="T795" s="72"/>
      <c r="U795" s="74">
        <v>42776.515509259261</v>
      </c>
      <c r="V795" s="77" t="s">
        <v>9423</v>
      </c>
      <c r="W795" s="72"/>
      <c r="X795" s="72"/>
      <c r="Y795" s="75" t="s">
        <v>10439</v>
      </c>
      <c r="Z795" s="72"/>
    </row>
    <row r="796" spans="1:26" x14ac:dyDescent="0.25">
      <c r="A796" s="70" t="s">
        <v>7415</v>
      </c>
      <c r="B796" s="70" t="s">
        <v>7415</v>
      </c>
      <c r="C796" s="87"/>
      <c r="D796" s="88"/>
      <c r="E796" s="89"/>
      <c r="F796" s="90"/>
      <c r="G796" s="87"/>
      <c r="H796" s="85"/>
      <c r="I796" s="91"/>
      <c r="J796" s="91"/>
      <c r="K796" s="36"/>
      <c r="L796" s="94"/>
      <c r="M796" s="94"/>
      <c r="N796" s="93"/>
      <c r="O796" s="72" t="s">
        <v>179</v>
      </c>
      <c r="P796" s="74">
        <v>42776.206770833334</v>
      </c>
      <c r="Q796" s="72" t="s">
        <v>8297</v>
      </c>
      <c r="R796" s="72"/>
      <c r="S796" s="72"/>
      <c r="T796" s="72"/>
      <c r="U796" s="74">
        <v>42776.206770833334</v>
      </c>
      <c r="V796" s="77" t="s">
        <v>9424</v>
      </c>
      <c r="W796" s="72"/>
      <c r="X796" s="72"/>
      <c r="Y796" s="75" t="s">
        <v>10440</v>
      </c>
      <c r="Z796" s="75" t="s">
        <v>11371</v>
      </c>
    </row>
    <row r="797" spans="1:26" x14ac:dyDescent="0.25">
      <c r="A797" s="70" t="s">
        <v>7416</v>
      </c>
      <c r="B797" s="70" t="s">
        <v>7415</v>
      </c>
      <c r="C797" s="87"/>
      <c r="D797" s="88"/>
      <c r="E797" s="89"/>
      <c r="F797" s="90"/>
      <c r="G797" s="87"/>
      <c r="H797" s="85"/>
      <c r="I797" s="91"/>
      <c r="J797" s="91"/>
      <c r="K797" s="36"/>
      <c r="L797" s="94"/>
      <c r="M797" s="94"/>
      <c r="N797" s="93"/>
      <c r="O797" s="72" t="s">
        <v>272</v>
      </c>
      <c r="P797" s="74">
        <v>42776.515520833331</v>
      </c>
      <c r="Q797" s="72" t="s">
        <v>8288</v>
      </c>
      <c r="R797" s="72"/>
      <c r="S797" s="72"/>
      <c r="T797" s="72"/>
      <c r="U797" s="74">
        <v>42776.515520833331</v>
      </c>
      <c r="V797" s="77" t="s">
        <v>9425</v>
      </c>
      <c r="W797" s="72"/>
      <c r="X797" s="72"/>
      <c r="Y797" s="75" t="s">
        <v>10441</v>
      </c>
      <c r="Z797" s="72"/>
    </row>
    <row r="798" spans="1:26" x14ac:dyDescent="0.25">
      <c r="A798" s="70" t="s">
        <v>7417</v>
      </c>
      <c r="B798" s="70" t="s">
        <v>1330</v>
      </c>
      <c r="C798" s="87"/>
      <c r="D798" s="88"/>
      <c r="E798" s="89"/>
      <c r="F798" s="90"/>
      <c r="G798" s="87"/>
      <c r="H798" s="85"/>
      <c r="I798" s="91"/>
      <c r="J798" s="91"/>
      <c r="K798" s="36"/>
      <c r="L798" s="94"/>
      <c r="M798" s="94"/>
      <c r="N798" s="93"/>
      <c r="O798" s="72" t="s">
        <v>272</v>
      </c>
      <c r="P798" s="74">
        <v>42776.515520833331</v>
      </c>
      <c r="Q798" s="72" t="s">
        <v>1475</v>
      </c>
      <c r="R798" s="77" t="s">
        <v>1582</v>
      </c>
      <c r="S798" s="72" t="s">
        <v>410</v>
      </c>
      <c r="T798" s="72"/>
      <c r="U798" s="74">
        <v>42776.515520833331</v>
      </c>
      <c r="V798" s="77" t="s">
        <v>9426</v>
      </c>
      <c r="W798" s="72"/>
      <c r="X798" s="72"/>
      <c r="Y798" s="75" t="s">
        <v>10442</v>
      </c>
      <c r="Z798" s="72"/>
    </row>
    <row r="799" spans="1:26" x14ac:dyDescent="0.25">
      <c r="A799" s="70" t="s">
        <v>7418</v>
      </c>
      <c r="B799" s="70" t="s">
        <v>3274</v>
      </c>
      <c r="C799" s="87"/>
      <c r="D799" s="88"/>
      <c r="E799" s="89"/>
      <c r="F799" s="90"/>
      <c r="G799" s="87"/>
      <c r="H799" s="85"/>
      <c r="I799" s="91"/>
      <c r="J799" s="91"/>
      <c r="K799" s="36"/>
      <c r="L799" s="94"/>
      <c r="M799" s="94"/>
      <c r="N799" s="93"/>
      <c r="O799" s="72" t="s">
        <v>272</v>
      </c>
      <c r="P799" s="74">
        <v>42776.515532407408</v>
      </c>
      <c r="Q799" s="72" t="s">
        <v>8235</v>
      </c>
      <c r="R799" s="72"/>
      <c r="S799" s="72"/>
      <c r="T799" s="72"/>
      <c r="U799" s="74">
        <v>42776.515532407408</v>
      </c>
      <c r="V799" s="77" t="s">
        <v>9427</v>
      </c>
      <c r="W799" s="72"/>
      <c r="X799" s="72"/>
      <c r="Y799" s="75" t="s">
        <v>10443</v>
      </c>
      <c r="Z799" s="72"/>
    </row>
    <row r="800" spans="1:26" x14ac:dyDescent="0.25">
      <c r="A800" s="70" t="s">
        <v>7419</v>
      </c>
      <c r="B800" s="70" t="s">
        <v>7419</v>
      </c>
      <c r="C800" s="87"/>
      <c r="D800" s="88"/>
      <c r="E800" s="89"/>
      <c r="F800" s="90"/>
      <c r="G800" s="87"/>
      <c r="H800" s="85"/>
      <c r="I800" s="91"/>
      <c r="J800" s="91"/>
      <c r="K800" s="36"/>
      <c r="L800" s="94"/>
      <c r="M800" s="94"/>
      <c r="N800" s="93"/>
      <c r="O800" s="72" t="s">
        <v>179</v>
      </c>
      <c r="P800" s="74">
        <v>42775.491203703707</v>
      </c>
      <c r="Q800" s="72" t="s">
        <v>8298</v>
      </c>
      <c r="R800" s="77" t="s">
        <v>8935</v>
      </c>
      <c r="S800" s="72" t="s">
        <v>1609</v>
      </c>
      <c r="T800" s="72"/>
      <c r="U800" s="74">
        <v>42775.491203703707</v>
      </c>
      <c r="V800" s="77" t="s">
        <v>9428</v>
      </c>
      <c r="W800" s="72"/>
      <c r="X800" s="72"/>
      <c r="Y800" s="75" t="s">
        <v>10444</v>
      </c>
      <c r="Z800" s="72"/>
    </row>
    <row r="801" spans="1:26" x14ac:dyDescent="0.25">
      <c r="A801" s="70" t="s">
        <v>7420</v>
      </c>
      <c r="B801" s="70" t="s">
        <v>7419</v>
      </c>
      <c r="C801" s="87"/>
      <c r="D801" s="88"/>
      <c r="E801" s="89"/>
      <c r="F801" s="90"/>
      <c r="G801" s="87"/>
      <c r="H801" s="85"/>
      <c r="I801" s="91"/>
      <c r="J801" s="91"/>
      <c r="K801" s="36"/>
      <c r="L801" s="94"/>
      <c r="M801" s="94"/>
      <c r="N801" s="93"/>
      <c r="O801" s="72" t="s">
        <v>272</v>
      </c>
      <c r="P801" s="74">
        <v>42776.515532407408</v>
      </c>
      <c r="Q801" s="72" t="s">
        <v>8299</v>
      </c>
      <c r="R801" s="77" t="s">
        <v>8935</v>
      </c>
      <c r="S801" s="72" t="s">
        <v>1609</v>
      </c>
      <c r="T801" s="72"/>
      <c r="U801" s="74">
        <v>42776.515532407408</v>
      </c>
      <c r="V801" s="77" t="s">
        <v>9429</v>
      </c>
      <c r="W801" s="72"/>
      <c r="X801" s="72"/>
      <c r="Y801" s="75" t="s">
        <v>10445</v>
      </c>
      <c r="Z801" s="72"/>
    </row>
    <row r="802" spans="1:26" x14ac:dyDescent="0.25">
      <c r="A802" s="70" t="s">
        <v>7421</v>
      </c>
      <c r="B802" s="70" t="s">
        <v>1332</v>
      </c>
      <c r="C802" s="87"/>
      <c r="D802" s="88"/>
      <c r="E802" s="89"/>
      <c r="F802" s="90"/>
      <c r="G802" s="87"/>
      <c r="H802" s="85"/>
      <c r="I802" s="91"/>
      <c r="J802" s="91"/>
      <c r="K802" s="36"/>
      <c r="L802" s="94"/>
      <c r="M802" s="94"/>
      <c r="N802" s="93"/>
      <c r="O802" s="72" t="s">
        <v>272</v>
      </c>
      <c r="P802" s="74">
        <v>42776.515532407408</v>
      </c>
      <c r="Q802" s="72" t="s">
        <v>1477</v>
      </c>
      <c r="R802" s="72"/>
      <c r="S802" s="72"/>
      <c r="T802" s="72"/>
      <c r="U802" s="74">
        <v>42776.515532407408</v>
      </c>
      <c r="V802" s="77" t="s">
        <v>9430</v>
      </c>
      <c r="W802" s="72"/>
      <c r="X802" s="72"/>
      <c r="Y802" s="75" t="s">
        <v>10446</v>
      </c>
      <c r="Z802" s="72"/>
    </row>
    <row r="803" spans="1:26" x14ac:dyDescent="0.25">
      <c r="A803" s="70" t="s">
        <v>7422</v>
      </c>
      <c r="B803" s="70" t="s">
        <v>7422</v>
      </c>
      <c r="C803" s="87"/>
      <c r="D803" s="88"/>
      <c r="E803" s="89"/>
      <c r="F803" s="90"/>
      <c r="G803" s="87"/>
      <c r="H803" s="85"/>
      <c r="I803" s="91"/>
      <c r="J803" s="91"/>
      <c r="K803" s="36"/>
      <c r="L803" s="94"/>
      <c r="M803" s="94"/>
      <c r="N803" s="93"/>
      <c r="O803" s="72" t="s">
        <v>179</v>
      </c>
      <c r="P803" s="74">
        <v>42776.444097222222</v>
      </c>
      <c r="Q803" s="72" t="s">
        <v>8300</v>
      </c>
      <c r="R803" s="77" t="s">
        <v>8936</v>
      </c>
      <c r="S803" s="72" t="s">
        <v>417</v>
      </c>
      <c r="T803" s="72"/>
      <c r="U803" s="74">
        <v>42776.444097222222</v>
      </c>
      <c r="V803" s="77" t="s">
        <v>9431</v>
      </c>
      <c r="W803" s="72"/>
      <c r="X803" s="72"/>
      <c r="Y803" s="75" t="s">
        <v>10447</v>
      </c>
      <c r="Z803" s="72"/>
    </row>
    <row r="804" spans="1:26" x14ac:dyDescent="0.25">
      <c r="A804" s="70" t="s">
        <v>7423</v>
      </c>
      <c r="B804" s="70" t="s">
        <v>7422</v>
      </c>
      <c r="C804" s="87"/>
      <c r="D804" s="88"/>
      <c r="E804" s="89"/>
      <c r="F804" s="90"/>
      <c r="G804" s="87"/>
      <c r="H804" s="85"/>
      <c r="I804" s="91"/>
      <c r="J804" s="91"/>
      <c r="K804" s="36"/>
      <c r="L804" s="94"/>
      <c r="M804" s="94"/>
      <c r="N804" s="93"/>
      <c r="O804" s="72" t="s">
        <v>272</v>
      </c>
      <c r="P804" s="74">
        <v>42776.515543981484</v>
      </c>
      <c r="Q804" s="72" t="s">
        <v>8301</v>
      </c>
      <c r="R804" s="77" t="s">
        <v>8936</v>
      </c>
      <c r="S804" s="72" t="s">
        <v>417</v>
      </c>
      <c r="T804" s="72"/>
      <c r="U804" s="74">
        <v>42776.515543981484</v>
      </c>
      <c r="V804" s="77" t="s">
        <v>9432</v>
      </c>
      <c r="W804" s="72"/>
      <c r="X804" s="72"/>
      <c r="Y804" s="75" t="s">
        <v>10448</v>
      </c>
      <c r="Z804" s="72"/>
    </row>
    <row r="805" spans="1:26" x14ac:dyDescent="0.25">
      <c r="A805" s="70" t="s">
        <v>7424</v>
      </c>
      <c r="B805" s="70" t="s">
        <v>7424</v>
      </c>
      <c r="C805" s="87"/>
      <c r="D805" s="88"/>
      <c r="E805" s="89"/>
      <c r="F805" s="90"/>
      <c r="G805" s="87"/>
      <c r="H805" s="85"/>
      <c r="I805" s="91"/>
      <c r="J805" s="91"/>
      <c r="K805" s="36"/>
      <c r="L805" s="94"/>
      <c r="M805" s="94"/>
      <c r="N805" s="93"/>
      <c r="O805" s="72" t="s">
        <v>179</v>
      </c>
      <c r="P805" s="74">
        <v>42766.029421296298</v>
      </c>
      <c r="Q805" s="72" t="s">
        <v>8302</v>
      </c>
      <c r="R805" s="77" t="s">
        <v>8937</v>
      </c>
      <c r="S805" s="72" t="s">
        <v>412</v>
      </c>
      <c r="T805" s="72"/>
      <c r="U805" s="74">
        <v>42766.029421296298</v>
      </c>
      <c r="V805" s="77" t="s">
        <v>9433</v>
      </c>
      <c r="W805" s="72"/>
      <c r="X805" s="72"/>
      <c r="Y805" s="75" t="s">
        <v>10449</v>
      </c>
      <c r="Z805" s="72"/>
    </row>
    <row r="806" spans="1:26" x14ac:dyDescent="0.25">
      <c r="A806" s="70" t="s">
        <v>7425</v>
      </c>
      <c r="B806" s="70" t="s">
        <v>7424</v>
      </c>
      <c r="C806" s="87"/>
      <c r="D806" s="88"/>
      <c r="E806" s="89"/>
      <c r="F806" s="90"/>
      <c r="G806" s="87"/>
      <c r="H806" s="85"/>
      <c r="I806" s="91"/>
      <c r="J806" s="91"/>
      <c r="K806" s="36"/>
      <c r="L806" s="94"/>
      <c r="M806" s="94"/>
      <c r="N806" s="93"/>
      <c r="O806" s="72" t="s">
        <v>272</v>
      </c>
      <c r="P806" s="74">
        <v>42776.515543981484</v>
      </c>
      <c r="Q806" s="72" t="s">
        <v>8303</v>
      </c>
      <c r="R806" s="77" t="s">
        <v>8937</v>
      </c>
      <c r="S806" s="72" t="s">
        <v>412</v>
      </c>
      <c r="T806" s="72"/>
      <c r="U806" s="74">
        <v>42776.515543981484</v>
      </c>
      <c r="V806" s="77" t="s">
        <v>9434</v>
      </c>
      <c r="W806" s="72"/>
      <c r="X806" s="72"/>
      <c r="Y806" s="75" t="s">
        <v>10450</v>
      </c>
      <c r="Z806" s="72"/>
    </row>
    <row r="807" spans="1:26" x14ac:dyDescent="0.25">
      <c r="A807" s="70" t="s">
        <v>7426</v>
      </c>
      <c r="B807" s="70" t="s">
        <v>7426</v>
      </c>
      <c r="C807" s="87"/>
      <c r="D807" s="88"/>
      <c r="E807" s="89"/>
      <c r="F807" s="90"/>
      <c r="G807" s="87"/>
      <c r="H807" s="85"/>
      <c r="I807" s="91"/>
      <c r="J807" s="91"/>
      <c r="K807" s="36"/>
      <c r="L807" s="94"/>
      <c r="M807" s="94"/>
      <c r="N807" s="93"/>
      <c r="O807" s="72" t="s">
        <v>179</v>
      </c>
      <c r="P807" s="74">
        <v>42776.515555555554</v>
      </c>
      <c r="Q807" s="72" t="s">
        <v>8304</v>
      </c>
      <c r="R807" s="77" t="s">
        <v>8938</v>
      </c>
      <c r="S807" s="72" t="s">
        <v>9199</v>
      </c>
      <c r="T807" s="72"/>
      <c r="U807" s="74">
        <v>42776.515555555554</v>
      </c>
      <c r="V807" s="77" t="s">
        <v>9435</v>
      </c>
      <c r="W807" s="72"/>
      <c r="X807" s="72"/>
      <c r="Y807" s="75" t="s">
        <v>10451</v>
      </c>
      <c r="Z807" s="72"/>
    </row>
    <row r="808" spans="1:26" x14ac:dyDescent="0.25">
      <c r="A808" s="70" t="s">
        <v>7427</v>
      </c>
      <c r="B808" s="70" t="s">
        <v>7427</v>
      </c>
      <c r="C808" s="87"/>
      <c r="D808" s="88"/>
      <c r="E808" s="89"/>
      <c r="F808" s="90"/>
      <c r="G808" s="87"/>
      <c r="H808" s="85"/>
      <c r="I808" s="91"/>
      <c r="J808" s="91"/>
      <c r="K808" s="36"/>
      <c r="L808" s="94"/>
      <c r="M808" s="94"/>
      <c r="N808" s="93"/>
      <c r="O808" s="72" t="s">
        <v>179</v>
      </c>
      <c r="P808" s="74">
        <v>42776.515555555554</v>
      </c>
      <c r="Q808" s="72" t="s">
        <v>8305</v>
      </c>
      <c r="R808" s="77" t="s">
        <v>8939</v>
      </c>
      <c r="S808" s="72" t="s">
        <v>395</v>
      </c>
      <c r="T808" s="72"/>
      <c r="U808" s="74">
        <v>42776.515555555554</v>
      </c>
      <c r="V808" s="77" t="s">
        <v>9436</v>
      </c>
      <c r="W808" s="72"/>
      <c r="X808" s="72"/>
      <c r="Y808" s="75" t="s">
        <v>10452</v>
      </c>
      <c r="Z808" s="72"/>
    </row>
    <row r="809" spans="1:26" x14ac:dyDescent="0.25">
      <c r="A809" s="70" t="s">
        <v>7428</v>
      </c>
      <c r="B809" s="70" t="s">
        <v>7428</v>
      </c>
      <c r="C809" s="87"/>
      <c r="D809" s="88"/>
      <c r="E809" s="89"/>
      <c r="F809" s="90"/>
      <c r="G809" s="87"/>
      <c r="H809" s="85"/>
      <c r="I809" s="91"/>
      <c r="J809" s="91"/>
      <c r="K809" s="36"/>
      <c r="L809" s="94"/>
      <c r="M809" s="94"/>
      <c r="N809" s="93"/>
      <c r="O809" s="72" t="s">
        <v>179</v>
      </c>
      <c r="P809" s="74">
        <v>42776.515555555554</v>
      </c>
      <c r="Q809" s="72" t="s">
        <v>8306</v>
      </c>
      <c r="R809" s="77" t="s">
        <v>3733</v>
      </c>
      <c r="S809" s="72" t="s">
        <v>3814</v>
      </c>
      <c r="T809" s="72" t="s">
        <v>7428</v>
      </c>
      <c r="U809" s="74">
        <v>42776.515555555554</v>
      </c>
      <c r="V809" s="77" t="s">
        <v>9437</v>
      </c>
      <c r="W809" s="72"/>
      <c r="X809" s="72"/>
      <c r="Y809" s="75" t="s">
        <v>10453</v>
      </c>
      <c r="Z809" s="72"/>
    </row>
    <row r="810" spans="1:26" x14ac:dyDescent="0.25">
      <c r="A810" s="70" t="s">
        <v>7429</v>
      </c>
      <c r="B810" s="70" t="s">
        <v>3317</v>
      </c>
      <c r="C810" s="87"/>
      <c r="D810" s="88"/>
      <c r="E810" s="89"/>
      <c r="F810" s="90"/>
      <c r="G810" s="87"/>
      <c r="H810" s="85"/>
      <c r="I810" s="91"/>
      <c r="J810" s="91"/>
      <c r="K810" s="36"/>
      <c r="L810" s="94"/>
      <c r="M810" s="94"/>
      <c r="N810" s="93"/>
      <c r="O810" s="72" t="s">
        <v>272</v>
      </c>
      <c r="P810" s="74">
        <v>42776.515567129631</v>
      </c>
      <c r="Q810" s="72" t="s">
        <v>3395</v>
      </c>
      <c r="R810" s="77" t="s">
        <v>3667</v>
      </c>
      <c r="S810" s="72" t="s">
        <v>394</v>
      </c>
      <c r="T810" s="72"/>
      <c r="U810" s="74">
        <v>42776.515567129631</v>
      </c>
      <c r="V810" s="77" t="s">
        <v>9438</v>
      </c>
      <c r="W810" s="72"/>
      <c r="X810" s="72"/>
      <c r="Y810" s="75" t="s">
        <v>10454</v>
      </c>
      <c r="Z810" s="72"/>
    </row>
    <row r="811" spans="1:26" x14ac:dyDescent="0.25">
      <c r="A811" s="70" t="s">
        <v>7430</v>
      </c>
      <c r="B811" s="70" t="s">
        <v>1399</v>
      </c>
      <c r="C811" s="87"/>
      <c r="D811" s="88"/>
      <c r="E811" s="89"/>
      <c r="F811" s="90"/>
      <c r="G811" s="87"/>
      <c r="H811" s="85"/>
      <c r="I811" s="91"/>
      <c r="J811" s="91"/>
      <c r="K811" s="36"/>
      <c r="L811" s="94"/>
      <c r="M811" s="94"/>
      <c r="N811" s="93"/>
      <c r="O811" s="72" t="s">
        <v>272</v>
      </c>
      <c r="P811" s="74">
        <v>42776.515567129631</v>
      </c>
      <c r="Q811" s="72" t="s">
        <v>1538</v>
      </c>
      <c r="R811" s="77" t="s">
        <v>1606</v>
      </c>
      <c r="S811" s="72" t="s">
        <v>1609</v>
      </c>
      <c r="T811" s="72"/>
      <c r="U811" s="74">
        <v>42776.515567129631</v>
      </c>
      <c r="V811" s="77" t="s">
        <v>9439</v>
      </c>
      <c r="W811" s="72"/>
      <c r="X811" s="72"/>
      <c r="Y811" s="75" t="s">
        <v>10455</v>
      </c>
      <c r="Z811" s="72"/>
    </row>
    <row r="812" spans="1:26" x14ac:dyDescent="0.25">
      <c r="A812" s="70" t="s">
        <v>7431</v>
      </c>
      <c r="B812" s="70" t="s">
        <v>7431</v>
      </c>
      <c r="C812" s="87"/>
      <c r="D812" s="88"/>
      <c r="E812" s="89"/>
      <c r="F812" s="90"/>
      <c r="G812" s="87"/>
      <c r="H812" s="85"/>
      <c r="I812" s="91"/>
      <c r="J812" s="91"/>
      <c r="K812" s="36"/>
      <c r="L812" s="94"/>
      <c r="M812" s="94"/>
      <c r="N812" s="93"/>
      <c r="O812" s="72" t="s">
        <v>179</v>
      </c>
      <c r="P812" s="74">
        <v>42776.515567129631</v>
      </c>
      <c r="Q812" s="72" t="s">
        <v>8307</v>
      </c>
      <c r="R812" s="77" t="s">
        <v>8940</v>
      </c>
      <c r="S812" s="72" t="s">
        <v>9200</v>
      </c>
      <c r="T812" s="72" t="s">
        <v>9285</v>
      </c>
      <c r="U812" s="74">
        <v>42776.515567129631</v>
      </c>
      <c r="V812" s="77" t="s">
        <v>9440</v>
      </c>
      <c r="W812" s="72"/>
      <c r="X812" s="72"/>
      <c r="Y812" s="75" t="s">
        <v>10456</v>
      </c>
      <c r="Z812" s="72"/>
    </row>
    <row r="813" spans="1:26" x14ac:dyDescent="0.25">
      <c r="A813" s="70" t="s">
        <v>7432</v>
      </c>
      <c r="B813" s="70" t="s">
        <v>7432</v>
      </c>
      <c r="C813" s="87"/>
      <c r="D813" s="88"/>
      <c r="E813" s="89"/>
      <c r="F813" s="90"/>
      <c r="G813" s="87"/>
      <c r="H813" s="85"/>
      <c r="I813" s="91"/>
      <c r="J813" s="91"/>
      <c r="K813" s="36"/>
      <c r="L813" s="94"/>
      <c r="M813" s="94"/>
      <c r="N813" s="93"/>
      <c r="O813" s="72" t="s">
        <v>179</v>
      </c>
      <c r="P813" s="74">
        <v>42776.515567129631</v>
      </c>
      <c r="Q813" s="72" t="s">
        <v>8308</v>
      </c>
      <c r="R813" s="77" t="s">
        <v>8941</v>
      </c>
      <c r="S813" s="72" t="s">
        <v>394</v>
      </c>
      <c r="T813" s="72"/>
      <c r="U813" s="74">
        <v>42776.515567129631</v>
      </c>
      <c r="V813" s="77" t="s">
        <v>9441</v>
      </c>
      <c r="W813" s="72"/>
      <c r="X813" s="72"/>
      <c r="Y813" s="75" t="s">
        <v>10457</v>
      </c>
      <c r="Z813" s="72"/>
    </row>
    <row r="814" spans="1:26" x14ac:dyDescent="0.25">
      <c r="A814" s="70" t="s">
        <v>7433</v>
      </c>
      <c r="B814" s="70" t="s">
        <v>7433</v>
      </c>
      <c r="C814" s="87"/>
      <c r="D814" s="88"/>
      <c r="E814" s="89"/>
      <c r="F814" s="90"/>
      <c r="G814" s="87"/>
      <c r="H814" s="85"/>
      <c r="I814" s="91"/>
      <c r="J814" s="91"/>
      <c r="K814" s="36"/>
      <c r="L814" s="94"/>
      <c r="M814" s="94"/>
      <c r="N814" s="93"/>
      <c r="O814" s="72" t="s">
        <v>179</v>
      </c>
      <c r="P814" s="74">
        <v>42776.5155787037</v>
      </c>
      <c r="Q814" s="72" t="s">
        <v>8309</v>
      </c>
      <c r="R814" s="72" t="s">
        <v>8942</v>
      </c>
      <c r="S814" s="72" t="s">
        <v>9201</v>
      </c>
      <c r="T814" s="72"/>
      <c r="U814" s="74">
        <v>42776.5155787037</v>
      </c>
      <c r="V814" s="77" t="s">
        <v>9442</v>
      </c>
      <c r="W814" s="72"/>
      <c r="X814" s="72"/>
      <c r="Y814" s="75" t="s">
        <v>10458</v>
      </c>
      <c r="Z814" s="72"/>
    </row>
    <row r="815" spans="1:26" x14ac:dyDescent="0.25">
      <c r="A815" s="70" t="s">
        <v>7434</v>
      </c>
      <c r="B815" s="70" t="s">
        <v>8233</v>
      </c>
      <c r="C815" s="87"/>
      <c r="D815" s="88"/>
      <c r="E815" s="89"/>
      <c r="F815" s="90"/>
      <c r="G815" s="87"/>
      <c r="H815" s="85"/>
      <c r="I815" s="91"/>
      <c r="J815" s="91"/>
      <c r="K815" s="36"/>
      <c r="L815" s="94"/>
      <c r="M815" s="94"/>
      <c r="N815" s="93"/>
      <c r="O815" s="72" t="s">
        <v>272</v>
      </c>
      <c r="P815" s="74">
        <v>42776.5155787037</v>
      </c>
      <c r="Q815" s="72" t="s">
        <v>8310</v>
      </c>
      <c r="R815" s="72"/>
      <c r="S815" s="72"/>
      <c r="T815" s="72"/>
      <c r="U815" s="74">
        <v>42776.5155787037</v>
      </c>
      <c r="V815" s="77" t="s">
        <v>9443</v>
      </c>
      <c r="W815" s="72"/>
      <c r="X815" s="72"/>
      <c r="Y815" s="75" t="s">
        <v>10459</v>
      </c>
      <c r="Z815" s="72"/>
    </row>
    <row r="816" spans="1:26" x14ac:dyDescent="0.25">
      <c r="A816" s="70" t="s">
        <v>7435</v>
      </c>
      <c r="B816" s="70" t="s">
        <v>1390</v>
      </c>
      <c r="C816" s="87"/>
      <c r="D816" s="88"/>
      <c r="E816" s="89"/>
      <c r="F816" s="90"/>
      <c r="G816" s="87"/>
      <c r="H816" s="85"/>
      <c r="I816" s="91"/>
      <c r="J816" s="91"/>
      <c r="K816" s="36"/>
      <c r="L816" s="94"/>
      <c r="M816" s="94"/>
      <c r="N816" s="93"/>
      <c r="O816" s="72" t="s">
        <v>272</v>
      </c>
      <c r="P816" s="74">
        <v>42776.5155787037</v>
      </c>
      <c r="Q816" s="72" t="s">
        <v>1529</v>
      </c>
      <c r="R816" s="72"/>
      <c r="S816" s="72"/>
      <c r="T816" s="72"/>
      <c r="U816" s="74">
        <v>42776.5155787037</v>
      </c>
      <c r="V816" s="77" t="s">
        <v>9444</v>
      </c>
      <c r="W816" s="72"/>
      <c r="X816" s="72"/>
      <c r="Y816" s="75" t="s">
        <v>10460</v>
      </c>
      <c r="Z816" s="72"/>
    </row>
    <row r="817" spans="1:26" x14ac:dyDescent="0.25">
      <c r="A817" s="70" t="s">
        <v>3021</v>
      </c>
      <c r="B817" s="70" t="s">
        <v>3021</v>
      </c>
      <c r="C817" s="87"/>
      <c r="D817" s="88"/>
      <c r="E817" s="89"/>
      <c r="F817" s="90"/>
      <c r="G817" s="87"/>
      <c r="H817" s="85"/>
      <c r="I817" s="91"/>
      <c r="J817" s="91"/>
      <c r="K817" s="36"/>
      <c r="L817" s="94"/>
      <c r="M817" s="94"/>
      <c r="N817" s="93"/>
      <c r="O817" s="72" t="s">
        <v>179</v>
      </c>
      <c r="P817" s="74">
        <v>42776.5155787037</v>
      </c>
      <c r="Q817" s="72" t="s">
        <v>8311</v>
      </c>
      <c r="R817" s="77" t="s">
        <v>8943</v>
      </c>
      <c r="S817" s="72" t="s">
        <v>398</v>
      </c>
      <c r="T817" s="72" t="s">
        <v>9286</v>
      </c>
      <c r="U817" s="74">
        <v>42776.5155787037</v>
      </c>
      <c r="V817" s="77" t="s">
        <v>9445</v>
      </c>
      <c r="W817" s="72"/>
      <c r="X817" s="72"/>
      <c r="Y817" s="75" t="s">
        <v>10461</v>
      </c>
      <c r="Z817" s="72"/>
    </row>
    <row r="818" spans="1:26" x14ac:dyDescent="0.25">
      <c r="A818" s="70" t="s">
        <v>7436</v>
      </c>
      <c r="B818" s="70" t="s">
        <v>7824</v>
      </c>
      <c r="C818" s="87"/>
      <c r="D818" s="88"/>
      <c r="E818" s="89"/>
      <c r="F818" s="90"/>
      <c r="G818" s="87"/>
      <c r="H818" s="85"/>
      <c r="I818" s="91"/>
      <c r="J818" s="91"/>
      <c r="K818" s="36"/>
      <c r="L818" s="94"/>
      <c r="M818" s="94"/>
      <c r="N818" s="93"/>
      <c r="O818" s="72" t="s">
        <v>272</v>
      </c>
      <c r="P818" s="74">
        <v>42776.515590277777</v>
      </c>
      <c r="Q818" s="72" t="s">
        <v>8312</v>
      </c>
      <c r="R818" s="72"/>
      <c r="S818" s="72"/>
      <c r="T818" s="72"/>
      <c r="U818" s="74">
        <v>42776.515590277777</v>
      </c>
      <c r="V818" s="77" t="s">
        <v>9446</v>
      </c>
      <c r="W818" s="72"/>
      <c r="X818" s="72"/>
      <c r="Y818" s="75" t="s">
        <v>10462</v>
      </c>
      <c r="Z818" s="72"/>
    </row>
    <row r="819" spans="1:26" x14ac:dyDescent="0.25">
      <c r="A819" s="70" t="s">
        <v>7437</v>
      </c>
      <c r="B819" s="70" t="s">
        <v>1346</v>
      </c>
      <c r="C819" s="87"/>
      <c r="D819" s="88"/>
      <c r="E819" s="89"/>
      <c r="F819" s="90"/>
      <c r="G819" s="87"/>
      <c r="H819" s="85"/>
      <c r="I819" s="91"/>
      <c r="J819" s="91"/>
      <c r="K819" s="36"/>
      <c r="L819" s="94"/>
      <c r="M819" s="94"/>
      <c r="N819" s="93"/>
      <c r="O819" s="72" t="s">
        <v>272</v>
      </c>
      <c r="P819" s="74">
        <v>42776.515590277777</v>
      </c>
      <c r="Q819" s="72" t="s">
        <v>1429</v>
      </c>
      <c r="R819" s="72"/>
      <c r="S819" s="72"/>
      <c r="T819" s="72"/>
      <c r="U819" s="74">
        <v>42776.515590277777</v>
      </c>
      <c r="V819" s="77" t="s">
        <v>9447</v>
      </c>
      <c r="W819" s="72"/>
      <c r="X819" s="72"/>
      <c r="Y819" s="75" t="s">
        <v>10463</v>
      </c>
      <c r="Z819" s="72"/>
    </row>
    <row r="820" spans="1:26" x14ac:dyDescent="0.25">
      <c r="A820" s="70" t="s">
        <v>7438</v>
      </c>
      <c r="B820" s="70" t="s">
        <v>3036</v>
      </c>
      <c r="C820" s="87"/>
      <c r="D820" s="88"/>
      <c r="E820" s="89"/>
      <c r="F820" s="90"/>
      <c r="G820" s="87"/>
      <c r="H820" s="85"/>
      <c r="I820" s="91"/>
      <c r="J820" s="91"/>
      <c r="K820" s="36"/>
      <c r="L820" s="94"/>
      <c r="M820" s="94"/>
      <c r="N820" s="93"/>
      <c r="O820" s="72" t="s">
        <v>272</v>
      </c>
      <c r="P820" s="74">
        <v>42776.515590277777</v>
      </c>
      <c r="Q820" s="72" t="s">
        <v>3411</v>
      </c>
      <c r="R820" s="72"/>
      <c r="S820" s="72"/>
      <c r="T820" s="72"/>
      <c r="U820" s="74">
        <v>42776.515590277777</v>
      </c>
      <c r="V820" s="77" t="s">
        <v>9448</v>
      </c>
      <c r="W820" s="72"/>
      <c r="X820" s="72"/>
      <c r="Y820" s="75" t="s">
        <v>10464</v>
      </c>
      <c r="Z820" s="72"/>
    </row>
    <row r="821" spans="1:26" x14ac:dyDescent="0.25">
      <c r="A821" s="70" t="s">
        <v>7439</v>
      </c>
      <c r="B821" s="70" t="s">
        <v>1295</v>
      </c>
      <c r="C821" s="87"/>
      <c r="D821" s="88"/>
      <c r="E821" s="89"/>
      <c r="F821" s="90"/>
      <c r="G821" s="87"/>
      <c r="H821" s="85"/>
      <c r="I821" s="91"/>
      <c r="J821" s="91"/>
      <c r="K821" s="36"/>
      <c r="L821" s="94"/>
      <c r="M821" s="94"/>
      <c r="N821" s="93"/>
      <c r="O821" s="72" t="s">
        <v>272</v>
      </c>
      <c r="P821" s="74">
        <v>42776.515590277777</v>
      </c>
      <c r="Q821" s="72" t="s">
        <v>1440</v>
      </c>
      <c r="R821" s="72"/>
      <c r="S821" s="72"/>
      <c r="T821" s="72"/>
      <c r="U821" s="74">
        <v>42776.515590277777</v>
      </c>
      <c r="V821" s="77" t="s">
        <v>9449</v>
      </c>
      <c r="W821" s="72"/>
      <c r="X821" s="72"/>
      <c r="Y821" s="75" t="s">
        <v>10465</v>
      </c>
      <c r="Z821" s="72"/>
    </row>
    <row r="822" spans="1:26" x14ac:dyDescent="0.25">
      <c r="A822" s="70" t="s">
        <v>7440</v>
      </c>
      <c r="B822" s="70" t="s">
        <v>7440</v>
      </c>
      <c r="C822" s="87"/>
      <c r="D822" s="88"/>
      <c r="E822" s="89"/>
      <c r="F822" s="90"/>
      <c r="G822" s="87"/>
      <c r="H822" s="85"/>
      <c r="I822" s="91"/>
      <c r="J822" s="91"/>
      <c r="K822" s="36"/>
      <c r="L822" s="94"/>
      <c r="M822" s="94"/>
      <c r="N822" s="93"/>
      <c r="O822" s="72" t="s">
        <v>179</v>
      </c>
      <c r="P822" s="74">
        <v>42776.515590277777</v>
      </c>
      <c r="Q822" s="72" t="s">
        <v>8313</v>
      </c>
      <c r="R822" s="77" t="s">
        <v>8944</v>
      </c>
      <c r="S822" s="72" t="s">
        <v>415</v>
      </c>
      <c r="T822" s="72" t="s">
        <v>9287</v>
      </c>
      <c r="U822" s="74">
        <v>42776.515590277777</v>
      </c>
      <c r="V822" s="77" t="s">
        <v>9450</v>
      </c>
      <c r="W822" s="72"/>
      <c r="X822" s="72"/>
      <c r="Y822" s="75" t="s">
        <v>10466</v>
      </c>
      <c r="Z822" s="72"/>
    </row>
    <row r="823" spans="1:26" x14ac:dyDescent="0.25">
      <c r="A823" s="70" t="s">
        <v>7441</v>
      </c>
      <c r="B823" s="70" t="s">
        <v>7441</v>
      </c>
      <c r="C823" s="87"/>
      <c r="D823" s="88"/>
      <c r="E823" s="89"/>
      <c r="F823" s="90"/>
      <c r="G823" s="87"/>
      <c r="H823" s="85"/>
      <c r="I823" s="91"/>
      <c r="J823" s="91"/>
      <c r="K823" s="36"/>
      <c r="L823" s="94"/>
      <c r="M823" s="94"/>
      <c r="N823" s="93"/>
      <c r="O823" s="72" t="s">
        <v>179</v>
      </c>
      <c r="P823" s="74">
        <v>42776.515590277777</v>
      </c>
      <c r="Q823" s="72" t="s">
        <v>8314</v>
      </c>
      <c r="R823" s="77" t="s">
        <v>8945</v>
      </c>
      <c r="S823" s="72" t="s">
        <v>9202</v>
      </c>
      <c r="T823" s="72"/>
      <c r="U823" s="74">
        <v>42776.515590277777</v>
      </c>
      <c r="V823" s="77" t="s">
        <v>9451</v>
      </c>
      <c r="W823" s="72"/>
      <c r="X823" s="72"/>
      <c r="Y823" s="75" t="s">
        <v>10467</v>
      </c>
      <c r="Z823" s="72"/>
    </row>
    <row r="824" spans="1:26" x14ac:dyDescent="0.25">
      <c r="A824" s="70" t="s">
        <v>7442</v>
      </c>
      <c r="B824" s="70" t="s">
        <v>8135</v>
      </c>
      <c r="C824" s="87"/>
      <c r="D824" s="88"/>
      <c r="E824" s="89"/>
      <c r="F824" s="90"/>
      <c r="G824" s="87"/>
      <c r="H824" s="85"/>
      <c r="I824" s="91"/>
      <c r="J824" s="91"/>
      <c r="K824" s="36"/>
      <c r="L824" s="94"/>
      <c r="M824" s="94"/>
      <c r="N824" s="93"/>
      <c r="O824" s="72" t="s">
        <v>272</v>
      </c>
      <c r="P824" s="74">
        <v>42776.515590277777</v>
      </c>
      <c r="Q824" s="72" t="s">
        <v>8244</v>
      </c>
      <c r="R824" s="72"/>
      <c r="S824" s="72"/>
      <c r="T824" s="72"/>
      <c r="U824" s="74">
        <v>42776.515590277777</v>
      </c>
      <c r="V824" s="77" t="s">
        <v>9452</v>
      </c>
      <c r="W824" s="72"/>
      <c r="X824" s="72"/>
      <c r="Y824" s="75" t="s">
        <v>10468</v>
      </c>
      <c r="Z824" s="72"/>
    </row>
    <row r="825" spans="1:26" x14ac:dyDescent="0.25">
      <c r="A825" s="70" t="s">
        <v>7443</v>
      </c>
      <c r="B825" s="70" t="s">
        <v>7443</v>
      </c>
      <c r="C825" s="87"/>
      <c r="D825" s="88"/>
      <c r="E825" s="89"/>
      <c r="F825" s="90"/>
      <c r="G825" s="87"/>
      <c r="H825" s="85"/>
      <c r="I825" s="91"/>
      <c r="J825" s="91"/>
      <c r="K825" s="36"/>
      <c r="L825" s="94"/>
      <c r="M825" s="94"/>
      <c r="N825" s="93"/>
      <c r="O825" s="72" t="s">
        <v>179</v>
      </c>
      <c r="P825" s="74">
        <v>42776.515601851854</v>
      </c>
      <c r="Q825" s="72" t="s">
        <v>8315</v>
      </c>
      <c r="R825" s="77" t="s">
        <v>8946</v>
      </c>
      <c r="S825" s="72" t="s">
        <v>9203</v>
      </c>
      <c r="T825" s="72"/>
      <c r="U825" s="74">
        <v>42776.515601851854</v>
      </c>
      <c r="V825" s="77" t="s">
        <v>9453</v>
      </c>
      <c r="W825" s="72"/>
      <c r="X825" s="72"/>
      <c r="Y825" s="75" t="s">
        <v>10469</v>
      </c>
      <c r="Z825" s="72"/>
    </row>
    <row r="826" spans="1:26" x14ac:dyDescent="0.25">
      <c r="A826" s="70" t="s">
        <v>7444</v>
      </c>
      <c r="B826" s="70" t="s">
        <v>7444</v>
      </c>
      <c r="C826" s="87"/>
      <c r="D826" s="88"/>
      <c r="E826" s="89"/>
      <c r="F826" s="90"/>
      <c r="G826" s="87"/>
      <c r="H826" s="85"/>
      <c r="I826" s="91"/>
      <c r="J826" s="91"/>
      <c r="K826" s="36"/>
      <c r="L826" s="94"/>
      <c r="M826" s="94"/>
      <c r="N826" s="93"/>
      <c r="O826" s="72" t="s">
        <v>179</v>
      </c>
      <c r="P826" s="74">
        <v>42776.515601851854</v>
      </c>
      <c r="Q826" s="72" t="s">
        <v>8316</v>
      </c>
      <c r="R826" s="77" t="s">
        <v>8947</v>
      </c>
      <c r="S826" s="72" t="s">
        <v>9204</v>
      </c>
      <c r="T826" s="72"/>
      <c r="U826" s="74">
        <v>42776.515601851854</v>
      </c>
      <c r="V826" s="77" t="s">
        <v>9454</v>
      </c>
      <c r="W826" s="72"/>
      <c r="X826" s="72"/>
      <c r="Y826" s="75" t="s">
        <v>10470</v>
      </c>
      <c r="Z826" s="72"/>
    </row>
    <row r="827" spans="1:26" x14ac:dyDescent="0.25">
      <c r="A827" s="70" t="s">
        <v>7445</v>
      </c>
      <c r="B827" s="70" t="s">
        <v>7445</v>
      </c>
      <c r="C827" s="87"/>
      <c r="D827" s="88"/>
      <c r="E827" s="89"/>
      <c r="F827" s="90"/>
      <c r="G827" s="87"/>
      <c r="H827" s="85"/>
      <c r="I827" s="91"/>
      <c r="J827" s="91"/>
      <c r="K827" s="36"/>
      <c r="L827" s="94"/>
      <c r="M827" s="94"/>
      <c r="N827" s="93"/>
      <c r="O827" s="72" t="s">
        <v>179</v>
      </c>
      <c r="P827" s="74">
        <v>42776.515601851854</v>
      </c>
      <c r="Q827" s="72" t="s">
        <v>8317</v>
      </c>
      <c r="R827" s="77" t="s">
        <v>8948</v>
      </c>
      <c r="S827" s="72" t="s">
        <v>410</v>
      </c>
      <c r="T827" s="72" t="s">
        <v>9288</v>
      </c>
      <c r="U827" s="74">
        <v>42776.515601851854</v>
      </c>
      <c r="V827" s="77" t="s">
        <v>9455</v>
      </c>
      <c r="W827" s="72"/>
      <c r="X827" s="72"/>
      <c r="Y827" s="75" t="s">
        <v>10471</v>
      </c>
      <c r="Z827" s="75" t="s">
        <v>11372</v>
      </c>
    </row>
    <row r="828" spans="1:26" x14ac:dyDescent="0.25">
      <c r="A828" s="70" t="s">
        <v>7446</v>
      </c>
      <c r="B828" s="70" t="s">
        <v>1399</v>
      </c>
      <c r="C828" s="87"/>
      <c r="D828" s="88"/>
      <c r="E828" s="89"/>
      <c r="F828" s="90"/>
      <c r="G828" s="87"/>
      <c r="H828" s="85"/>
      <c r="I828" s="91"/>
      <c r="J828" s="91"/>
      <c r="K828" s="36"/>
      <c r="L828" s="94"/>
      <c r="M828" s="94"/>
      <c r="N828" s="93"/>
      <c r="O828" s="72" t="s">
        <v>272</v>
      </c>
      <c r="P828" s="74">
        <v>42776.515601851854</v>
      </c>
      <c r="Q828" s="72" t="s">
        <v>1538</v>
      </c>
      <c r="R828" s="77" t="s">
        <v>1606</v>
      </c>
      <c r="S828" s="72" t="s">
        <v>1609</v>
      </c>
      <c r="T828" s="72"/>
      <c r="U828" s="74">
        <v>42776.515601851854</v>
      </c>
      <c r="V828" s="77" t="s">
        <v>9456</v>
      </c>
      <c r="W828" s="72"/>
      <c r="X828" s="72"/>
      <c r="Y828" s="75" t="s">
        <v>10472</v>
      </c>
      <c r="Z828" s="72"/>
    </row>
    <row r="829" spans="1:26" x14ac:dyDescent="0.25">
      <c r="A829" s="70" t="s">
        <v>7447</v>
      </c>
      <c r="B829" s="70" t="s">
        <v>1390</v>
      </c>
      <c r="C829" s="87"/>
      <c r="D829" s="88"/>
      <c r="E829" s="89"/>
      <c r="F829" s="90"/>
      <c r="G829" s="87"/>
      <c r="H829" s="85"/>
      <c r="I829" s="91"/>
      <c r="J829" s="91"/>
      <c r="K829" s="36"/>
      <c r="L829" s="94"/>
      <c r="M829" s="94"/>
      <c r="N829" s="93"/>
      <c r="O829" s="72" t="s">
        <v>272</v>
      </c>
      <c r="P829" s="74">
        <v>42776.515601851854</v>
      </c>
      <c r="Q829" s="72" t="s">
        <v>1529</v>
      </c>
      <c r="R829" s="72"/>
      <c r="S829" s="72"/>
      <c r="T829" s="72"/>
      <c r="U829" s="74">
        <v>42776.515601851854</v>
      </c>
      <c r="V829" s="77" t="s">
        <v>9457</v>
      </c>
      <c r="W829" s="72"/>
      <c r="X829" s="72"/>
      <c r="Y829" s="75" t="s">
        <v>10473</v>
      </c>
      <c r="Z829" s="72"/>
    </row>
    <row r="830" spans="1:26" x14ac:dyDescent="0.25">
      <c r="A830" s="70" t="s">
        <v>7448</v>
      </c>
      <c r="B830" s="70" t="s">
        <v>7448</v>
      </c>
      <c r="C830" s="87"/>
      <c r="D830" s="88"/>
      <c r="E830" s="89"/>
      <c r="F830" s="90"/>
      <c r="G830" s="87"/>
      <c r="H830" s="85"/>
      <c r="I830" s="91"/>
      <c r="J830" s="91"/>
      <c r="K830" s="36"/>
      <c r="L830" s="94"/>
      <c r="M830" s="94"/>
      <c r="N830" s="93"/>
      <c r="O830" s="72" t="s">
        <v>179</v>
      </c>
      <c r="P830" s="74">
        <v>42776.515613425923</v>
      </c>
      <c r="Q830" s="72" t="s">
        <v>8318</v>
      </c>
      <c r="R830" s="77" t="s">
        <v>8949</v>
      </c>
      <c r="S830" s="72" t="s">
        <v>1632</v>
      </c>
      <c r="T830" s="72"/>
      <c r="U830" s="74">
        <v>42776.515613425923</v>
      </c>
      <c r="V830" s="77" t="s">
        <v>9458</v>
      </c>
      <c r="W830" s="72"/>
      <c r="X830" s="72"/>
      <c r="Y830" s="75" t="s">
        <v>10474</v>
      </c>
      <c r="Z830" s="72"/>
    </row>
    <row r="831" spans="1:26" x14ac:dyDescent="0.25">
      <c r="A831" s="70" t="s">
        <v>7449</v>
      </c>
      <c r="B831" s="70" t="s">
        <v>7449</v>
      </c>
      <c r="C831" s="87"/>
      <c r="D831" s="88"/>
      <c r="E831" s="89"/>
      <c r="F831" s="90"/>
      <c r="G831" s="87"/>
      <c r="H831" s="85"/>
      <c r="I831" s="91"/>
      <c r="J831" s="91"/>
      <c r="K831" s="36"/>
      <c r="L831" s="94"/>
      <c r="M831" s="94"/>
      <c r="N831" s="93"/>
      <c r="O831" s="72" t="s">
        <v>179</v>
      </c>
      <c r="P831" s="74">
        <v>42776.456817129627</v>
      </c>
      <c r="Q831" s="72" t="s">
        <v>8319</v>
      </c>
      <c r="R831" s="77" t="s">
        <v>8950</v>
      </c>
      <c r="S831" s="72" t="s">
        <v>9205</v>
      </c>
      <c r="T831" s="72"/>
      <c r="U831" s="74">
        <v>42776.456817129627</v>
      </c>
      <c r="V831" s="77" t="s">
        <v>9459</v>
      </c>
      <c r="W831" s="72"/>
      <c r="X831" s="72"/>
      <c r="Y831" s="75" t="s">
        <v>10475</v>
      </c>
      <c r="Z831" s="72"/>
    </row>
    <row r="832" spans="1:26" x14ac:dyDescent="0.25">
      <c r="A832" s="70" t="s">
        <v>7450</v>
      </c>
      <c r="B832" s="70" t="s">
        <v>7449</v>
      </c>
      <c r="C832" s="87"/>
      <c r="D832" s="88"/>
      <c r="E832" s="89"/>
      <c r="F832" s="90"/>
      <c r="G832" s="87"/>
      <c r="H832" s="85"/>
      <c r="I832" s="91"/>
      <c r="J832" s="91"/>
      <c r="K832" s="36"/>
      <c r="L832" s="94"/>
      <c r="M832" s="94"/>
      <c r="N832" s="93"/>
      <c r="O832" s="72" t="s">
        <v>272</v>
      </c>
      <c r="P832" s="74">
        <v>42776.515625</v>
      </c>
      <c r="Q832" s="72" t="s">
        <v>8320</v>
      </c>
      <c r="R832" s="77" t="s">
        <v>8950</v>
      </c>
      <c r="S832" s="72" t="s">
        <v>9205</v>
      </c>
      <c r="T832" s="72"/>
      <c r="U832" s="74">
        <v>42776.515625</v>
      </c>
      <c r="V832" s="77" t="s">
        <v>9460</v>
      </c>
      <c r="W832" s="72"/>
      <c r="X832" s="72"/>
      <c r="Y832" s="75" t="s">
        <v>10476</v>
      </c>
      <c r="Z832" s="72"/>
    </row>
    <row r="833" spans="1:26" x14ac:dyDescent="0.25">
      <c r="A833" s="70" t="s">
        <v>7451</v>
      </c>
      <c r="B833" s="70" t="s">
        <v>7451</v>
      </c>
      <c r="C833" s="87"/>
      <c r="D833" s="88"/>
      <c r="E833" s="89"/>
      <c r="F833" s="90"/>
      <c r="G833" s="87"/>
      <c r="H833" s="85"/>
      <c r="I833" s="91"/>
      <c r="J833" s="91"/>
      <c r="K833" s="36"/>
      <c r="L833" s="94"/>
      <c r="M833" s="94"/>
      <c r="N833" s="93"/>
      <c r="O833" s="72" t="s">
        <v>179</v>
      </c>
      <c r="P833" s="74">
        <v>42776.515625</v>
      </c>
      <c r="Q833" s="72" t="s">
        <v>8321</v>
      </c>
      <c r="R833" s="77" t="s">
        <v>8951</v>
      </c>
      <c r="S833" s="72" t="s">
        <v>395</v>
      </c>
      <c r="T833" s="72"/>
      <c r="U833" s="74">
        <v>42776.515625</v>
      </c>
      <c r="V833" s="77" t="s">
        <v>9461</v>
      </c>
      <c r="W833" s="72"/>
      <c r="X833" s="72"/>
      <c r="Y833" s="75" t="s">
        <v>10477</v>
      </c>
      <c r="Z833" s="72"/>
    </row>
    <row r="834" spans="1:26" x14ac:dyDescent="0.25">
      <c r="A834" s="70" t="s">
        <v>7452</v>
      </c>
      <c r="B834" s="70" t="s">
        <v>1401</v>
      </c>
      <c r="C834" s="87"/>
      <c r="D834" s="88"/>
      <c r="E834" s="89"/>
      <c r="F834" s="90"/>
      <c r="G834" s="87"/>
      <c r="H834" s="85"/>
      <c r="I834" s="91"/>
      <c r="J834" s="91"/>
      <c r="K834" s="36"/>
      <c r="L834" s="94"/>
      <c r="M834" s="94"/>
      <c r="N834" s="93"/>
      <c r="O834" s="72" t="s">
        <v>272</v>
      </c>
      <c r="P834" s="74">
        <v>42776.515625</v>
      </c>
      <c r="Q834" s="72" t="s">
        <v>1540</v>
      </c>
      <c r="R834" s="72"/>
      <c r="S834" s="72"/>
      <c r="T834" s="72"/>
      <c r="U834" s="74">
        <v>42776.515625</v>
      </c>
      <c r="V834" s="77" t="s">
        <v>9462</v>
      </c>
      <c r="W834" s="72"/>
      <c r="X834" s="72"/>
      <c r="Y834" s="75" t="s">
        <v>10478</v>
      </c>
      <c r="Z834" s="72"/>
    </row>
    <row r="835" spans="1:26" x14ac:dyDescent="0.25">
      <c r="A835" s="70" t="s">
        <v>7453</v>
      </c>
      <c r="B835" s="70" t="s">
        <v>7453</v>
      </c>
      <c r="C835" s="87"/>
      <c r="D835" s="88"/>
      <c r="E835" s="89"/>
      <c r="F835" s="90"/>
      <c r="G835" s="87"/>
      <c r="H835" s="85"/>
      <c r="I835" s="91"/>
      <c r="J835" s="91"/>
      <c r="K835" s="36"/>
      <c r="L835" s="94"/>
      <c r="M835" s="94"/>
      <c r="N835" s="93"/>
      <c r="O835" s="72" t="s">
        <v>179</v>
      </c>
      <c r="P835" s="74">
        <v>42776.24962962963</v>
      </c>
      <c r="Q835" s="72" t="s">
        <v>8322</v>
      </c>
      <c r="R835" s="72"/>
      <c r="S835" s="72"/>
      <c r="T835" s="72"/>
      <c r="U835" s="74">
        <v>42776.24962962963</v>
      </c>
      <c r="V835" s="77" t="s">
        <v>9463</v>
      </c>
      <c r="W835" s="72"/>
      <c r="X835" s="72"/>
      <c r="Y835" s="75" t="s">
        <v>10479</v>
      </c>
      <c r="Z835" s="72"/>
    </row>
    <row r="836" spans="1:26" x14ac:dyDescent="0.25">
      <c r="A836" s="70" t="s">
        <v>7454</v>
      </c>
      <c r="B836" s="70" t="s">
        <v>7453</v>
      </c>
      <c r="C836" s="87"/>
      <c r="D836" s="88"/>
      <c r="E836" s="89"/>
      <c r="F836" s="90"/>
      <c r="G836" s="87"/>
      <c r="H836" s="85"/>
      <c r="I836" s="91"/>
      <c r="J836" s="91"/>
      <c r="K836" s="36"/>
      <c r="L836" s="94"/>
      <c r="M836" s="94"/>
      <c r="N836" s="93"/>
      <c r="O836" s="72" t="s">
        <v>272</v>
      </c>
      <c r="P836" s="74">
        <v>42776.515625</v>
      </c>
      <c r="Q836" s="72" t="s">
        <v>8323</v>
      </c>
      <c r="R836" s="72"/>
      <c r="S836" s="72"/>
      <c r="T836" s="72"/>
      <c r="U836" s="74">
        <v>42776.515625</v>
      </c>
      <c r="V836" s="77" t="s">
        <v>9464</v>
      </c>
      <c r="W836" s="72"/>
      <c r="X836" s="72"/>
      <c r="Y836" s="75" t="s">
        <v>10480</v>
      </c>
      <c r="Z836" s="72"/>
    </row>
    <row r="837" spans="1:26" x14ac:dyDescent="0.25">
      <c r="A837" s="70" t="s">
        <v>7455</v>
      </c>
      <c r="B837" s="70" t="s">
        <v>7455</v>
      </c>
      <c r="C837" s="87"/>
      <c r="D837" s="88"/>
      <c r="E837" s="89"/>
      <c r="F837" s="90"/>
      <c r="G837" s="87"/>
      <c r="H837" s="85"/>
      <c r="I837" s="91"/>
      <c r="J837" s="91"/>
      <c r="K837" s="36"/>
      <c r="L837" s="94"/>
      <c r="M837" s="94"/>
      <c r="N837" s="93"/>
      <c r="O837" s="72" t="s">
        <v>179</v>
      </c>
      <c r="P837" s="74">
        <v>42776.515625</v>
      </c>
      <c r="Q837" s="72" t="s">
        <v>8324</v>
      </c>
      <c r="R837" s="72"/>
      <c r="S837" s="72"/>
      <c r="T837" s="72"/>
      <c r="U837" s="74">
        <v>42776.515625</v>
      </c>
      <c r="V837" s="77" t="s">
        <v>9465</v>
      </c>
      <c r="W837" s="72"/>
      <c r="X837" s="72"/>
      <c r="Y837" s="75" t="s">
        <v>10481</v>
      </c>
      <c r="Z837" s="72"/>
    </row>
    <row r="838" spans="1:26" x14ac:dyDescent="0.25">
      <c r="A838" s="70" t="s">
        <v>7456</v>
      </c>
      <c r="B838" s="70" t="s">
        <v>7456</v>
      </c>
      <c r="C838" s="87"/>
      <c r="D838" s="88"/>
      <c r="E838" s="89"/>
      <c r="F838" s="90"/>
      <c r="G838" s="87"/>
      <c r="H838" s="85"/>
      <c r="I838" s="91"/>
      <c r="J838" s="91"/>
      <c r="K838" s="36"/>
      <c r="L838" s="94"/>
      <c r="M838" s="94"/>
      <c r="N838" s="93"/>
      <c r="O838" s="72" t="s">
        <v>179</v>
      </c>
      <c r="P838" s="74">
        <v>42776.515636574077</v>
      </c>
      <c r="Q838" s="72" t="s">
        <v>8325</v>
      </c>
      <c r="R838" s="77" t="s">
        <v>8952</v>
      </c>
      <c r="S838" s="72" t="s">
        <v>414</v>
      </c>
      <c r="T838" s="72" t="s">
        <v>1360</v>
      </c>
      <c r="U838" s="74">
        <v>42776.515636574077</v>
      </c>
      <c r="V838" s="77" t="s">
        <v>9466</v>
      </c>
      <c r="W838" s="72"/>
      <c r="X838" s="72"/>
      <c r="Y838" s="75" t="s">
        <v>10482</v>
      </c>
      <c r="Z838" s="72"/>
    </row>
    <row r="839" spans="1:26" x14ac:dyDescent="0.25">
      <c r="A839" s="70" t="s">
        <v>7457</v>
      </c>
      <c r="B839" s="70" t="s">
        <v>1293</v>
      </c>
      <c r="C839" s="87"/>
      <c r="D839" s="88"/>
      <c r="E839" s="89"/>
      <c r="F839" s="90"/>
      <c r="G839" s="87"/>
      <c r="H839" s="85"/>
      <c r="I839" s="91"/>
      <c r="J839" s="91"/>
      <c r="K839" s="36"/>
      <c r="L839" s="94"/>
      <c r="M839" s="94"/>
      <c r="N839" s="93"/>
      <c r="O839" s="72" t="s">
        <v>272</v>
      </c>
      <c r="P839" s="74">
        <v>42776.515636574077</v>
      </c>
      <c r="Q839" s="72" t="s">
        <v>3530</v>
      </c>
      <c r="R839" s="77" t="s">
        <v>3726</v>
      </c>
      <c r="S839" s="72" t="s">
        <v>1609</v>
      </c>
      <c r="T839" s="72"/>
      <c r="U839" s="74">
        <v>42776.515636574077</v>
      </c>
      <c r="V839" s="77" t="s">
        <v>9467</v>
      </c>
      <c r="W839" s="72"/>
      <c r="X839" s="72"/>
      <c r="Y839" s="75" t="s">
        <v>10483</v>
      </c>
      <c r="Z839" s="72"/>
    </row>
    <row r="840" spans="1:26" x14ac:dyDescent="0.25">
      <c r="A840" s="70" t="s">
        <v>7458</v>
      </c>
      <c r="B840" s="70" t="s">
        <v>7458</v>
      </c>
      <c r="C840" s="87"/>
      <c r="D840" s="88"/>
      <c r="E840" s="89"/>
      <c r="F840" s="90"/>
      <c r="G840" s="87"/>
      <c r="H840" s="85"/>
      <c r="I840" s="91"/>
      <c r="J840" s="91"/>
      <c r="K840" s="36"/>
      <c r="L840" s="94"/>
      <c r="M840" s="94"/>
      <c r="N840" s="93"/>
      <c r="O840" s="72" t="s">
        <v>179</v>
      </c>
      <c r="P840" s="74">
        <v>42775.149456018517</v>
      </c>
      <c r="Q840" s="72" t="s">
        <v>8326</v>
      </c>
      <c r="R840" s="72"/>
      <c r="S840" s="72"/>
      <c r="T840" s="72"/>
      <c r="U840" s="74">
        <v>42775.149456018517</v>
      </c>
      <c r="V840" s="77" t="s">
        <v>9468</v>
      </c>
      <c r="W840" s="72"/>
      <c r="X840" s="72"/>
      <c r="Y840" s="75" t="s">
        <v>10484</v>
      </c>
      <c r="Z840" s="72"/>
    </row>
    <row r="841" spans="1:26" x14ac:dyDescent="0.25">
      <c r="A841" s="70" t="s">
        <v>7459</v>
      </c>
      <c r="B841" s="70" t="s">
        <v>7458</v>
      </c>
      <c r="C841" s="87"/>
      <c r="D841" s="88"/>
      <c r="E841" s="89"/>
      <c r="F841" s="90"/>
      <c r="G841" s="87"/>
      <c r="H841" s="85"/>
      <c r="I841" s="91"/>
      <c r="J841" s="91"/>
      <c r="K841" s="36"/>
      <c r="L841" s="94"/>
      <c r="M841" s="94"/>
      <c r="N841" s="93"/>
      <c r="O841" s="72" t="s">
        <v>272</v>
      </c>
      <c r="P841" s="74">
        <v>42776.515648148146</v>
      </c>
      <c r="Q841" s="72" t="s">
        <v>8327</v>
      </c>
      <c r="R841" s="72"/>
      <c r="S841" s="72"/>
      <c r="T841" s="72"/>
      <c r="U841" s="74">
        <v>42776.515648148146</v>
      </c>
      <c r="V841" s="77" t="s">
        <v>9469</v>
      </c>
      <c r="W841" s="72"/>
      <c r="X841" s="72"/>
      <c r="Y841" s="75" t="s">
        <v>10485</v>
      </c>
      <c r="Z841" s="72"/>
    </row>
    <row r="842" spans="1:26" x14ac:dyDescent="0.25">
      <c r="A842" s="70" t="s">
        <v>7460</v>
      </c>
      <c r="B842" s="70" t="s">
        <v>7460</v>
      </c>
      <c r="C842" s="87"/>
      <c r="D842" s="88"/>
      <c r="E842" s="89"/>
      <c r="F842" s="90"/>
      <c r="G842" s="87"/>
      <c r="H842" s="85"/>
      <c r="I842" s="91"/>
      <c r="J842" s="91"/>
      <c r="K842" s="36"/>
      <c r="L842" s="94"/>
      <c r="M842" s="94"/>
      <c r="N842" s="93"/>
      <c r="O842" s="72" t="s">
        <v>179</v>
      </c>
      <c r="P842" s="74">
        <v>42776.173761574071</v>
      </c>
      <c r="Q842" s="72" t="s">
        <v>8328</v>
      </c>
      <c r="R842" s="72"/>
      <c r="S842" s="72"/>
      <c r="T842" s="72"/>
      <c r="U842" s="74">
        <v>42776.173761574071</v>
      </c>
      <c r="V842" s="77" t="s">
        <v>9470</v>
      </c>
      <c r="W842" s="72"/>
      <c r="X842" s="72"/>
      <c r="Y842" s="75" t="s">
        <v>10486</v>
      </c>
      <c r="Z842" s="72"/>
    </row>
    <row r="843" spans="1:26" x14ac:dyDescent="0.25">
      <c r="A843" s="70" t="s">
        <v>7461</v>
      </c>
      <c r="B843" s="70" t="s">
        <v>7460</v>
      </c>
      <c r="C843" s="87"/>
      <c r="D843" s="88"/>
      <c r="E843" s="89"/>
      <c r="F843" s="90"/>
      <c r="G843" s="87"/>
      <c r="H843" s="85"/>
      <c r="I843" s="91"/>
      <c r="J843" s="91"/>
      <c r="K843" s="36"/>
      <c r="L843" s="94"/>
      <c r="M843" s="94"/>
      <c r="N843" s="93"/>
      <c r="O843" s="72" t="s">
        <v>272</v>
      </c>
      <c r="P843" s="74">
        <v>42776.515648148146</v>
      </c>
      <c r="Q843" s="72" t="s">
        <v>8329</v>
      </c>
      <c r="R843" s="72"/>
      <c r="S843" s="72"/>
      <c r="T843" s="72"/>
      <c r="U843" s="74">
        <v>42776.515648148146</v>
      </c>
      <c r="V843" s="77" t="s">
        <v>9471</v>
      </c>
      <c r="W843" s="72"/>
      <c r="X843" s="72"/>
      <c r="Y843" s="75" t="s">
        <v>10487</v>
      </c>
      <c r="Z843" s="72"/>
    </row>
    <row r="844" spans="1:26" x14ac:dyDescent="0.25">
      <c r="A844" s="70" t="s">
        <v>7462</v>
      </c>
      <c r="B844" s="70" t="s">
        <v>7462</v>
      </c>
      <c r="C844" s="87"/>
      <c r="D844" s="88"/>
      <c r="E844" s="89"/>
      <c r="F844" s="90"/>
      <c r="G844" s="87"/>
      <c r="H844" s="85"/>
      <c r="I844" s="91"/>
      <c r="J844" s="91"/>
      <c r="K844" s="36"/>
      <c r="L844" s="94"/>
      <c r="M844" s="94"/>
      <c r="N844" s="93"/>
      <c r="O844" s="72" t="s">
        <v>179</v>
      </c>
      <c r="P844" s="74">
        <v>42776.145844907405</v>
      </c>
      <c r="Q844" s="72" t="s">
        <v>8330</v>
      </c>
      <c r="R844" s="72"/>
      <c r="S844" s="72"/>
      <c r="T844" s="72"/>
      <c r="U844" s="74">
        <v>42776.145844907405</v>
      </c>
      <c r="V844" s="77" t="s">
        <v>9472</v>
      </c>
      <c r="W844" s="72"/>
      <c r="X844" s="72"/>
      <c r="Y844" s="75" t="s">
        <v>10488</v>
      </c>
      <c r="Z844" s="75" t="s">
        <v>11373</v>
      </c>
    </row>
    <row r="845" spans="1:26" x14ac:dyDescent="0.25">
      <c r="A845" s="70" t="s">
        <v>7463</v>
      </c>
      <c r="B845" s="70" t="s">
        <v>7462</v>
      </c>
      <c r="C845" s="87"/>
      <c r="D845" s="88"/>
      <c r="E845" s="89"/>
      <c r="F845" s="90"/>
      <c r="G845" s="87"/>
      <c r="H845" s="85"/>
      <c r="I845" s="91"/>
      <c r="J845" s="91"/>
      <c r="K845" s="36"/>
      <c r="L845" s="94"/>
      <c r="M845" s="94"/>
      <c r="N845" s="93"/>
      <c r="O845" s="72" t="s">
        <v>272</v>
      </c>
      <c r="P845" s="74">
        <v>42776.515648148146</v>
      </c>
      <c r="Q845" s="72" t="s">
        <v>8331</v>
      </c>
      <c r="R845" s="72"/>
      <c r="S845" s="72"/>
      <c r="T845" s="72"/>
      <c r="U845" s="74">
        <v>42776.515648148146</v>
      </c>
      <c r="V845" s="77" t="s">
        <v>9473</v>
      </c>
      <c r="W845" s="72"/>
      <c r="X845" s="72"/>
      <c r="Y845" s="75" t="s">
        <v>10489</v>
      </c>
      <c r="Z845" s="72"/>
    </row>
    <row r="846" spans="1:26" x14ac:dyDescent="0.25">
      <c r="A846" s="70" t="s">
        <v>7464</v>
      </c>
      <c r="B846" s="70" t="s">
        <v>1399</v>
      </c>
      <c r="C846" s="87"/>
      <c r="D846" s="88"/>
      <c r="E846" s="89"/>
      <c r="F846" s="90"/>
      <c r="G846" s="87"/>
      <c r="H846" s="85"/>
      <c r="I846" s="91"/>
      <c r="J846" s="91"/>
      <c r="K846" s="36"/>
      <c r="L846" s="94"/>
      <c r="M846" s="94"/>
      <c r="N846" s="93"/>
      <c r="O846" s="72" t="s">
        <v>272</v>
      </c>
      <c r="P846" s="74">
        <v>42776.515659722223</v>
      </c>
      <c r="Q846" s="72" t="s">
        <v>1538</v>
      </c>
      <c r="R846" s="77" t="s">
        <v>1606</v>
      </c>
      <c r="S846" s="72" t="s">
        <v>1609</v>
      </c>
      <c r="T846" s="72"/>
      <c r="U846" s="74">
        <v>42776.515659722223</v>
      </c>
      <c r="V846" s="77" t="s">
        <v>9474</v>
      </c>
      <c r="W846" s="72"/>
      <c r="X846" s="72"/>
      <c r="Y846" s="75" t="s">
        <v>10490</v>
      </c>
      <c r="Z846" s="72"/>
    </row>
    <row r="847" spans="1:26" x14ac:dyDescent="0.25">
      <c r="A847" s="70" t="s">
        <v>7465</v>
      </c>
      <c r="B847" s="70" t="s">
        <v>3256</v>
      </c>
      <c r="C847" s="87"/>
      <c r="D847" s="88"/>
      <c r="E847" s="89"/>
      <c r="F847" s="90"/>
      <c r="G847" s="87"/>
      <c r="H847" s="85"/>
      <c r="I847" s="91"/>
      <c r="J847" s="91"/>
      <c r="K847" s="36"/>
      <c r="L847" s="94"/>
      <c r="M847" s="94"/>
      <c r="N847" s="93"/>
      <c r="O847" s="72" t="s">
        <v>272</v>
      </c>
      <c r="P847" s="74">
        <v>42776.515659722223</v>
      </c>
      <c r="Q847" s="72" t="s">
        <v>3568</v>
      </c>
      <c r="R847" s="72"/>
      <c r="S847" s="72"/>
      <c r="T847" s="72"/>
      <c r="U847" s="74">
        <v>42776.515659722223</v>
      </c>
      <c r="V847" s="77" t="s">
        <v>9475</v>
      </c>
      <c r="W847" s="72"/>
      <c r="X847" s="72"/>
      <c r="Y847" s="75" t="s">
        <v>10491</v>
      </c>
      <c r="Z847" s="72"/>
    </row>
    <row r="848" spans="1:26" x14ac:dyDescent="0.25">
      <c r="A848" s="70" t="s">
        <v>7466</v>
      </c>
      <c r="B848" s="70" t="s">
        <v>3220</v>
      </c>
      <c r="C848" s="87"/>
      <c r="D848" s="88"/>
      <c r="E848" s="89"/>
      <c r="F848" s="90"/>
      <c r="G848" s="87"/>
      <c r="H848" s="85"/>
      <c r="I848" s="91"/>
      <c r="J848" s="91"/>
      <c r="K848" s="36"/>
      <c r="L848" s="94"/>
      <c r="M848" s="94"/>
      <c r="N848" s="93"/>
      <c r="O848" s="72" t="s">
        <v>272</v>
      </c>
      <c r="P848" s="74">
        <v>42776.515659722223</v>
      </c>
      <c r="Q848" s="72" t="s">
        <v>3549</v>
      </c>
      <c r="R848" s="72"/>
      <c r="S848" s="72"/>
      <c r="T848" s="72"/>
      <c r="U848" s="74">
        <v>42776.515659722223</v>
      </c>
      <c r="V848" s="77" t="s">
        <v>9476</v>
      </c>
      <c r="W848" s="72"/>
      <c r="X848" s="72"/>
      <c r="Y848" s="75" t="s">
        <v>10492</v>
      </c>
      <c r="Z848" s="72"/>
    </row>
    <row r="849" spans="1:26" x14ac:dyDescent="0.25">
      <c r="A849" s="70" t="s">
        <v>7467</v>
      </c>
      <c r="B849" s="70" t="s">
        <v>1293</v>
      </c>
      <c r="C849" s="87"/>
      <c r="D849" s="88"/>
      <c r="E849" s="89"/>
      <c r="F849" s="90"/>
      <c r="G849" s="87"/>
      <c r="H849" s="85"/>
      <c r="I849" s="91"/>
      <c r="J849" s="91"/>
      <c r="K849" s="36"/>
      <c r="L849" s="94"/>
      <c r="M849" s="94"/>
      <c r="N849" s="93"/>
      <c r="O849" s="72" t="s">
        <v>272</v>
      </c>
      <c r="P849" s="74">
        <v>42776.515659722223</v>
      </c>
      <c r="Q849" s="72" t="s">
        <v>1417</v>
      </c>
      <c r="R849" s="77" t="s">
        <v>1544</v>
      </c>
      <c r="S849" s="72" t="s">
        <v>1609</v>
      </c>
      <c r="T849" s="72"/>
      <c r="U849" s="74">
        <v>42776.515659722223</v>
      </c>
      <c r="V849" s="77" t="s">
        <v>9477</v>
      </c>
      <c r="W849" s="72"/>
      <c r="X849" s="72"/>
      <c r="Y849" s="75" t="s">
        <v>10493</v>
      </c>
      <c r="Z849" s="72"/>
    </row>
    <row r="850" spans="1:26" x14ac:dyDescent="0.25">
      <c r="A850" s="70" t="s">
        <v>7468</v>
      </c>
      <c r="B850" s="70" t="s">
        <v>3024</v>
      </c>
      <c r="C850" s="87"/>
      <c r="D850" s="88"/>
      <c r="E850" s="89"/>
      <c r="F850" s="90"/>
      <c r="G850" s="87"/>
      <c r="H850" s="85"/>
      <c r="I850" s="91"/>
      <c r="J850" s="91"/>
      <c r="K850" s="36"/>
      <c r="L850" s="94"/>
      <c r="M850" s="94"/>
      <c r="N850" s="93"/>
      <c r="O850" s="72" t="s">
        <v>272</v>
      </c>
      <c r="P850" s="74">
        <v>42776.515659722223</v>
      </c>
      <c r="Q850" s="72" t="s">
        <v>3401</v>
      </c>
      <c r="R850" s="77" t="s">
        <v>3671</v>
      </c>
      <c r="S850" s="72" t="s">
        <v>417</v>
      </c>
      <c r="T850" s="72" t="s">
        <v>439</v>
      </c>
      <c r="U850" s="74">
        <v>42776.515659722223</v>
      </c>
      <c r="V850" s="77" t="s">
        <v>9478</v>
      </c>
      <c r="W850" s="72"/>
      <c r="X850" s="72"/>
      <c r="Y850" s="75" t="s">
        <v>10494</v>
      </c>
      <c r="Z850" s="72"/>
    </row>
    <row r="851" spans="1:26" x14ac:dyDescent="0.25">
      <c r="A851" s="70" t="s">
        <v>3298</v>
      </c>
      <c r="B851" s="70" t="s">
        <v>3298</v>
      </c>
      <c r="C851" s="87"/>
      <c r="D851" s="88"/>
      <c r="E851" s="89"/>
      <c r="F851" s="90"/>
      <c r="G851" s="87"/>
      <c r="H851" s="85"/>
      <c r="I851" s="91"/>
      <c r="J851" s="91"/>
      <c r="K851" s="36"/>
      <c r="L851" s="94"/>
      <c r="M851" s="94"/>
      <c r="N851" s="93"/>
      <c r="O851" s="72" t="s">
        <v>179</v>
      </c>
      <c r="P851" s="74">
        <v>42776.499606481484</v>
      </c>
      <c r="Q851" s="72" t="s">
        <v>3614</v>
      </c>
      <c r="R851" s="77" t="s">
        <v>3766</v>
      </c>
      <c r="S851" s="72" t="s">
        <v>3786</v>
      </c>
      <c r="T851" s="72" t="s">
        <v>439</v>
      </c>
      <c r="U851" s="74">
        <v>42776.499606481484</v>
      </c>
      <c r="V851" s="77" t="s">
        <v>4181</v>
      </c>
      <c r="W851" s="72"/>
      <c r="X851" s="72"/>
      <c r="Y851" s="75" t="s">
        <v>4559</v>
      </c>
      <c r="Z851" s="72"/>
    </row>
    <row r="852" spans="1:26" x14ac:dyDescent="0.25">
      <c r="A852" s="70" t="s">
        <v>3298</v>
      </c>
      <c r="B852" s="70" t="s">
        <v>3276</v>
      </c>
      <c r="C852" s="87"/>
      <c r="D852" s="88"/>
      <c r="E852" s="89"/>
      <c r="F852" s="90"/>
      <c r="G852" s="87"/>
      <c r="H852" s="85"/>
      <c r="I852" s="91"/>
      <c r="J852" s="91"/>
      <c r="K852" s="36"/>
      <c r="L852" s="94"/>
      <c r="M852" s="94"/>
      <c r="N852" s="93"/>
      <c r="O852" s="72" t="s">
        <v>272</v>
      </c>
      <c r="P852" s="74">
        <v>42776.5156712963</v>
      </c>
      <c r="Q852" s="72" t="s">
        <v>8332</v>
      </c>
      <c r="R852" s="77" t="s">
        <v>8953</v>
      </c>
      <c r="S852" s="72" t="s">
        <v>410</v>
      </c>
      <c r="T852" s="72" t="s">
        <v>439</v>
      </c>
      <c r="U852" s="74">
        <v>42776.5156712963</v>
      </c>
      <c r="V852" s="77" t="s">
        <v>9479</v>
      </c>
      <c r="W852" s="72"/>
      <c r="X852" s="72"/>
      <c r="Y852" s="75" t="s">
        <v>10495</v>
      </c>
      <c r="Z852" s="72"/>
    </row>
    <row r="853" spans="1:26" x14ac:dyDescent="0.25">
      <c r="A853" s="70" t="s">
        <v>7469</v>
      </c>
      <c r="B853" s="70" t="s">
        <v>1390</v>
      </c>
      <c r="C853" s="87"/>
      <c r="D853" s="88"/>
      <c r="E853" s="89"/>
      <c r="F853" s="90"/>
      <c r="G853" s="87"/>
      <c r="H853" s="85"/>
      <c r="I853" s="91"/>
      <c r="J853" s="91"/>
      <c r="K853" s="36"/>
      <c r="L853" s="94"/>
      <c r="M853" s="94"/>
      <c r="N853" s="93"/>
      <c r="O853" s="72" t="s">
        <v>272</v>
      </c>
      <c r="P853" s="74">
        <v>42776.5156712963</v>
      </c>
      <c r="Q853" s="72" t="s">
        <v>1529</v>
      </c>
      <c r="R853" s="72"/>
      <c r="S853" s="72"/>
      <c r="T853" s="72"/>
      <c r="U853" s="74">
        <v>42776.5156712963</v>
      </c>
      <c r="V853" s="77" t="s">
        <v>9480</v>
      </c>
      <c r="W853" s="72"/>
      <c r="X853" s="72"/>
      <c r="Y853" s="75" t="s">
        <v>10496</v>
      </c>
      <c r="Z853" s="72"/>
    </row>
    <row r="854" spans="1:26" x14ac:dyDescent="0.25">
      <c r="A854" s="70" t="s">
        <v>7470</v>
      </c>
      <c r="B854" s="70" t="s">
        <v>7470</v>
      </c>
      <c r="C854" s="87"/>
      <c r="D854" s="88"/>
      <c r="E854" s="89"/>
      <c r="F854" s="90"/>
      <c r="G854" s="87"/>
      <c r="H854" s="85"/>
      <c r="I854" s="91"/>
      <c r="J854" s="91"/>
      <c r="K854" s="36"/>
      <c r="L854" s="94"/>
      <c r="M854" s="94"/>
      <c r="N854" s="93"/>
      <c r="O854" s="72" t="s">
        <v>179</v>
      </c>
      <c r="P854" s="74">
        <v>42776.5156712963</v>
      </c>
      <c r="Q854" s="72" t="s">
        <v>8333</v>
      </c>
      <c r="R854" s="77" t="s">
        <v>8954</v>
      </c>
      <c r="S854" s="72" t="s">
        <v>3789</v>
      </c>
      <c r="T854" s="72"/>
      <c r="U854" s="74">
        <v>42776.5156712963</v>
      </c>
      <c r="V854" s="77" t="s">
        <v>9481</v>
      </c>
      <c r="W854" s="72"/>
      <c r="X854" s="72"/>
      <c r="Y854" s="75" t="s">
        <v>10497</v>
      </c>
      <c r="Z854" s="72"/>
    </row>
    <row r="855" spans="1:26" x14ac:dyDescent="0.25">
      <c r="A855" s="70" t="s">
        <v>7471</v>
      </c>
      <c r="B855" s="70" t="s">
        <v>1344</v>
      </c>
      <c r="C855" s="87"/>
      <c r="D855" s="88"/>
      <c r="E855" s="89"/>
      <c r="F855" s="90"/>
      <c r="G855" s="87"/>
      <c r="H855" s="85"/>
      <c r="I855" s="91"/>
      <c r="J855" s="91"/>
      <c r="K855" s="36"/>
      <c r="L855" s="94"/>
      <c r="M855" s="94"/>
      <c r="N855" s="93"/>
      <c r="O855" s="72" t="s">
        <v>272</v>
      </c>
      <c r="P855" s="74">
        <v>42776.515682870369</v>
      </c>
      <c r="Q855" s="72" t="s">
        <v>1436</v>
      </c>
      <c r="R855" s="72"/>
      <c r="S855" s="72"/>
      <c r="T855" s="72"/>
      <c r="U855" s="74">
        <v>42776.515682870369</v>
      </c>
      <c r="V855" s="77" t="s">
        <v>9482</v>
      </c>
      <c r="W855" s="72"/>
      <c r="X855" s="72"/>
      <c r="Y855" s="75" t="s">
        <v>10498</v>
      </c>
      <c r="Z855" s="72"/>
    </row>
    <row r="856" spans="1:26" x14ac:dyDescent="0.25">
      <c r="A856" s="70" t="s">
        <v>7472</v>
      </c>
      <c r="B856" s="70" t="s">
        <v>1386</v>
      </c>
      <c r="C856" s="87"/>
      <c r="D856" s="88"/>
      <c r="E856" s="89"/>
      <c r="F856" s="90"/>
      <c r="G856" s="87"/>
      <c r="H856" s="85"/>
      <c r="I856" s="91"/>
      <c r="J856" s="91"/>
      <c r="K856" s="36"/>
      <c r="L856" s="94"/>
      <c r="M856" s="94"/>
      <c r="N856" s="93"/>
      <c r="O856" s="72" t="s">
        <v>272</v>
      </c>
      <c r="P856" s="74">
        <v>42776.515682870369</v>
      </c>
      <c r="Q856" s="72" t="s">
        <v>1526</v>
      </c>
      <c r="R856" s="72"/>
      <c r="S856" s="72"/>
      <c r="T856" s="72"/>
      <c r="U856" s="74">
        <v>42776.515682870369</v>
      </c>
      <c r="V856" s="77" t="s">
        <v>9483</v>
      </c>
      <c r="W856" s="72"/>
      <c r="X856" s="72"/>
      <c r="Y856" s="75" t="s">
        <v>10499</v>
      </c>
      <c r="Z856" s="72"/>
    </row>
    <row r="857" spans="1:26" x14ac:dyDescent="0.25">
      <c r="A857" s="70" t="s">
        <v>7473</v>
      </c>
      <c r="B857" s="70" t="s">
        <v>7473</v>
      </c>
      <c r="C857" s="87"/>
      <c r="D857" s="88"/>
      <c r="E857" s="89"/>
      <c r="F857" s="90"/>
      <c r="G857" s="87"/>
      <c r="H857" s="85"/>
      <c r="I857" s="91"/>
      <c r="J857" s="91"/>
      <c r="K857" s="36"/>
      <c r="L857" s="94"/>
      <c r="M857" s="94"/>
      <c r="N857" s="93"/>
      <c r="O857" s="72" t="s">
        <v>179</v>
      </c>
      <c r="P857" s="74">
        <v>42776.515682870369</v>
      </c>
      <c r="Q857" s="72" t="s">
        <v>8334</v>
      </c>
      <c r="R857" s="77" t="s">
        <v>8955</v>
      </c>
      <c r="S857" s="72" t="s">
        <v>1616</v>
      </c>
      <c r="T857" s="72"/>
      <c r="U857" s="74">
        <v>42776.515682870369</v>
      </c>
      <c r="V857" s="77" t="s">
        <v>9484</v>
      </c>
      <c r="W857" s="72"/>
      <c r="X857" s="72"/>
      <c r="Y857" s="75" t="s">
        <v>10500</v>
      </c>
      <c r="Z857" s="72"/>
    </row>
    <row r="858" spans="1:26" x14ac:dyDescent="0.25">
      <c r="A858" s="70" t="s">
        <v>7474</v>
      </c>
      <c r="B858" s="70" t="s">
        <v>3308</v>
      </c>
      <c r="C858" s="87"/>
      <c r="D858" s="88"/>
      <c r="E858" s="89"/>
      <c r="F858" s="90"/>
      <c r="G858" s="87"/>
      <c r="H858" s="85"/>
      <c r="I858" s="91"/>
      <c r="J858" s="91"/>
      <c r="K858" s="36"/>
      <c r="L858" s="94"/>
      <c r="M858" s="94"/>
      <c r="N858" s="93"/>
      <c r="O858" s="72" t="s">
        <v>272</v>
      </c>
      <c r="P858" s="74">
        <v>42776.515682870369</v>
      </c>
      <c r="Q858" s="72" t="s">
        <v>8335</v>
      </c>
      <c r="R858" s="77" t="s">
        <v>3741</v>
      </c>
      <c r="S858" s="72" t="s">
        <v>1633</v>
      </c>
      <c r="T858" s="72"/>
      <c r="U858" s="74">
        <v>42776.515682870369</v>
      </c>
      <c r="V858" s="77" t="s">
        <v>9485</v>
      </c>
      <c r="W858" s="72"/>
      <c r="X858" s="72"/>
      <c r="Y858" s="75" t="s">
        <v>10501</v>
      </c>
      <c r="Z858" s="72"/>
    </row>
    <row r="859" spans="1:26" x14ac:dyDescent="0.25">
      <c r="A859" s="70" t="s">
        <v>7475</v>
      </c>
      <c r="B859" s="70" t="s">
        <v>3223</v>
      </c>
      <c r="C859" s="87"/>
      <c r="D859" s="88"/>
      <c r="E859" s="89"/>
      <c r="F859" s="90"/>
      <c r="G859" s="87"/>
      <c r="H859" s="85"/>
      <c r="I859" s="91"/>
      <c r="J859" s="91"/>
      <c r="K859" s="36"/>
      <c r="L859" s="94"/>
      <c r="M859" s="94"/>
      <c r="N859" s="93"/>
      <c r="O859" s="72" t="s">
        <v>272</v>
      </c>
      <c r="P859" s="74">
        <v>42776.515682870369</v>
      </c>
      <c r="Q859" s="72" t="s">
        <v>3552</v>
      </c>
      <c r="R859" s="72"/>
      <c r="S859" s="72"/>
      <c r="T859" s="72"/>
      <c r="U859" s="74">
        <v>42776.515682870369</v>
      </c>
      <c r="V859" s="77" t="s">
        <v>9486</v>
      </c>
      <c r="W859" s="72"/>
      <c r="X859" s="72"/>
      <c r="Y859" s="75" t="s">
        <v>10502</v>
      </c>
      <c r="Z859" s="72"/>
    </row>
    <row r="860" spans="1:26" x14ac:dyDescent="0.25">
      <c r="A860" s="70" t="s">
        <v>7476</v>
      </c>
      <c r="B860" s="70" t="s">
        <v>8203</v>
      </c>
      <c r="C860" s="87"/>
      <c r="D860" s="88"/>
      <c r="E860" s="89"/>
      <c r="F860" s="90"/>
      <c r="G860" s="87"/>
      <c r="H860" s="85"/>
      <c r="I860" s="91"/>
      <c r="J860" s="91"/>
      <c r="K860" s="36"/>
      <c r="L860" s="94"/>
      <c r="M860" s="94"/>
      <c r="N860" s="93"/>
      <c r="O860" s="72" t="s">
        <v>272</v>
      </c>
      <c r="P860" s="74">
        <v>42776.515682870369</v>
      </c>
      <c r="Q860" s="72" t="s">
        <v>8277</v>
      </c>
      <c r="R860" s="72"/>
      <c r="S860" s="72"/>
      <c r="T860" s="72"/>
      <c r="U860" s="74">
        <v>42776.515682870369</v>
      </c>
      <c r="V860" s="77" t="s">
        <v>9487</v>
      </c>
      <c r="W860" s="72"/>
      <c r="X860" s="72"/>
      <c r="Y860" s="75" t="s">
        <v>10503</v>
      </c>
      <c r="Z860" s="72"/>
    </row>
    <row r="861" spans="1:26" x14ac:dyDescent="0.25">
      <c r="A861" s="70" t="s">
        <v>7477</v>
      </c>
      <c r="B861" s="70" t="s">
        <v>7477</v>
      </c>
      <c r="C861" s="87"/>
      <c r="D861" s="88"/>
      <c r="E861" s="89"/>
      <c r="F861" s="90"/>
      <c r="G861" s="87"/>
      <c r="H861" s="85"/>
      <c r="I861" s="91"/>
      <c r="J861" s="91"/>
      <c r="K861" s="36"/>
      <c r="L861" s="94"/>
      <c r="M861" s="94"/>
      <c r="N861" s="93"/>
      <c r="O861" s="72" t="s">
        <v>179</v>
      </c>
      <c r="P861" s="74">
        <v>42776.515682870369</v>
      </c>
      <c r="Q861" s="77" t="s">
        <v>8336</v>
      </c>
      <c r="R861" s="77" t="s">
        <v>8956</v>
      </c>
      <c r="S861" s="72" t="s">
        <v>9206</v>
      </c>
      <c r="T861" s="72"/>
      <c r="U861" s="74">
        <v>42776.515682870369</v>
      </c>
      <c r="V861" s="77" t="s">
        <v>9488</v>
      </c>
      <c r="W861" s="72"/>
      <c r="X861" s="72"/>
      <c r="Y861" s="75" t="s">
        <v>10504</v>
      </c>
      <c r="Z861" s="72"/>
    </row>
    <row r="862" spans="1:26" x14ac:dyDescent="0.25">
      <c r="A862" s="70" t="s">
        <v>7478</v>
      </c>
      <c r="B862" s="70" t="s">
        <v>7539</v>
      </c>
      <c r="C862" s="87"/>
      <c r="D862" s="88"/>
      <c r="E862" s="89"/>
      <c r="F862" s="90"/>
      <c r="G862" s="87"/>
      <c r="H862" s="85"/>
      <c r="I862" s="91"/>
      <c r="J862" s="91"/>
      <c r="K862" s="36"/>
      <c r="L862" s="94"/>
      <c r="M862" s="94"/>
      <c r="N862" s="93"/>
      <c r="O862" s="72" t="s">
        <v>272</v>
      </c>
      <c r="P862" s="74">
        <v>42776.515682870369</v>
      </c>
      <c r="Q862" s="72" t="s">
        <v>8337</v>
      </c>
      <c r="R862" s="72"/>
      <c r="S862" s="72"/>
      <c r="T862" s="72"/>
      <c r="U862" s="74">
        <v>42776.515682870369</v>
      </c>
      <c r="V862" s="77" t="s">
        <v>9489</v>
      </c>
      <c r="W862" s="72"/>
      <c r="X862" s="72"/>
      <c r="Y862" s="75" t="s">
        <v>10505</v>
      </c>
      <c r="Z862" s="72"/>
    </row>
    <row r="863" spans="1:26" x14ac:dyDescent="0.25">
      <c r="A863" s="70" t="s">
        <v>7479</v>
      </c>
      <c r="B863" s="70" t="s">
        <v>8233</v>
      </c>
      <c r="C863" s="87"/>
      <c r="D863" s="88"/>
      <c r="E863" s="89"/>
      <c r="F863" s="90"/>
      <c r="G863" s="87"/>
      <c r="H863" s="85"/>
      <c r="I863" s="91"/>
      <c r="J863" s="91"/>
      <c r="K863" s="36"/>
      <c r="L863" s="94"/>
      <c r="M863" s="94"/>
      <c r="N863" s="93"/>
      <c r="O863" s="72" t="s">
        <v>272</v>
      </c>
      <c r="P863" s="74">
        <v>42776.515694444446</v>
      </c>
      <c r="Q863" s="72" t="s">
        <v>8310</v>
      </c>
      <c r="R863" s="72"/>
      <c r="S863" s="72"/>
      <c r="T863" s="72"/>
      <c r="U863" s="74">
        <v>42776.515694444446</v>
      </c>
      <c r="V863" s="77" t="s">
        <v>9490</v>
      </c>
      <c r="W863" s="72"/>
      <c r="X863" s="72"/>
      <c r="Y863" s="75" t="s">
        <v>10506</v>
      </c>
      <c r="Z863" s="72"/>
    </row>
    <row r="864" spans="1:26" x14ac:dyDescent="0.25">
      <c r="A864" s="70" t="s">
        <v>7480</v>
      </c>
      <c r="B864" s="70" t="s">
        <v>7480</v>
      </c>
      <c r="C864" s="87"/>
      <c r="D864" s="88"/>
      <c r="E864" s="89"/>
      <c r="F864" s="90"/>
      <c r="G864" s="87"/>
      <c r="H864" s="85"/>
      <c r="I864" s="91"/>
      <c r="J864" s="91"/>
      <c r="K864" s="36"/>
      <c r="L864" s="94"/>
      <c r="M864" s="94"/>
      <c r="N864" s="93"/>
      <c r="O864" s="72" t="s">
        <v>179</v>
      </c>
      <c r="P864" s="74">
        <v>42775.727233796293</v>
      </c>
      <c r="Q864" s="72" t="s">
        <v>8338</v>
      </c>
      <c r="R864" s="72"/>
      <c r="S864" s="72"/>
      <c r="T864" s="72"/>
      <c r="U864" s="74">
        <v>42775.727233796293</v>
      </c>
      <c r="V864" s="77" t="s">
        <v>9491</v>
      </c>
      <c r="W864" s="72"/>
      <c r="X864" s="72"/>
      <c r="Y864" s="75" t="s">
        <v>10507</v>
      </c>
      <c r="Z864" s="72"/>
    </row>
    <row r="865" spans="1:26" x14ac:dyDescent="0.25">
      <c r="A865" s="70" t="s">
        <v>7480</v>
      </c>
      <c r="B865" s="70" t="s">
        <v>7480</v>
      </c>
      <c r="C865" s="87"/>
      <c r="D865" s="88"/>
      <c r="E865" s="89"/>
      <c r="F865" s="90"/>
      <c r="G865" s="87"/>
      <c r="H865" s="85"/>
      <c r="I865" s="91"/>
      <c r="J865" s="91"/>
      <c r="K865" s="36"/>
      <c r="L865" s="94"/>
      <c r="M865" s="94"/>
      <c r="N865" s="93"/>
      <c r="O865" s="72" t="s">
        <v>179</v>
      </c>
      <c r="P865" s="74">
        <v>42776.515694444446</v>
      </c>
      <c r="Q865" s="72" t="s">
        <v>8339</v>
      </c>
      <c r="R865" s="72"/>
      <c r="S865" s="72"/>
      <c r="T865" s="72"/>
      <c r="U865" s="74">
        <v>42776.515694444446</v>
      </c>
      <c r="V865" s="77" t="s">
        <v>9492</v>
      </c>
      <c r="W865" s="72"/>
      <c r="X865" s="72"/>
      <c r="Y865" s="75" t="s">
        <v>10508</v>
      </c>
      <c r="Z865" s="72"/>
    </row>
    <row r="866" spans="1:26" x14ac:dyDescent="0.25">
      <c r="A866" s="70" t="s">
        <v>7481</v>
      </c>
      <c r="B866" s="70" t="s">
        <v>3276</v>
      </c>
      <c r="C866" s="87"/>
      <c r="D866" s="88"/>
      <c r="E866" s="89"/>
      <c r="F866" s="90"/>
      <c r="G866" s="87"/>
      <c r="H866" s="85"/>
      <c r="I866" s="91"/>
      <c r="J866" s="91"/>
      <c r="K866" s="36"/>
      <c r="L866" s="94"/>
      <c r="M866" s="94"/>
      <c r="N866" s="93"/>
      <c r="O866" s="72" t="s">
        <v>272</v>
      </c>
      <c r="P866" s="74">
        <v>42776.515706018516</v>
      </c>
      <c r="Q866" s="72" t="s">
        <v>8340</v>
      </c>
      <c r="R866" s="72"/>
      <c r="S866" s="72"/>
      <c r="T866" s="72"/>
      <c r="U866" s="74">
        <v>42776.515706018516</v>
      </c>
      <c r="V866" s="77" t="s">
        <v>9493</v>
      </c>
      <c r="W866" s="72"/>
      <c r="X866" s="72"/>
      <c r="Y866" s="75" t="s">
        <v>10509</v>
      </c>
      <c r="Z866" s="72"/>
    </row>
    <row r="867" spans="1:26" x14ac:dyDescent="0.25">
      <c r="A867" s="70" t="s">
        <v>7482</v>
      </c>
      <c r="B867" s="70" t="s">
        <v>7482</v>
      </c>
      <c r="C867" s="87"/>
      <c r="D867" s="88"/>
      <c r="E867" s="89"/>
      <c r="F867" s="90"/>
      <c r="G867" s="87"/>
      <c r="H867" s="85"/>
      <c r="I867" s="91"/>
      <c r="J867" s="91"/>
      <c r="K867" s="36"/>
      <c r="L867" s="94"/>
      <c r="M867" s="94"/>
      <c r="N867" s="93"/>
      <c r="O867" s="72" t="s">
        <v>179</v>
      </c>
      <c r="P867" s="74">
        <v>42776.291770833333</v>
      </c>
      <c r="Q867" s="72" t="s">
        <v>8341</v>
      </c>
      <c r="R867" s="77" t="s">
        <v>8957</v>
      </c>
      <c r="S867" s="72" t="s">
        <v>9207</v>
      </c>
      <c r="T867" s="72"/>
      <c r="U867" s="74">
        <v>42776.291770833333</v>
      </c>
      <c r="V867" s="77" t="s">
        <v>9494</v>
      </c>
      <c r="W867" s="72"/>
      <c r="X867" s="72"/>
      <c r="Y867" s="75" t="s">
        <v>10510</v>
      </c>
      <c r="Z867" s="72"/>
    </row>
    <row r="868" spans="1:26" x14ac:dyDescent="0.25">
      <c r="A868" s="70" t="s">
        <v>7483</v>
      </c>
      <c r="B868" s="70" t="s">
        <v>7482</v>
      </c>
      <c r="C868" s="87"/>
      <c r="D868" s="88"/>
      <c r="E868" s="89"/>
      <c r="F868" s="90"/>
      <c r="G868" s="87"/>
      <c r="H868" s="85"/>
      <c r="I868" s="91"/>
      <c r="J868" s="91"/>
      <c r="K868" s="36"/>
      <c r="L868" s="94"/>
      <c r="M868" s="94"/>
      <c r="N868" s="93"/>
      <c r="O868" s="72" t="s">
        <v>272</v>
      </c>
      <c r="P868" s="74">
        <v>42776.515717592592</v>
      </c>
      <c r="Q868" s="72" t="s">
        <v>8342</v>
      </c>
      <c r="R868" s="77" t="s">
        <v>8957</v>
      </c>
      <c r="S868" s="72" t="s">
        <v>9207</v>
      </c>
      <c r="T868" s="72"/>
      <c r="U868" s="74">
        <v>42776.515717592592</v>
      </c>
      <c r="V868" s="77" t="s">
        <v>9495</v>
      </c>
      <c r="W868" s="72"/>
      <c r="X868" s="72"/>
      <c r="Y868" s="75" t="s">
        <v>10511</v>
      </c>
      <c r="Z868" s="72"/>
    </row>
    <row r="869" spans="1:26" x14ac:dyDescent="0.25">
      <c r="A869" s="70" t="s">
        <v>7484</v>
      </c>
      <c r="B869" s="70" t="s">
        <v>1373</v>
      </c>
      <c r="C869" s="87"/>
      <c r="D869" s="88"/>
      <c r="E869" s="89"/>
      <c r="F869" s="90"/>
      <c r="G869" s="87"/>
      <c r="H869" s="85"/>
      <c r="I869" s="91"/>
      <c r="J869" s="91"/>
      <c r="K869" s="36"/>
      <c r="L869" s="94"/>
      <c r="M869" s="94"/>
      <c r="N869" s="93"/>
      <c r="O869" s="72" t="s">
        <v>272</v>
      </c>
      <c r="P869" s="74">
        <v>42776.515717592592</v>
      </c>
      <c r="Q869" s="72" t="s">
        <v>1499</v>
      </c>
      <c r="R869" s="72"/>
      <c r="S869" s="72"/>
      <c r="T869" s="72"/>
      <c r="U869" s="74">
        <v>42776.515717592592</v>
      </c>
      <c r="V869" s="77" t="s">
        <v>9496</v>
      </c>
      <c r="W869" s="72"/>
      <c r="X869" s="72"/>
      <c r="Y869" s="75" t="s">
        <v>10512</v>
      </c>
      <c r="Z869" s="72"/>
    </row>
    <row r="870" spans="1:26" x14ac:dyDescent="0.25">
      <c r="A870" s="70" t="s">
        <v>7485</v>
      </c>
      <c r="B870" s="70" t="s">
        <v>1344</v>
      </c>
      <c r="C870" s="87"/>
      <c r="D870" s="88"/>
      <c r="E870" s="89"/>
      <c r="F870" s="90"/>
      <c r="G870" s="87"/>
      <c r="H870" s="85"/>
      <c r="I870" s="91"/>
      <c r="J870" s="91"/>
      <c r="K870" s="36"/>
      <c r="L870" s="94"/>
      <c r="M870" s="94"/>
      <c r="N870" s="93"/>
      <c r="O870" s="72" t="s">
        <v>272</v>
      </c>
      <c r="P870" s="74">
        <v>42776.515717592592</v>
      </c>
      <c r="Q870" s="72" t="s">
        <v>1436</v>
      </c>
      <c r="R870" s="72"/>
      <c r="S870" s="72"/>
      <c r="T870" s="72"/>
      <c r="U870" s="74">
        <v>42776.515717592592</v>
      </c>
      <c r="V870" s="77" t="s">
        <v>9497</v>
      </c>
      <c r="W870" s="72"/>
      <c r="X870" s="72"/>
      <c r="Y870" s="75" t="s">
        <v>10513</v>
      </c>
      <c r="Z870" s="72"/>
    </row>
    <row r="871" spans="1:26" x14ac:dyDescent="0.25">
      <c r="A871" s="70" t="s">
        <v>7486</v>
      </c>
      <c r="B871" s="70" t="s">
        <v>8068</v>
      </c>
      <c r="C871" s="87"/>
      <c r="D871" s="88"/>
      <c r="E871" s="89"/>
      <c r="F871" s="90"/>
      <c r="G871" s="87"/>
      <c r="H871" s="85"/>
      <c r="I871" s="91"/>
      <c r="J871" s="91"/>
      <c r="K871" s="36"/>
      <c r="L871" s="94"/>
      <c r="M871" s="94"/>
      <c r="N871" s="93"/>
      <c r="O871" s="72" t="s">
        <v>272</v>
      </c>
      <c r="P871" s="74">
        <v>42776.515717592592</v>
      </c>
      <c r="Q871" s="72" t="s">
        <v>8343</v>
      </c>
      <c r="R871" s="72"/>
      <c r="S871" s="72"/>
      <c r="T871" s="72"/>
      <c r="U871" s="74">
        <v>42776.515717592592</v>
      </c>
      <c r="V871" s="77" t="s">
        <v>9498</v>
      </c>
      <c r="W871" s="72"/>
      <c r="X871" s="72"/>
      <c r="Y871" s="75" t="s">
        <v>10514</v>
      </c>
      <c r="Z871" s="72"/>
    </row>
    <row r="872" spans="1:26" x14ac:dyDescent="0.25">
      <c r="A872" s="70" t="s">
        <v>7487</v>
      </c>
      <c r="B872" s="70" t="s">
        <v>7487</v>
      </c>
      <c r="C872" s="87"/>
      <c r="D872" s="88"/>
      <c r="E872" s="89"/>
      <c r="F872" s="90"/>
      <c r="G872" s="87"/>
      <c r="H872" s="85"/>
      <c r="I872" s="91"/>
      <c r="J872" s="91"/>
      <c r="K872" s="36"/>
      <c r="L872" s="94"/>
      <c r="M872" s="94"/>
      <c r="N872" s="93"/>
      <c r="O872" s="72" t="s">
        <v>179</v>
      </c>
      <c r="P872" s="74">
        <v>42776.515717592592</v>
      </c>
      <c r="Q872" s="72" t="s">
        <v>8344</v>
      </c>
      <c r="R872" s="77" t="s">
        <v>8958</v>
      </c>
      <c r="S872" s="72" t="s">
        <v>9208</v>
      </c>
      <c r="T872" s="72"/>
      <c r="U872" s="74">
        <v>42776.515717592592</v>
      </c>
      <c r="V872" s="77" t="s">
        <v>9499</v>
      </c>
      <c r="W872" s="72"/>
      <c r="X872" s="72"/>
      <c r="Y872" s="75" t="s">
        <v>10515</v>
      </c>
      <c r="Z872" s="72"/>
    </row>
    <row r="873" spans="1:26" x14ac:dyDescent="0.25">
      <c r="A873" s="70" t="s">
        <v>7488</v>
      </c>
      <c r="B873" s="70" t="s">
        <v>1388</v>
      </c>
      <c r="C873" s="87"/>
      <c r="D873" s="88"/>
      <c r="E873" s="89"/>
      <c r="F873" s="90"/>
      <c r="G873" s="87"/>
      <c r="H873" s="85"/>
      <c r="I873" s="91"/>
      <c r="J873" s="91"/>
      <c r="K873" s="36"/>
      <c r="L873" s="94"/>
      <c r="M873" s="94"/>
      <c r="N873" s="93"/>
      <c r="O873" s="72" t="s">
        <v>272</v>
      </c>
      <c r="P873" s="74">
        <v>42776.515717592592</v>
      </c>
      <c r="Q873" s="72" t="s">
        <v>1516</v>
      </c>
      <c r="R873" s="77" t="s">
        <v>1599</v>
      </c>
      <c r="S873" s="72" t="s">
        <v>1609</v>
      </c>
      <c r="T873" s="72"/>
      <c r="U873" s="74">
        <v>42776.515717592592</v>
      </c>
      <c r="V873" s="77" t="s">
        <v>9500</v>
      </c>
      <c r="W873" s="72"/>
      <c r="X873" s="72"/>
      <c r="Y873" s="75" t="s">
        <v>10516</v>
      </c>
      <c r="Z873" s="72"/>
    </row>
    <row r="874" spans="1:26" x14ac:dyDescent="0.25">
      <c r="A874" s="70" t="s">
        <v>7489</v>
      </c>
      <c r="B874" s="70" t="s">
        <v>7489</v>
      </c>
      <c r="C874" s="87"/>
      <c r="D874" s="88"/>
      <c r="E874" s="89"/>
      <c r="F874" s="90"/>
      <c r="G874" s="87"/>
      <c r="H874" s="85"/>
      <c r="I874" s="91"/>
      <c r="J874" s="91"/>
      <c r="K874" s="36"/>
      <c r="L874" s="94"/>
      <c r="M874" s="94"/>
      <c r="N874" s="93"/>
      <c r="O874" s="72" t="s">
        <v>179</v>
      </c>
      <c r="P874" s="74">
        <v>42775.661099537036</v>
      </c>
      <c r="Q874" s="72" t="s">
        <v>8345</v>
      </c>
      <c r="R874" s="77" t="s">
        <v>8959</v>
      </c>
      <c r="S874" s="72" t="s">
        <v>1626</v>
      </c>
      <c r="T874" s="72"/>
      <c r="U874" s="74">
        <v>42775.661099537036</v>
      </c>
      <c r="V874" s="77" t="s">
        <v>9501</v>
      </c>
      <c r="W874" s="72"/>
      <c r="X874" s="72"/>
      <c r="Y874" s="75" t="s">
        <v>10517</v>
      </c>
      <c r="Z874" s="72"/>
    </row>
    <row r="875" spans="1:26" x14ac:dyDescent="0.25">
      <c r="A875" s="70" t="s">
        <v>7490</v>
      </c>
      <c r="B875" s="70" t="s">
        <v>7489</v>
      </c>
      <c r="C875" s="87"/>
      <c r="D875" s="88"/>
      <c r="E875" s="89"/>
      <c r="F875" s="90"/>
      <c r="G875" s="87"/>
      <c r="H875" s="85"/>
      <c r="I875" s="91"/>
      <c r="J875" s="91"/>
      <c r="K875" s="36"/>
      <c r="L875" s="94"/>
      <c r="M875" s="94"/>
      <c r="N875" s="93"/>
      <c r="O875" s="72" t="s">
        <v>272</v>
      </c>
      <c r="P875" s="74">
        <v>42776.515717592592</v>
      </c>
      <c r="Q875" s="72" t="s">
        <v>8346</v>
      </c>
      <c r="R875" s="72"/>
      <c r="S875" s="72"/>
      <c r="T875" s="72"/>
      <c r="U875" s="74">
        <v>42776.515717592592</v>
      </c>
      <c r="V875" s="77" t="s">
        <v>9502</v>
      </c>
      <c r="W875" s="72"/>
      <c r="X875" s="72"/>
      <c r="Y875" s="75" t="s">
        <v>10518</v>
      </c>
      <c r="Z875" s="72"/>
    </row>
    <row r="876" spans="1:26" x14ac:dyDescent="0.25">
      <c r="A876" s="70" t="s">
        <v>7491</v>
      </c>
      <c r="B876" s="70" t="s">
        <v>3308</v>
      </c>
      <c r="C876" s="87"/>
      <c r="D876" s="88"/>
      <c r="E876" s="89"/>
      <c r="F876" s="90"/>
      <c r="G876" s="87"/>
      <c r="H876" s="85"/>
      <c r="I876" s="91"/>
      <c r="J876" s="91"/>
      <c r="K876" s="36"/>
      <c r="L876" s="94"/>
      <c r="M876" s="94"/>
      <c r="N876" s="93"/>
      <c r="O876" s="72" t="s">
        <v>272</v>
      </c>
      <c r="P876" s="74">
        <v>42776.515729166669</v>
      </c>
      <c r="Q876" s="72" t="s">
        <v>8335</v>
      </c>
      <c r="R876" s="77" t="s">
        <v>3741</v>
      </c>
      <c r="S876" s="72" t="s">
        <v>1633</v>
      </c>
      <c r="T876" s="72"/>
      <c r="U876" s="74">
        <v>42776.515729166669</v>
      </c>
      <c r="V876" s="77" t="s">
        <v>9503</v>
      </c>
      <c r="W876" s="72"/>
      <c r="X876" s="72"/>
      <c r="Y876" s="75" t="s">
        <v>10519</v>
      </c>
      <c r="Z876" s="72"/>
    </row>
    <row r="877" spans="1:26" x14ac:dyDescent="0.25">
      <c r="A877" s="70" t="s">
        <v>7492</v>
      </c>
      <c r="B877" s="70" t="s">
        <v>7492</v>
      </c>
      <c r="C877" s="87"/>
      <c r="D877" s="88"/>
      <c r="E877" s="89"/>
      <c r="F877" s="90"/>
      <c r="G877" s="87"/>
      <c r="H877" s="85"/>
      <c r="I877" s="91"/>
      <c r="J877" s="91"/>
      <c r="K877" s="36"/>
      <c r="L877" s="94"/>
      <c r="M877" s="94"/>
      <c r="N877" s="93"/>
      <c r="O877" s="72" t="s">
        <v>179</v>
      </c>
      <c r="P877" s="74">
        <v>42776.515729166669</v>
      </c>
      <c r="Q877" s="72" t="s">
        <v>8347</v>
      </c>
      <c r="R877" s="77" t="s">
        <v>8960</v>
      </c>
      <c r="S877" s="72" t="s">
        <v>1608</v>
      </c>
      <c r="T877" s="72"/>
      <c r="U877" s="74">
        <v>42776.515729166669</v>
      </c>
      <c r="V877" s="77" t="s">
        <v>9504</v>
      </c>
      <c r="W877" s="72"/>
      <c r="X877" s="72"/>
      <c r="Y877" s="75" t="s">
        <v>10520</v>
      </c>
      <c r="Z877" s="72"/>
    </row>
    <row r="878" spans="1:26" x14ac:dyDescent="0.25">
      <c r="A878" s="70" t="s">
        <v>7493</v>
      </c>
      <c r="B878" s="70" t="s">
        <v>7493</v>
      </c>
      <c r="C878" s="87"/>
      <c r="D878" s="88"/>
      <c r="E878" s="89"/>
      <c r="F878" s="90"/>
      <c r="G878" s="87"/>
      <c r="H878" s="85"/>
      <c r="I878" s="91"/>
      <c r="J878" s="91"/>
      <c r="K878" s="36"/>
      <c r="L878" s="94"/>
      <c r="M878" s="94"/>
      <c r="N878" s="93"/>
      <c r="O878" s="72" t="s">
        <v>179</v>
      </c>
      <c r="P878" s="74">
        <v>42776.515729166669</v>
      </c>
      <c r="Q878" s="72" t="s">
        <v>8348</v>
      </c>
      <c r="R878" s="72" t="s">
        <v>8961</v>
      </c>
      <c r="S878" s="72" t="s">
        <v>9209</v>
      </c>
      <c r="T878" s="72" t="s">
        <v>9289</v>
      </c>
      <c r="U878" s="74">
        <v>42776.515729166669</v>
      </c>
      <c r="V878" s="77" t="s">
        <v>9505</v>
      </c>
      <c r="W878" s="72"/>
      <c r="X878" s="72"/>
      <c r="Y878" s="75" t="s">
        <v>10521</v>
      </c>
      <c r="Z878" s="72"/>
    </row>
    <row r="879" spans="1:26" x14ac:dyDescent="0.25">
      <c r="A879" s="70" t="s">
        <v>7494</v>
      </c>
      <c r="B879" s="70" t="s">
        <v>1295</v>
      </c>
      <c r="C879" s="87"/>
      <c r="D879" s="88"/>
      <c r="E879" s="89"/>
      <c r="F879" s="90"/>
      <c r="G879" s="87"/>
      <c r="H879" s="85"/>
      <c r="I879" s="91"/>
      <c r="J879" s="91"/>
      <c r="K879" s="36"/>
      <c r="L879" s="94"/>
      <c r="M879" s="94"/>
      <c r="N879" s="93"/>
      <c r="O879" s="72" t="s">
        <v>272</v>
      </c>
      <c r="P879" s="74">
        <v>42776.515729166669</v>
      </c>
      <c r="Q879" s="72" t="s">
        <v>1440</v>
      </c>
      <c r="R879" s="72"/>
      <c r="S879" s="72"/>
      <c r="T879" s="72"/>
      <c r="U879" s="74">
        <v>42776.515729166669</v>
      </c>
      <c r="V879" s="77" t="s">
        <v>9506</v>
      </c>
      <c r="W879" s="72"/>
      <c r="X879" s="72"/>
      <c r="Y879" s="75" t="s">
        <v>10522</v>
      </c>
      <c r="Z879" s="72"/>
    </row>
    <row r="880" spans="1:26" x14ac:dyDescent="0.25">
      <c r="A880" s="70" t="s">
        <v>7495</v>
      </c>
      <c r="B880" s="70" t="s">
        <v>1346</v>
      </c>
      <c r="C880" s="87"/>
      <c r="D880" s="88"/>
      <c r="E880" s="89"/>
      <c r="F880" s="90"/>
      <c r="G880" s="87"/>
      <c r="H880" s="85"/>
      <c r="I880" s="91"/>
      <c r="J880" s="91"/>
      <c r="K880" s="36"/>
      <c r="L880" s="94"/>
      <c r="M880" s="94"/>
      <c r="N880" s="93"/>
      <c r="O880" s="72" t="s">
        <v>272</v>
      </c>
      <c r="P880" s="74">
        <v>42776.515729166669</v>
      </c>
      <c r="Q880" s="72" t="s">
        <v>1429</v>
      </c>
      <c r="R880" s="72"/>
      <c r="S880" s="72"/>
      <c r="T880" s="72"/>
      <c r="U880" s="74">
        <v>42776.515729166669</v>
      </c>
      <c r="V880" s="77" t="s">
        <v>9507</v>
      </c>
      <c r="W880" s="72"/>
      <c r="X880" s="72"/>
      <c r="Y880" s="75" t="s">
        <v>10523</v>
      </c>
      <c r="Z880" s="72"/>
    </row>
    <row r="881" spans="1:26" x14ac:dyDescent="0.25">
      <c r="A881" s="70" t="s">
        <v>7496</v>
      </c>
      <c r="B881" s="70" t="s">
        <v>7544</v>
      </c>
      <c r="C881" s="87"/>
      <c r="D881" s="88"/>
      <c r="E881" s="89"/>
      <c r="F881" s="90"/>
      <c r="G881" s="87"/>
      <c r="H881" s="85"/>
      <c r="I881" s="91"/>
      <c r="J881" s="91"/>
      <c r="K881" s="36"/>
      <c r="L881" s="94"/>
      <c r="M881" s="94"/>
      <c r="N881" s="93"/>
      <c r="O881" s="72" t="s">
        <v>272</v>
      </c>
      <c r="P881" s="74">
        <v>42776.50104166667</v>
      </c>
      <c r="Q881" s="72" t="s">
        <v>8349</v>
      </c>
      <c r="R881" s="72" t="s">
        <v>8962</v>
      </c>
      <c r="S881" s="72" t="s">
        <v>9210</v>
      </c>
      <c r="T881" s="72"/>
      <c r="U881" s="74">
        <v>42776.50104166667</v>
      </c>
      <c r="V881" s="77" t="s">
        <v>9508</v>
      </c>
      <c r="W881" s="72"/>
      <c r="X881" s="72"/>
      <c r="Y881" s="75" t="s">
        <v>10524</v>
      </c>
      <c r="Z881" s="72"/>
    </row>
    <row r="882" spans="1:26" x14ac:dyDescent="0.25">
      <c r="A882" s="70" t="s">
        <v>7497</v>
      </c>
      <c r="B882" s="70" t="s">
        <v>7496</v>
      </c>
      <c r="C882" s="87"/>
      <c r="D882" s="88"/>
      <c r="E882" s="89"/>
      <c r="F882" s="90"/>
      <c r="G882" s="87"/>
      <c r="H882" s="85"/>
      <c r="I882" s="91"/>
      <c r="J882" s="91"/>
      <c r="K882" s="36"/>
      <c r="L882" s="94"/>
      <c r="M882" s="94"/>
      <c r="N882" s="93"/>
      <c r="O882" s="72" t="s">
        <v>272</v>
      </c>
      <c r="P882" s="74">
        <v>42776.515740740739</v>
      </c>
      <c r="Q882" s="72" t="s">
        <v>8350</v>
      </c>
      <c r="R882" s="77" t="s">
        <v>8963</v>
      </c>
      <c r="S882" s="72" t="s">
        <v>410</v>
      </c>
      <c r="T882" s="72"/>
      <c r="U882" s="74">
        <v>42776.515740740739</v>
      </c>
      <c r="V882" s="77" t="s">
        <v>9509</v>
      </c>
      <c r="W882" s="72"/>
      <c r="X882" s="72"/>
      <c r="Y882" s="75" t="s">
        <v>10525</v>
      </c>
      <c r="Z882" s="72"/>
    </row>
    <row r="883" spans="1:26" x14ac:dyDescent="0.25">
      <c r="A883" s="70" t="s">
        <v>7497</v>
      </c>
      <c r="B883" s="70" t="s">
        <v>7544</v>
      </c>
      <c r="C883" s="87"/>
      <c r="D883" s="88"/>
      <c r="E883" s="89"/>
      <c r="F883" s="90"/>
      <c r="G883" s="87"/>
      <c r="H883" s="85"/>
      <c r="I883" s="91"/>
      <c r="J883" s="91"/>
      <c r="K883" s="36"/>
      <c r="L883" s="94"/>
      <c r="M883" s="94"/>
      <c r="N883" s="93"/>
      <c r="O883" s="72" t="s">
        <v>272</v>
      </c>
      <c r="P883" s="74">
        <v>42776.515740740739</v>
      </c>
      <c r="Q883" s="72" t="s">
        <v>8350</v>
      </c>
      <c r="R883" s="77" t="s">
        <v>8963</v>
      </c>
      <c r="S883" s="72" t="s">
        <v>410</v>
      </c>
      <c r="T883" s="72"/>
      <c r="U883" s="74">
        <v>42776.515740740739</v>
      </c>
      <c r="V883" s="77" t="s">
        <v>9509</v>
      </c>
      <c r="W883" s="72"/>
      <c r="X883" s="72"/>
      <c r="Y883" s="75" t="s">
        <v>10525</v>
      </c>
      <c r="Z883" s="72"/>
    </row>
    <row r="884" spans="1:26" x14ac:dyDescent="0.25">
      <c r="A884" s="70" t="s">
        <v>7498</v>
      </c>
      <c r="B884" s="70" t="s">
        <v>1388</v>
      </c>
      <c r="C884" s="87"/>
      <c r="D884" s="88"/>
      <c r="E884" s="89"/>
      <c r="F884" s="90"/>
      <c r="G884" s="87"/>
      <c r="H884" s="85"/>
      <c r="I884" s="91"/>
      <c r="J884" s="91"/>
      <c r="K884" s="36"/>
      <c r="L884" s="94"/>
      <c r="M884" s="94"/>
      <c r="N884" s="93"/>
      <c r="O884" s="72" t="s">
        <v>272</v>
      </c>
      <c r="P884" s="74">
        <v>42776.515740740739</v>
      </c>
      <c r="Q884" s="72" t="s">
        <v>1516</v>
      </c>
      <c r="R884" s="77" t="s">
        <v>1599</v>
      </c>
      <c r="S884" s="72" t="s">
        <v>1609</v>
      </c>
      <c r="T884" s="72"/>
      <c r="U884" s="74">
        <v>42776.515740740739</v>
      </c>
      <c r="V884" s="77" t="s">
        <v>9510</v>
      </c>
      <c r="W884" s="72"/>
      <c r="X884" s="72"/>
      <c r="Y884" s="75" t="s">
        <v>10526</v>
      </c>
      <c r="Z884" s="72"/>
    </row>
    <row r="885" spans="1:26" x14ac:dyDescent="0.25">
      <c r="A885" s="70" t="s">
        <v>7499</v>
      </c>
      <c r="B885" s="70" t="s">
        <v>7514</v>
      </c>
      <c r="C885" s="87"/>
      <c r="D885" s="88"/>
      <c r="E885" s="89"/>
      <c r="F885" s="90"/>
      <c r="G885" s="87"/>
      <c r="H885" s="85"/>
      <c r="I885" s="91"/>
      <c r="J885" s="91"/>
      <c r="K885" s="36"/>
      <c r="L885" s="94"/>
      <c r="M885" s="94"/>
      <c r="N885" s="93"/>
      <c r="O885" s="72" t="s">
        <v>272</v>
      </c>
      <c r="P885" s="74">
        <v>42776.515752314815</v>
      </c>
      <c r="Q885" s="72" t="s">
        <v>8351</v>
      </c>
      <c r="R885" s="77" t="s">
        <v>8964</v>
      </c>
      <c r="S885" s="72" t="s">
        <v>1609</v>
      </c>
      <c r="T885" s="72"/>
      <c r="U885" s="74">
        <v>42776.515752314815</v>
      </c>
      <c r="V885" s="77" t="s">
        <v>9511</v>
      </c>
      <c r="W885" s="72"/>
      <c r="X885" s="72"/>
      <c r="Y885" s="75" t="s">
        <v>10527</v>
      </c>
      <c r="Z885" s="72"/>
    </row>
    <row r="886" spans="1:26" x14ac:dyDescent="0.25">
      <c r="A886" s="70" t="s">
        <v>7500</v>
      </c>
      <c r="B886" s="70" t="s">
        <v>239</v>
      </c>
      <c r="C886" s="87"/>
      <c r="D886" s="88"/>
      <c r="E886" s="89"/>
      <c r="F886" s="90"/>
      <c r="G886" s="87"/>
      <c r="H886" s="85"/>
      <c r="I886" s="91"/>
      <c r="J886" s="91"/>
      <c r="K886" s="36"/>
      <c r="L886" s="94"/>
      <c r="M886" s="94"/>
      <c r="N886" s="93"/>
      <c r="O886" s="72" t="s">
        <v>272</v>
      </c>
      <c r="P886" s="74">
        <v>42776.515752314815</v>
      </c>
      <c r="Q886" s="72" t="s">
        <v>293</v>
      </c>
      <c r="R886" s="77" t="s">
        <v>357</v>
      </c>
      <c r="S886" s="72" t="s">
        <v>401</v>
      </c>
      <c r="T886" s="72" t="s">
        <v>433</v>
      </c>
      <c r="U886" s="74">
        <v>42776.515752314815</v>
      </c>
      <c r="V886" s="77" t="s">
        <v>9512</v>
      </c>
      <c r="W886" s="72"/>
      <c r="X886" s="72"/>
      <c r="Y886" s="75" t="s">
        <v>10528</v>
      </c>
      <c r="Z886" s="72"/>
    </row>
    <row r="887" spans="1:26" x14ac:dyDescent="0.25">
      <c r="A887" s="70" t="s">
        <v>7501</v>
      </c>
      <c r="B887" s="70" t="s">
        <v>1390</v>
      </c>
      <c r="C887" s="87"/>
      <c r="D887" s="88"/>
      <c r="E887" s="89"/>
      <c r="F887" s="90"/>
      <c r="G887" s="87"/>
      <c r="H887" s="85"/>
      <c r="I887" s="91"/>
      <c r="J887" s="91"/>
      <c r="K887" s="36"/>
      <c r="L887" s="94"/>
      <c r="M887" s="94"/>
      <c r="N887" s="93"/>
      <c r="O887" s="72" t="s">
        <v>272</v>
      </c>
      <c r="P887" s="74">
        <v>42776.515763888892</v>
      </c>
      <c r="Q887" s="72" t="s">
        <v>1529</v>
      </c>
      <c r="R887" s="72"/>
      <c r="S887" s="72"/>
      <c r="T887" s="72"/>
      <c r="U887" s="74">
        <v>42776.515763888892</v>
      </c>
      <c r="V887" s="77" t="s">
        <v>9513</v>
      </c>
      <c r="W887" s="72"/>
      <c r="X887" s="72"/>
      <c r="Y887" s="75" t="s">
        <v>10529</v>
      </c>
      <c r="Z887" s="72"/>
    </row>
    <row r="888" spans="1:26" x14ac:dyDescent="0.25">
      <c r="A888" s="70" t="s">
        <v>7502</v>
      </c>
      <c r="B888" s="70" t="s">
        <v>1388</v>
      </c>
      <c r="C888" s="87"/>
      <c r="D888" s="88"/>
      <c r="E888" s="89"/>
      <c r="F888" s="90"/>
      <c r="G888" s="87"/>
      <c r="H888" s="85"/>
      <c r="I888" s="91"/>
      <c r="J888" s="91"/>
      <c r="K888" s="36"/>
      <c r="L888" s="94"/>
      <c r="M888" s="94"/>
      <c r="N888" s="93"/>
      <c r="O888" s="72" t="s">
        <v>272</v>
      </c>
      <c r="P888" s="74">
        <v>42776.515763888892</v>
      </c>
      <c r="Q888" s="72" t="s">
        <v>1516</v>
      </c>
      <c r="R888" s="77" t="s">
        <v>1599</v>
      </c>
      <c r="S888" s="72" t="s">
        <v>1609</v>
      </c>
      <c r="T888" s="72"/>
      <c r="U888" s="74">
        <v>42776.515763888892</v>
      </c>
      <c r="V888" s="77" t="s">
        <v>9514</v>
      </c>
      <c r="W888" s="72"/>
      <c r="X888" s="72"/>
      <c r="Y888" s="75" t="s">
        <v>10530</v>
      </c>
      <c r="Z888" s="72"/>
    </row>
    <row r="889" spans="1:26" x14ac:dyDescent="0.25">
      <c r="A889" s="70" t="s">
        <v>7503</v>
      </c>
      <c r="B889" s="70" t="s">
        <v>8140</v>
      </c>
      <c r="C889" s="87"/>
      <c r="D889" s="88"/>
      <c r="E889" s="89"/>
      <c r="F889" s="90"/>
      <c r="G889" s="87"/>
      <c r="H889" s="85"/>
      <c r="I889" s="91"/>
      <c r="J889" s="91"/>
      <c r="K889" s="36"/>
      <c r="L889" s="94"/>
      <c r="M889" s="94"/>
      <c r="N889" s="93"/>
      <c r="O889" s="72" t="s">
        <v>272</v>
      </c>
      <c r="P889" s="74">
        <v>42776.515763888892</v>
      </c>
      <c r="Q889" s="72" t="s">
        <v>8352</v>
      </c>
      <c r="R889" s="77" t="s">
        <v>8965</v>
      </c>
      <c r="S889" s="72" t="s">
        <v>3789</v>
      </c>
      <c r="T889" s="72"/>
      <c r="U889" s="74">
        <v>42776.515763888892</v>
      </c>
      <c r="V889" s="77" t="s">
        <v>9515</v>
      </c>
      <c r="W889" s="72"/>
      <c r="X889" s="72"/>
      <c r="Y889" s="75" t="s">
        <v>10531</v>
      </c>
      <c r="Z889" s="72"/>
    </row>
    <row r="890" spans="1:26" x14ac:dyDescent="0.25">
      <c r="A890" s="70" t="s">
        <v>7504</v>
      </c>
      <c r="B890" s="70" t="s">
        <v>3308</v>
      </c>
      <c r="C890" s="87"/>
      <c r="D890" s="88"/>
      <c r="E890" s="89"/>
      <c r="F890" s="90"/>
      <c r="G890" s="87"/>
      <c r="H890" s="85"/>
      <c r="I890" s="91"/>
      <c r="J890" s="91"/>
      <c r="K890" s="36"/>
      <c r="L890" s="94"/>
      <c r="M890" s="94"/>
      <c r="N890" s="93"/>
      <c r="O890" s="72" t="s">
        <v>272</v>
      </c>
      <c r="P890" s="74">
        <v>42776.515775462962</v>
      </c>
      <c r="Q890" s="72" t="s">
        <v>8335</v>
      </c>
      <c r="R890" s="77" t="s">
        <v>3741</v>
      </c>
      <c r="S890" s="72" t="s">
        <v>1633</v>
      </c>
      <c r="T890" s="72"/>
      <c r="U890" s="74">
        <v>42776.515775462962</v>
      </c>
      <c r="V890" s="77" t="s">
        <v>9516</v>
      </c>
      <c r="W890" s="72"/>
      <c r="X890" s="72"/>
      <c r="Y890" s="75" t="s">
        <v>10532</v>
      </c>
      <c r="Z890" s="72"/>
    </row>
    <row r="891" spans="1:26" x14ac:dyDescent="0.25">
      <c r="A891" s="70" t="s">
        <v>7505</v>
      </c>
      <c r="B891" s="70" t="s">
        <v>7672</v>
      </c>
      <c r="C891" s="87"/>
      <c r="D891" s="88"/>
      <c r="E891" s="89"/>
      <c r="F891" s="90"/>
      <c r="G891" s="87"/>
      <c r="H891" s="85"/>
      <c r="I891" s="91"/>
      <c r="J891" s="91"/>
      <c r="K891" s="36"/>
      <c r="L891" s="94"/>
      <c r="M891" s="94"/>
      <c r="N891" s="93"/>
      <c r="O891" s="72" t="s">
        <v>272</v>
      </c>
      <c r="P891" s="74">
        <v>42776.515787037039</v>
      </c>
      <c r="Q891" s="72" t="s">
        <v>8353</v>
      </c>
      <c r="R891" s="77" t="s">
        <v>8966</v>
      </c>
      <c r="S891" s="72" t="s">
        <v>9211</v>
      </c>
      <c r="T891" s="72"/>
      <c r="U891" s="74">
        <v>42776.515787037039</v>
      </c>
      <c r="V891" s="77" t="s">
        <v>9517</v>
      </c>
      <c r="W891" s="72"/>
      <c r="X891" s="72"/>
      <c r="Y891" s="75" t="s">
        <v>10533</v>
      </c>
      <c r="Z891" s="72"/>
    </row>
    <row r="892" spans="1:26" x14ac:dyDescent="0.25">
      <c r="A892" s="70" t="s">
        <v>7506</v>
      </c>
      <c r="B892" s="70" t="s">
        <v>1369</v>
      </c>
      <c r="C892" s="87"/>
      <c r="D892" s="88"/>
      <c r="E892" s="89"/>
      <c r="F892" s="90"/>
      <c r="G892" s="87"/>
      <c r="H892" s="85"/>
      <c r="I892" s="91"/>
      <c r="J892" s="91"/>
      <c r="K892" s="36"/>
      <c r="L892" s="94"/>
      <c r="M892" s="94"/>
      <c r="N892" s="93"/>
      <c r="O892" s="72" t="s">
        <v>272</v>
      </c>
      <c r="P892" s="74">
        <v>42776.515798611108</v>
      </c>
      <c r="Q892" s="72" t="s">
        <v>1511</v>
      </c>
      <c r="R892" s="72"/>
      <c r="S892" s="72"/>
      <c r="T892" s="72"/>
      <c r="U892" s="74">
        <v>42776.515798611108</v>
      </c>
      <c r="V892" s="77" t="s">
        <v>9518</v>
      </c>
      <c r="W892" s="72"/>
      <c r="X892" s="72"/>
      <c r="Y892" s="75" t="s">
        <v>10534</v>
      </c>
      <c r="Z892" s="72"/>
    </row>
    <row r="893" spans="1:26" x14ac:dyDescent="0.25">
      <c r="A893" s="70" t="s">
        <v>7507</v>
      </c>
      <c r="B893" s="70" t="s">
        <v>7507</v>
      </c>
      <c r="C893" s="87"/>
      <c r="D893" s="88"/>
      <c r="E893" s="89"/>
      <c r="F893" s="90"/>
      <c r="G893" s="87"/>
      <c r="H893" s="85"/>
      <c r="I893" s="91"/>
      <c r="J893" s="91"/>
      <c r="K893" s="36"/>
      <c r="L893" s="94"/>
      <c r="M893" s="94"/>
      <c r="N893" s="93"/>
      <c r="O893" s="72" t="s">
        <v>179</v>
      </c>
      <c r="P893" s="74">
        <v>42775.489664351851</v>
      </c>
      <c r="Q893" s="72" t="s">
        <v>8354</v>
      </c>
      <c r="R893" s="72"/>
      <c r="S893" s="72"/>
      <c r="T893" s="72" t="s">
        <v>9290</v>
      </c>
      <c r="U893" s="74">
        <v>42775.489664351851</v>
      </c>
      <c r="V893" s="77" t="s">
        <v>9519</v>
      </c>
      <c r="W893" s="72"/>
      <c r="X893" s="72"/>
      <c r="Y893" s="75" t="s">
        <v>10535</v>
      </c>
      <c r="Z893" s="72"/>
    </row>
    <row r="894" spans="1:26" x14ac:dyDescent="0.25">
      <c r="A894" s="70" t="s">
        <v>7508</v>
      </c>
      <c r="B894" s="70" t="s">
        <v>7507</v>
      </c>
      <c r="C894" s="87"/>
      <c r="D894" s="88"/>
      <c r="E894" s="89"/>
      <c r="F894" s="90"/>
      <c r="G894" s="87"/>
      <c r="H894" s="85"/>
      <c r="I894" s="91"/>
      <c r="J894" s="91"/>
      <c r="K894" s="36"/>
      <c r="L894" s="94"/>
      <c r="M894" s="94"/>
      <c r="N894" s="93"/>
      <c r="O894" s="72" t="s">
        <v>272</v>
      </c>
      <c r="P894" s="74">
        <v>42776.515810185185</v>
      </c>
      <c r="Q894" s="72" t="s">
        <v>8355</v>
      </c>
      <c r="R894" s="72"/>
      <c r="S894" s="72"/>
      <c r="T894" s="72" t="s">
        <v>9290</v>
      </c>
      <c r="U894" s="74">
        <v>42776.515810185185</v>
      </c>
      <c r="V894" s="77" t="s">
        <v>9520</v>
      </c>
      <c r="W894" s="72"/>
      <c r="X894" s="72"/>
      <c r="Y894" s="75" t="s">
        <v>10536</v>
      </c>
      <c r="Z894" s="72"/>
    </row>
    <row r="895" spans="1:26" x14ac:dyDescent="0.25">
      <c r="A895" s="70" t="s">
        <v>3201</v>
      </c>
      <c r="B895" s="70" t="s">
        <v>3201</v>
      </c>
      <c r="C895" s="87"/>
      <c r="D895" s="88"/>
      <c r="E895" s="89"/>
      <c r="F895" s="90"/>
      <c r="G895" s="87"/>
      <c r="H895" s="85"/>
      <c r="I895" s="91"/>
      <c r="J895" s="91"/>
      <c r="K895" s="36"/>
      <c r="L895" s="94"/>
      <c r="M895" s="94"/>
      <c r="N895" s="93"/>
      <c r="O895" s="72" t="s">
        <v>179</v>
      </c>
      <c r="P895" s="74">
        <v>42776.482835648145</v>
      </c>
      <c r="Q895" s="72" t="s">
        <v>3531</v>
      </c>
      <c r="R895" s="77" t="s">
        <v>3727</v>
      </c>
      <c r="S895" s="72" t="s">
        <v>3812</v>
      </c>
      <c r="T895" s="72"/>
      <c r="U895" s="74">
        <v>42776.482835648145</v>
      </c>
      <c r="V895" s="77" t="s">
        <v>4065</v>
      </c>
      <c r="W895" s="72"/>
      <c r="X895" s="72"/>
      <c r="Y895" s="75" t="s">
        <v>4443</v>
      </c>
      <c r="Z895" s="72"/>
    </row>
    <row r="896" spans="1:26" x14ac:dyDescent="0.25">
      <c r="A896" s="70" t="s">
        <v>7509</v>
      </c>
      <c r="B896" s="70" t="s">
        <v>7509</v>
      </c>
      <c r="C896" s="87"/>
      <c r="D896" s="88"/>
      <c r="E896" s="89"/>
      <c r="F896" s="90"/>
      <c r="G896" s="87"/>
      <c r="H896" s="85"/>
      <c r="I896" s="91"/>
      <c r="J896" s="91"/>
      <c r="K896" s="36"/>
      <c r="L896" s="94"/>
      <c r="M896" s="94"/>
      <c r="N896" s="93"/>
      <c r="O896" s="72" t="s">
        <v>179</v>
      </c>
      <c r="P896" s="74">
        <v>42776.478958333333</v>
      </c>
      <c r="Q896" s="72" t="s">
        <v>8356</v>
      </c>
      <c r="R896" s="77" t="s">
        <v>8967</v>
      </c>
      <c r="S896" s="72" t="s">
        <v>9212</v>
      </c>
      <c r="T896" s="72"/>
      <c r="U896" s="74">
        <v>42776.478958333333</v>
      </c>
      <c r="V896" s="77" t="s">
        <v>9521</v>
      </c>
      <c r="W896" s="72"/>
      <c r="X896" s="72"/>
      <c r="Y896" s="75" t="s">
        <v>10537</v>
      </c>
      <c r="Z896" s="72"/>
    </row>
    <row r="897" spans="1:26" x14ac:dyDescent="0.25">
      <c r="A897" s="70" t="s">
        <v>3202</v>
      </c>
      <c r="B897" s="70" t="s">
        <v>7509</v>
      </c>
      <c r="C897" s="87"/>
      <c r="D897" s="88"/>
      <c r="E897" s="89"/>
      <c r="F897" s="90"/>
      <c r="G897" s="87"/>
      <c r="H897" s="85"/>
      <c r="I897" s="91"/>
      <c r="J897" s="91"/>
      <c r="K897" s="36"/>
      <c r="L897" s="94"/>
      <c r="M897" s="94"/>
      <c r="N897" s="93"/>
      <c r="O897" s="72" t="s">
        <v>272</v>
      </c>
      <c r="P897" s="74">
        <v>42776.515810185185</v>
      </c>
      <c r="Q897" s="72" t="s">
        <v>8357</v>
      </c>
      <c r="R897" s="77" t="s">
        <v>8967</v>
      </c>
      <c r="S897" s="72" t="s">
        <v>9212</v>
      </c>
      <c r="T897" s="72"/>
      <c r="U897" s="74">
        <v>42776.515810185185</v>
      </c>
      <c r="V897" s="77" t="s">
        <v>9522</v>
      </c>
      <c r="W897" s="72"/>
      <c r="X897" s="72"/>
      <c r="Y897" s="75" t="s">
        <v>10538</v>
      </c>
      <c r="Z897" s="72"/>
    </row>
    <row r="898" spans="1:26" x14ac:dyDescent="0.25">
      <c r="A898" s="70" t="s">
        <v>3202</v>
      </c>
      <c r="B898" s="70" t="s">
        <v>3388</v>
      </c>
      <c r="C898" s="87"/>
      <c r="D898" s="88"/>
      <c r="E898" s="89"/>
      <c r="F898" s="90"/>
      <c r="G898" s="87"/>
      <c r="H898" s="85"/>
      <c r="I898" s="91"/>
      <c r="J898" s="91"/>
      <c r="K898" s="36"/>
      <c r="L898" s="94"/>
      <c r="M898" s="94"/>
      <c r="N898" s="93"/>
      <c r="O898" s="72" t="s">
        <v>272</v>
      </c>
      <c r="P898" s="74">
        <v>42776.515729166669</v>
      </c>
      <c r="Q898" s="72" t="s">
        <v>8276</v>
      </c>
      <c r="R898" s="77" t="s">
        <v>8924</v>
      </c>
      <c r="S898" s="72" t="s">
        <v>1609</v>
      </c>
      <c r="T898" s="72"/>
      <c r="U898" s="74">
        <v>42776.515729166669</v>
      </c>
      <c r="V898" s="77" t="s">
        <v>9523</v>
      </c>
      <c r="W898" s="72"/>
      <c r="X898" s="72"/>
      <c r="Y898" s="75" t="s">
        <v>10539</v>
      </c>
      <c r="Z898" s="72"/>
    </row>
    <row r="899" spans="1:26" x14ac:dyDescent="0.25">
      <c r="A899" s="70" t="s">
        <v>7510</v>
      </c>
      <c r="B899" s="70" t="s">
        <v>7510</v>
      </c>
      <c r="C899" s="87"/>
      <c r="D899" s="88"/>
      <c r="E899" s="89"/>
      <c r="F899" s="90"/>
      <c r="G899" s="87"/>
      <c r="H899" s="85"/>
      <c r="I899" s="91"/>
      <c r="J899" s="91"/>
      <c r="K899" s="36"/>
      <c r="L899" s="94"/>
      <c r="M899" s="94"/>
      <c r="N899" s="93"/>
      <c r="O899" s="72" t="s">
        <v>179</v>
      </c>
      <c r="P899" s="74">
        <v>42776.5155787037</v>
      </c>
      <c r="Q899" s="72" t="s">
        <v>8358</v>
      </c>
      <c r="R899" s="77" t="s">
        <v>8968</v>
      </c>
      <c r="S899" s="72" t="s">
        <v>405</v>
      </c>
      <c r="T899" s="72"/>
      <c r="U899" s="74">
        <v>42776.5155787037</v>
      </c>
      <c r="V899" s="77" t="s">
        <v>9524</v>
      </c>
      <c r="W899" s="72"/>
      <c r="X899" s="72"/>
      <c r="Y899" s="75" t="s">
        <v>10540</v>
      </c>
      <c r="Z899" s="72"/>
    </row>
    <row r="900" spans="1:26" x14ac:dyDescent="0.25">
      <c r="A900" s="70" t="s">
        <v>7510</v>
      </c>
      <c r="B900" s="70" t="s">
        <v>7510</v>
      </c>
      <c r="C900" s="87"/>
      <c r="D900" s="88"/>
      <c r="E900" s="89"/>
      <c r="F900" s="90"/>
      <c r="G900" s="87"/>
      <c r="H900" s="85"/>
      <c r="I900" s="91"/>
      <c r="J900" s="91"/>
      <c r="K900" s="36"/>
      <c r="L900" s="94"/>
      <c r="M900" s="94"/>
      <c r="N900" s="93"/>
      <c r="O900" s="72" t="s">
        <v>179</v>
      </c>
      <c r="P900" s="74">
        <v>42776.515752314815</v>
      </c>
      <c r="Q900" s="72" t="s">
        <v>8359</v>
      </c>
      <c r="R900" s="72" t="s">
        <v>8969</v>
      </c>
      <c r="S900" s="72" t="s">
        <v>9213</v>
      </c>
      <c r="T900" s="72"/>
      <c r="U900" s="74">
        <v>42776.515752314815</v>
      </c>
      <c r="V900" s="77" t="s">
        <v>9525</v>
      </c>
      <c r="W900" s="72"/>
      <c r="X900" s="72"/>
      <c r="Y900" s="75" t="s">
        <v>10541</v>
      </c>
      <c r="Z900" s="72"/>
    </row>
    <row r="901" spans="1:26" x14ac:dyDescent="0.25">
      <c r="A901" s="70" t="s">
        <v>7510</v>
      </c>
      <c r="B901" s="70" t="s">
        <v>7510</v>
      </c>
      <c r="C901" s="87"/>
      <c r="D901" s="88"/>
      <c r="E901" s="89"/>
      <c r="F901" s="90"/>
      <c r="G901" s="87"/>
      <c r="H901" s="85"/>
      <c r="I901" s="91"/>
      <c r="J901" s="91"/>
      <c r="K901" s="36"/>
      <c r="L901" s="94"/>
      <c r="M901" s="94"/>
      <c r="N901" s="93"/>
      <c r="O901" s="72" t="s">
        <v>179</v>
      </c>
      <c r="P901" s="74">
        <v>42776.515810185185</v>
      </c>
      <c r="Q901" s="72" t="s">
        <v>8360</v>
      </c>
      <c r="R901" s="72" t="s">
        <v>8969</v>
      </c>
      <c r="S901" s="72" t="s">
        <v>9213</v>
      </c>
      <c r="T901" s="72"/>
      <c r="U901" s="74">
        <v>42776.515810185185</v>
      </c>
      <c r="V901" s="77" t="s">
        <v>9526</v>
      </c>
      <c r="W901" s="72"/>
      <c r="X901" s="72"/>
      <c r="Y901" s="75" t="s">
        <v>10542</v>
      </c>
      <c r="Z901" s="72"/>
    </row>
    <row r="902" spans="1:26" x14ac:dyDescent="0.25">
      <c r="A902" s="70" t="s">
        <v>3147</v>
      </c>
      <c r="B902" s="70" t="s">
        <v>1378</v>
      </c>
      <c r="C902" s="87"/>
      <c r="D902" s="88"/>
      <c r="E902" s="89"/>
      <c r="F902" s="90"/>
      <c r="G902" s="87"/>
      <c r="H902" s="85"/>
      <c r="I902" s="91"/>
      <c r="J902" s="91"/>
      <c r="K902" s="36"/>
      <c r="L902" s="94"/>
      <c r="M902" s="94"/>
      <c r="N902" s="93"/>
      <c r="O902" s="72" t="s">
        <v>272</v>
      </c>
      <c r="P902" s="74">
        <v>42776.515821759262</v>
      </c>
      <c r="Q902" s="72" t="s">
        <v>1518</v>
      </c>
      <c r="R902" s="72"/>
      <c r="S902" s="72"/>
      <c r="T902" s="72"/>
      <c r="U902" s="74">
        <v>42776.515821759262</v>
      </c>
      <c r="V902" s="77" t="s">
        <v>9527</v>
      </c>
      <c r="W902" s="72"/>
      <c r="X902" s="72"/>
      <c r="Y902" s="75" t="s">
        <v>10543</v>
      </c>
      <c r="Z902" s="72"/>
    </row>
    <row r="903" spans="1:26" x14ac:dyDescent="0.25">
      <c r="A903" s="70" t="s">
        <v>7511</v>
      </c>
      <c r="B903" s="70" t="s">
        <v>7511</v>
      </c>
      <c r="C903" s="87"/>
      <c r="D903" s="88"/>
      <c r="E903" s="89"/>
      <c r="F903" s="90"/>
      <c r="G903" s="87"/>
      <c r="H903" s="85"/>
      <c r="I903" s="91"/>
      <c r="J903" s="91"/>
      <c r="K903" s="36"/>
      <c r="L903" s="94"/>
      <c r="M903" s="94"/>
      <c r="N903" s="93"/>
      <c r="O903" s="72" t="s">
        <v>179</v>
      </c>
      <c r="P903" s="74">
        <v>42776.515821759262</v>
      </c>
      <c r="Q903" s="72" t="s">
        <v>8361</v>
      </c>
      <c r="R903" s="77" t="s">
        <v>8970</v>
      </c>
      <c r="S903" s="72" t="s">
        <v>412</v>
      </c>
      <c r="T903" s="72"/>
      <c r="U903" s="74">
        <v>42776.515821759262</v>
      </c>
      <c r="V903" s="77" t="s">
        <v>9528</v>
      </c>
      <c r="W903" s="72"/>
      <c r="X903" s="72"/>
      <c r="Y903" s="75" t="s">
        <v>10544</v>
      </c>
      <c r="Z903" s="72"/>
    </row>
    <row r="904" spans="1:26" x14ac:dyDescent="0.25">
      <c r="A904" s="70" t="s">
        <v>7512</v>
      </c>
      <c r="B904" s="70" t="s">
        <v>7512</v>
      </c>
      <c r="C904" s="87"/>
      <c r="D904" s="88"/>
      <c r="E904" s="89"/>
      <c r="F904" s="90"/>
      <c r="G904" s="87"/>
      <c r="H904" s="85"/>
      <c r="I904" s="91"/>
      <c r="J904" s="91"/>
      <c r="K904" s="36"/>
      <c r="L904" s="94"/>
      <c r="M904" s="94"/>
      <c r="N904" s="93"/>
      <c r="O904" s="72" t="s">
        <v>179</v>
      </c>
      <c r="P904" s="74">
        <v>42774.920347222222</v>
      </c>
      <c r="Q904" s="72" t="s">
        <v>8362</v>
      </c>
      <c r="R904" s="72" t="s">
        <v>1584</v>
      </c>
      <c r="S904" s="72" t="s">
        <v>1629</v>
      </c>
      <c r="T904" s="72" t="s">
        <v>1645</v>
      </c>
      <c r="U904" s="74">
        <v>42774.920347222222</v>
      </c>
      <c r="V904" s="77" t="s">
        <v>9529</v>
      </c>
      <c r="W904" s="72"/>
      <c r="X904" s="72"/>
      <c r="Y904" s="75" t="s">
        <v>10545</v>
      </c>
      <c r="Z904" s="72"/>
    </row>
    <row r="905" spans="1:26" x14ac:dyDescent="0.25">
      <c r="A905" s="70" t="s">
        <v>7513</v>
      </c>
      <c r="B905" s="70" t="s">
        <v>7512</v>
      </c>
      <c r="C905" s="87"/>
      <c r="D905" s="88"/>
      <c r="E905" s="89"/>
      <c r="F905" s="90"/>
      <c r="G905" s="87"/>
      <c r="H905" s="85"/>
      <c r="I905" s="91"/>
      <c r="J905" s="91"/>
      <c r="K905" s="36"/>
      <c r="L905" s="94"/>
      <c r="M905" s="94"/>
      <c r="N905" s="93"/>
      <c r="O905" s="72" t="s">
        <v>272</v>
      </c>
      <c r="P905" s="74">
        <v>42776.515833333331</v>
      </c>
      <c r="Q905" s="72" t="s">
        <v>8363</v>
      </c>
      <c r="R905" s="72" t="s">
        <v>1584</v>
      </c>
      <c r="S905" s="72" t="s">
        <v>1629</v>
      </c>
      <c r="T905" s="72" t="s">
        <v>1645</v>
      </c>
      <c r="U905" s="74">
        <v>42776.515833333331</v>
      </c>
      <c r="V905" s="77" t="s">
        <v>9530</v>
      </c>
      <c r="W905" s="72"/>
      <c r="X905" s="72"/>
      <c r="Y905" s="75" t="s">
        <v>10546</v>
      </c>
      <c r="Z905" s="72"/>
    </row>
    <row r="906" spans="1:26" x14ac:dyDescent="0.25">
      <c r="A906" s="70" t="s">
        <v>7514</v>
      </c>
      <c r="B906" s="70" t="s">
        <v>7514</v>
      </c>
      <c r="C906" s="87"/>
      <c r="D906" s="88"/>
      <c r="E906" s="89"/>
      <c r="F906" s="90"/>
      <c r="G906" s="87"/>
      <c r="H906" s="85"/>
      <c r="I906" s="91"/>
      <c r="J906" s="91"/>
      <c r="K906" s="36"/>
      <c r="L906" s="94"/>
      <c r="M906" s="94"/>
      <c r="N906" s="93"/>
      <c r="O906" s="72" t="s">
        <v>179</v>
      </c>
      <c r="P906" s="74">
        <v>42776.081782407404</v>
      </c>
      <c r="Q906" s="72" t="s">
        <v>8364</v>
      </c>
      <c r="R906" s="77" t="s">
        <v>8964</v>
      </c>
      <c r="S906" s="72" t="s">
        <v>1609</v>
      </c>
      <c r="T906" s="72"/>
      <c r="U906" s="74">
        <v>42776.081782407404</v>
      </c>
      <c r="V906" s="77" t="s">
        <v>9531</v>
      </c>
      <c r="W906" s="72"/>
      <c r="X906" s="72"/>
      <c r="Y906" s="75" t="s">
        <v>10547</v>
      </c>
      <c r="Z906" s="72"/>
    </row>
    <row r="907" spans="1:26" x14ac:dyDescent="0.25">
      <c r="A907" s="70" t="s">
        <v>7515</v>
      </c>
      <c r="B907" s="70" t="s">
        <v>7514</v>
      </c>
      <c r="C907" s="87"/>
      <c r="D907" s="88"/>
      <c r="E907" s="89"/>
      <c r="F907" s="90"/>
      <c r="G907" s="87"/>
      <c r="H907" s="85"/>
      <c r="I907" s="91"/>
      <c r="J907" s="91"/>
      <c r="K907" s="36"/>
      <c r="L907" s="94"/>
      <c r="M907" s="94"/>
      <c r="N907" s="93"/>
      <c r="O907" s="72" t="s">
        <v>272</v>
      </c>
      <c r="P907" s="74">
        <v>42776.515833333331</v>
      </c>
      <c r="Q907" s="72" t="s">
        <v>8365</v>
      </c>
      <c r="R907" s="77" t="s">
        <v>8971</v>
      </c>
      <c r="S907" s="72" t="s">
        <v>9195</v>
      </c>
      <c r="T907" s="72"/>
      <c r="U907" s="74">
        <v>42776.515833333331</v>
      </c>
      <c r="V907" s="77" t="s">
        <v>9532</v>
      </c>
      <c r="W907" s="72"/>
      <c r="X907" s="72"/>
      <c r="Y907" s="75" t="s">
        <v>10548</v>
      </c>
      <c r="Z907" s="72"/>
    </row>
    <row r="908" spans="1:26" x14ac:dyDescent="0.25">
      <c r="A908" s="70" t="s">
        <v>7515</v>
      </c>
      <c r="B908" s="70" t="s">
        <v>1399</v>
      </c>
      <c r="C908" s="87"/>
      <c r="D908" s="88"/>
      <c r="E908" s="89"/>
      <c r="F908" s="90"/>
      <c r="G908" s="87"/>
      <c r="H908" s="85"/>
      <c r="I908" s="91"/>
      <c r="J908" s="91"/>
      <c r="K908" s="36"/>
      <c r="L908" s="94"/>
      <c r="M908" s="94"/>
      <c r="N908" s="93"/>
      <c r="O908" s="72" t="s">
        <v>272</v>
      </c>
      <c r="P908" s="74">
        <v>42776.515833333331</v>
      </c>
      <c r="Q908" s="72" t="s">
        <v>8365</v>
      </c>
      <c r="R908" s="77" t="s">
        <v>8971</v>
      </c>
      <c r="S908" s="72" t="s">
        <v>9195</v>
      </c>
      <c r="T908" s="72"/>
      <c r="U908" s="74">
        <v>42776.515833333331</v>
      </c>
      <c r="V908" s="77" t="s">
        <v>9532</v>
      </c>
      <c r="W908" s="72"/>
      <c r="X908" s="72"/>
      <c r="Y908" s="75" t="s">
        <v>10548</v>
      </c>
      <c r="Z908" s="72"/>
    </row>
    <row r="909" spans="1:26" x14ac:dyDescent="0.25">
      <c r="A909" s="70" t="s">
        <v>7515</v>
      </c>
      <c r="B909" s="70" t="s">
        <v>1287</v>
      </c>
      <c r="C909" s="87"/>
      <c r="D909" s="88"/>
      <c r="E909" s="89"/>
      <c r="F909" s="90"/>
      <c r="G909" s="87"/>
      <c r="H909" s="85"/>
      <c r="I909" s="91"/>
      <c r="J909" s="91"/>
      <c r="K909" s="36"/>
      <c r="L909" s="94"/>
      <c r="M909" s="94"/>
      <c r="N909" s="93"/>
      <c r="O909" s="72" t="s">
        <v>272</v>
      </c>
      <c r="P909" s="74">
        <v>42776.515833333331</v>
      </c>
      <c r="Q909" s="72" t="s">
        <v>8365</v>
      </c>
      <c r="R909" s="77" t="s">
        <v>8971</v>
      </c>
      <c r="S909" s="72" t="s">
        <v>9195</v>
      </c>
      <c r="T909" s="72"/>
      <c r="U909" s="74">
        <v>42776.515833333331</v>
      </c>
      <c r="V909" s="77" t="s">
        <v>9532</v>
      </c>
      <c r="W909" s="72"/>
      <c r="X909" s="72"/>
      <c r="Y909" s="75" t="s">
        <v>10548</v>
      </c>
      <c r="Z909" s="72"/>
    </row>
    <row r="910" spans="1:26" x14ac:dyDescent="0.25">
      <c r="A910" s="70" t="s">
        <v>7516</v>
      </c>
      <c r="B910" s="70" t="s">
        <v>3308</v>
      </c>
      <c r="C910" s="87"/>
      <c r="D910" s="88"/>
      <c r="E910" s="89"/>
      <c r="F910" s="90"/>
      <c r="G910" s="87"/>
      <c r="H910" s="85"/>
      <c r="I910" s="91"/>
      <c r="J910" s="91"/>
      <c r="K910" s="36"/>
      <c r="L910" s="94"/>
      <c r="M910" s="94"/>
      <c r="N910" s="93"/>
      <c r="O910" s="72" t="s">
        <v>272</v>
      </c>
      <c r="P910" s="74">
        <v>42776.515833333331</v>
      </c>
      <c r="Q910" s="72" t="s">
        <v>8335</v>
      </c>
      <c r="R910" s="77" t="s">
        <v>3741</v>
      </c>
      <c r="S910" s="72" t="s">
        <v>1633</v>
      </c>
      <c r="T910" s="72"/>
      <c r="U910" s="74">
        <v>42776.515833333331</v>
      </c>
      <c r="V910" s="77" t="s">
        <v>9533</v>
      </c>
      <c r="W910" s="72"/>
      <c r="X910" s="72"/>
      <c r="Y910" s="75" t="s">
        <v>10549</v>
      </c>
      <c r="Z910" s="72"/>
    </row>
    <row r="911" spans="1:26" x14ac:dyDescent="0.25">
      <c r="A911" s="70" t="s">
        <v>7517</v>
      </c>
      <c r="B911" s="70" t="s">
        <v>7517</v>
      </c>
      <c r="C911" s="87"/>
      <c r="D911" s="88"/>
      <c r="E911" s="89"/>
      <c r="F911" s="90"/>
      <c r="G911" s="87"/>
      <c r="H911" s="85"/>
      <c r="I911" s="91"/>
      <c r="J911" s="91"/>
      <c r="K911" s="36"/>
      <c r="L911" s="94"/>
      <c r="M911" s="94"/>
      <c r="N911" s="93"/>
      <c r="O911" s="72" t="s">
        <v>179</v>
      </c>
      <c r="P911" s="74">
        <v>42776.49015046296</v>
      </c>
      <c r="Q911" s="72" t="s">
        <v>8366</v>
      </c>
      <c r="R911" s="72"/>
      <c r="S911" s="72"/>
      <c r="T911" s="72"/>
      <c r="U911" s="74">
        <v>42776.49015046296</v>
      </c>
      <c r="V911" s="77" t="s">
        <v>9534</v>
      </c>
      <c r="W911" s="72"/>
      <c r="X911" s="72"/>
      <c r="Y911" s="75" t="s">
        <v>10550</v>
      </c>
      <c r="Z911" s="72"/>
    </row>
    <row r="912" spans="1:26" x14ac:dyDescent="0.25">
      <c r="A912" s="70" t="s">
        <v>7518</v>
      </c>
      <c r="B912" s="70" t="s">
        <v>7517</v>
      </c>
      <c r="C912" s="87"/>
      <c r="D912" s="88"/>
      <c r="E912" s="89"/>
      <c r="F912" s="90"/>
      <c r="G912" s="87"/>
      <c r="H912" s="85"/>
      <c r="I912" s="91"/>
      <c r="J912" s="91"/>
      <c r="K912" s="36"/>
      <c r="L912" s="94"/>
      <c r="M912" s="94"/>
      <c r="N912" s="93"/>
      <c r="O912" s="72" t="s">
        <v>272</v>
      </c>
      <c r="P912" s="74">
        <v>42776.515844907408</v>
      </c>
      <c r="Q912" s="72" t="s">
        <v>8367</v>
      </c>
      <c r="R912" s="72"/>
      <c r="S912" s="72"/>
      <c r="T912" s="72"/>
      <c r="U912" s="74">
        <v>42776.515844907408</v>
      </c>
      <c r="V912" s="77" t="s">
        <v>9535</v>
      </c>
      <c r="W912" s="72"/>
      <c r="X912" s="72"/>
      <c r="Y912" s="75" t="s">
        <v>10551</v>
      </c>
      <c r="Z912" s="72"/>
    </row>
    <row r="913" spans="1:26" x14ac:dyDescent="0.25">
      <c r="A913" s="70" t="s">
        <v>7519</v>
      </c>
      <c r="B913" s="70" t="s">
        <v>7519</v>
      </c>
      <c r="C913" s="87"/>
      <c r="D913" s="88"/>
      <c r="E913" s="89"/>
      <c r="F913" s="90"/>
      <c r="G913" s="87"/>
      <c r="H913" s="85"/>
      <c r="I913" s="91"/>
      <c r="J913" s="91"/>
      <c r="K913" s="36"/>
      <c r="L913" s="94"/>
      <c r="M913" s="94"/>
      <c r="N913" s="93"/>
      <c r="O913" s="72" t="s">
        <v>179</v>
      </c>
      <c r="P913" s="74">
        <v>42776.036319444444</v>
      </c>
      <c r="Q913" s="72" t="s">
        <v>8368</v>
      </c>
      <c r="R913" s="72"/>
      <c r="S913" s="72"/>
      <c r="T913" s="72"/>
      <c r="U913" s="74">
        <v>42776.036319444444</v>
      </c>
      <c r="V913" s="77" t="s">
        <v>9536</v>
      </c>
      <c r="W913" s="72"/>
      <c r="X913" s="72"/>
      <c r="Y913" s="75" t="s">
        <v>10552</v>
      </c>
      <c r="Z913" s="72"/>
    </row>
    <row r="914" spans="1:26" x14ac:dyDescent="0.25">
      <c r="A914" s="70" t="s">
        <v>7520</v>
      </c>
      <c r="B914" s="70" t="s">
        <v>7519</v>
      </c>
      <c r="C914" s="87"/>
      <c r="D914" s="88"/>
      <c r="E914" s="89"/>
      <c r="F914" s="90"/>
      <c r="G914" s="87"/>
      <c r="H914" s="85"/>
      <c r="I914" s="91"/>
      <c r="J914" s="91"/>
      <c r="K914" s="36"/>
      <c r="L914" s="94"/>
      <c r="M914" s="94"/>
      <c r="N914" s="93"/>
      <c r="O914" s="72" t="s">
        <v>272</v>
      </c>
      <c r="P914" s="74">
        <v>42776.515844907408</v>
      </c>
      <c r="Q914" s="72" t="s">
        <v>8369</v>
      </c>
      <c r="R914" s="72"/>
      <c r="S914" s="72"/>
      <c r="T914" s="72"/>
      <c r="U914" s="74">
        <v>42776.515844907408</v>
      </c>
      <c r="V914" s="77" t="s">
        <v>9537</v>
      </c>
      <c r="W914" s="72"/>
      <c r="X914" s="72"/>
      <c r="Y914" s="75" t="s">
        <v>10553</v>
      </c>
      <c r="Z914" s="72"/>
    </row>
    <row r="915" spans="1:26" x14ac:dyDescent="0.25">
      <c r="A915" s="70" t="s">
        <v>7521</v>
      </c>
      <c r="B915" s="70" t="s">
        <v>1371</v>
      </c>
      <c r="C915" s="87"/>
      <c r="D915" s="88"/>
      <c r="E915" s="89"/>
      <c r="F915" s="90"/>
      <c r="G915" s="87"/>
      <c r="H915" s="85"/>
      <c r="I915" s="91"/>
      <c r="J915" s="91"/>
      <c r="K915" s="36"/>
      <c r="L915" s="94"/>
      <c r="M915" s="94"/>
      <c r="N915" s="93"/>
      <c r="O915" s="72" t="s">
        <v>272</v>
      </c>
      <c r="P915" s="74">
        <v>42776.515856481485</v>
      </c>
      <c r="Q915" s="72" t="s">
        <v>1513</v>
      </c>
      <c r="R915" s="72"/>
      <c r="S915" s="72"/>
      <c r="T915" s="72"/>
      <c r="U915" s="74">
        <v>42776.515856481485</v>
      </c>
      <c r="V915" s="77" t="s">
        <v>9538</v>
      </c>
      <c r="W915" s="72"/>
      <c r="X915" s="72"/>
      <c r="Y915" s="75" t="s">
        <v>10554</v>
      </c>
      <c r="Z915" s="72"/>
    </row>
    <row r="916" spans="1:26" x14ac:dyDescent="0.25">
      <c r="A916" s="70" t="s">
        <v>7522</v>
      </c>
      <c r="B916" s="70" t="s">
        <v>7522</v>
      </c>
      <c r="C916" s="87"/>
      <c r="D916" s="88"/>
      <c r="E916" s="89"/>
      <c r="F916" s="90"/>
      <c r="G916" s="87"/>
      <c r="H916" s="85"/>
      <c r="I916" s="91"/>
      <c r="J916" s="91"/>
      <c r="K916" s="36"/>
      <c r="L916" s="94"/>
      <c r="M916" s="94"/>
      <c r="N916" s="93"/>
      <c r="O916" s="72" t="s">
        <v>179</v>
      </c>
      <c r="P916" s="74">
        <v>42775.98710648148</v>
      </c>
      <c r="Q916" s="72" t="s">
        <v>8370</v>
      </c>
      <c r="R916" s="77" t="s">
        <v>8972</v>
      </c>
      <c r="S916" s="72" t="s">
        <v>394</v>
      </c>
      <c r="T916" s="72"/>
      <c r="U916" s="74">
        <v>42775.98710648148</v>
      </c>
      <c r="V916" s="77" t="s">
        <v>9539</v>
      </c>
      <c r="W916" s="72"/>
      <c r="X916" s="72"/>
      <c r="Y916" s="75" t="s">
        <v>10555</v>
      </c>
      <c r="Z916" s="72"/>
    </row>
    <row r="917" spans="1:26" x14ac:dyDescent="0.25">
      <c r="A917" s="70" t="s">
        <v>7523</v>
      </c>
      <c r="B917" s="70" t="s">
        <v>7522</v>
      </c>
      <c r="C917" s="87"/>
      <c r="D917" s="88"/>
      <c r="E917" s="89"/>
      <c r="F917" s="90"/>
      <c r="G917" s="87"/>
      <c r="H917" s="85"/>
      <c r="I917" s="91"/>
      <c r="J917" s="91"/>
      <c r="K917" s="36"/>
      <c r="L917" s="94"/>
      <c r="M917" s="94"/>
      <c r="N917" s="93"/>
      <c r="O917" s="72" t="s">
        <v>272</v>
      </c>
      <c r="P917" s="74">
        <v>42776.515868055554</v>
      </c>
      <c r="Q917" s="72" t="s">
        <v>8371</v>
      </c>
      <c r="R917" s="72"/>
      <c r="S917" s="72"/>
      <c r="T917" s="72"/>
      <c r="U917" s="74">
        <v>42776.515868055554</v>
      </c>
      <c r="V917" s="77" t="s">
        <v>9540</v>
      </c>
      <c r="W917" s="72"/>
      <c r="X917" s="72"/>
      <c r="Y917" s="75" t="s">
        <v>10556</v>
      </c>
      <c r="Z917" s="72"/>
    </row>
    <row r="918" spans="1:26" x14ac:dyDescent="0.25">
      <c r="A918" s="70" t="s">
        <v>7524</v>
      </c>
      <c r="B918" s="70" t="s">
        <v>7524</v>
      </c>
      <c r="C918" s="87"/>
      <c r="D918" s="88"/>
      <c r="E918" s="89"/>
      <c r="F918" s="90"/>
      <c r="G918" s="87"/>
      <c r="H918" s="85"/>
      <c r="I918" s="91"/>
      <c r="J918" s="91"/>
      <c r="K918" s="36"/>
      <c r="L918" s="94"/>
      <c r="M918" s="94"/>
      <c r="N918" s="93"/>
      <c r="O918" s="72" t="s">
        <v>179</v>
      </c>
      <c r="P918" s="74">
        <v>42776.515868055554</v>
      </c>
      <c r="Q918" s="75" t="s">
        <v>8372</v>
      </c>
      <c r="R918" s="77" t="s">
        <v>8973</v>
      </c>
      <c r="S918" s="72" t="s">
        <v>9214</v>
      </c>
      <c r="T918" s="72"/>
      <c r="U918" s="74">
        <v>42776.515868055554</v>
      </c>
      <c r="V918" s="77" t="s">
        <v>9541</v>
      </c>
      <c r="W918" s="72"/>
      <c r="X918" s="72"/>
      <c r="Y918" s="75" t="s">
        <v>10557</v>
      </c>
      <c r="Z918" s="72"/>
    </row>
    <row r="919" spans="1:26" x14ac:dyDescent="0.25">
      <c r="A919" s="70" t="s">
        <v>7525</v>
      </c>
      <c r="B919" s="70" t="s">
        <v>7525</v>
      </c>
      <c r="C919" s="87"/>
      <c r="D919" s="88"/>
      <c r="E919" s="89"/>
      <c r="F919" s="90"/>
      <c r="G919" s="87"/>
      <c r="H919" s="85"/>
      <c r="I919" s="91"/>
      <c r="J919" s="91"/>
      <c r="K919" s="36"/>
      <c r="L919" s="94"/>
      <c r="M919" s="94"/>
      <c r="N919" s="93"/>
      <c r="O919" s="72" t="s">
        <v>179</v>
      </c>
      <c r="P919" s="74">
        <v>42776.515879629631</v>
      </c>
      <c r="Q919" s="72" t="s">
        <v>8373</v>
      </c>
      <c r="R919" s="77" t="s">
        <v>8974</v>
      </c>
      <c r="S919" s="72" t="s">
        <v>9215</v>
      </c>
      <c r="T919" s="72"/>
      <c r="U919" s="74">
        <v>42776.515879629631</v>
      </c>
      <c r="V919" s="77" t="s">
        <v>9542</v>
      </c>
      <c r="W919" s="72"/>
      <c r="X919" s="72"/>
      <c r="Y919" s="75" t="s">
        <v>10558</v>
      </c>
      <c r="Z919" s="72"/>
    </row>
    <row r="920" spans="1:26" x14ac:dyDescent="0.25">
      <c r="A920" s="70" t="s">
        <v>7526</v>
      </c>
      <c r="B920" s="70" t="s">
        <v>3265</v>
      </c>
      <c r="C920" s="87"/>
      <c r="D920" s="88"/>
      <c r="E920" s="89"/>
      <c r="F920" s="90"/>
      <c r="G920" s="87"/>
      <c r="H920" s="85"/>
      <c r="I920" s="91"/>
      <c r="J920" s="91"/>
      <c r="K920" s="36"/>
      <c r="L920" s="94"/>
      <c r="M920" s="94"/>
      <c r="N920" s="93"/>
      <c r="O920" s="72" t="s">
        <v>272</v>
      </c>
      <c r="P920" s="74">
        <v>42776.515879629631</v>
      </c>
      <c r="Q920" s="72" t="s">
        <v>3455</v>
      </c>
      <c r="R920" s="77" t="s">
        <v>3694</v>
      </c>
      <c r="S920" s="72" t="s">
        <v>3799</v>
      </c>
      <c r="T920" s="72" t="s">
        <v>3836</v>
      </c>
      <c r="U920" s="74">
        <v>42776.515879629631</v>
      </c>
      <c r="V920" s="77" t="s">
        <v>9543</v>
      </c>
      <c r="W920" s="72"/>
      <c r="X920" s="72"/>
      <c r="Y920" s="75" t="s">
        <v>10559</v>
      </c>
      <c r="Z920" s="72"/>
    </row>
    <row r="921" spans="1:26" x14ac:dyDescent="0.25">
      <c r="A921" s="70" t="s">
        <v>7527</v>
      </c>
      <c r="B921" s="70" t="s">
        <v>7970</v>
      </c>
      <c r="C921" s="87"/>
      <c r="D921" s="88"/>
      <c r="E921" s="89"/>
      <c r="F921" s="90"/>
      <c r="G921" s="87"/>
      <c r="H921" s="85"/>
      <c r="I921" s="91"/>
      <c r="J921" s="91"/>
      <c r="K921" s="36"/>
      <c r="L921" s="94"/>
      <c r="M921" s="94"/>
      <c r="N921" s="93"/>
      <c r="O921" s="72" t="s">
        <v>272</v>
      </c>
      <c r="P921" s="74">
        <v>42776.5158912037</v>
      </c>
      <c r="Q921" s="72" t="s">
        <v>8374</v>
      </c>
      <c r="R921" s="72"/>
      <c r="S921" s="72"/>
      <c r="T921" s="72"/>
      <c r="U921" s="74">
        <v>42776.5158912037</v>
      </c>
      <c r="V921" s="77" t="s">
        <v>9544</v>
      </c>
      <c r="W921" s="72"/>
      <c r="X921" s="72"/>
      <c r="Y921" s="75" t="s">
        <v>10560</v>
      </c>
      <c r="Z921" s="72"/>
    </row>
    <row r="922" spans="1:26" x14ac:dyDescent="0.25">
      <c r="A922" s="70" t="s">
        <v>7528</v>
      </c>
      <c r="B922" s="70" t="s">
        <v>7528</v>
      </c>
      <c r="C922" s="87"/>
      <c r="D922" s="88"/>
      <c r="E922" s="89"/>
      <c r="F922" s="90"/>
      <c r="G922" s="87"/>
      <c r="H922" s="85"/>
      <c r="I922" s="91"/>
      <c r="J922" s="91"/>
      <c r="K922" s="36"/>
      <c r="L922" s="94"/>
      <c r="M922" s="94"/>
      <c r="N922" s="93"/>
      <c r="O922" s="72" t="s">
        <v>179</v>
      </c>
      <c r="P922" s="74">
        <v>42776.51116898148</v>
      </c>
      <c r="Q922" s="72" t="s">
        <v>8375</v>
      </c>
      <c r="R922" s="72"/>
      <c r="S922" s="72"/>
      <c r="T922" s="72"/>
      <c r="U922" s="74">
        <v>42776.51116898148</v>
      </c>
      <c r="V922" s="77" t="s">
        <v>9545</v>
      </c>
      <c r="W922" s="72"/>
      <c r="X922" s="72"/>
      <c r="Y922" s="75" t="s">
        <v>10561</v>
      </c>
      <c r="Z922" s="72"/>
    </row>
    <row r="923" spans="1:26" x14ac:dyDescent="0.25">
      <c r="A923" s="70" t="s">
        <v>7529</v>
      </c>
      <c r="B923" s="70" t="s">
        <v>7528</v>
      </c>
      <c r="C923" s="87"/>
      <c r="D923" s="88"/>
      <c r="E923" s="89"/>
      <c r="F923" s="90"/>
      <c r="G923" s="87"/>
      <c r="H923" s="85"/>
      <c r="I923" s="91"/>
      <c r="J923" s="91"/>
      <c r="K923" s="36"/>
      <c r="L923" s="94"/>
      <c r="M923" s="94"/>
      <c r="N923" s="93"/>
      <c r="O923" s="72" t="s">
        <v>272</v>
      </c>
      <c r="P923" s="74">
        <v>42776.515902777777</v>
      </c>
      <c r="Q923" s="72" t="s">
        <v>8376</v>
      </c>
      <c r="R923" s="72"/>
      <c r="S923" s="72"/>
      <c r="T923" s="72"/>
      <c r="U923" s="74">
        <v>42776.515902777777</v>
      </c>
      <c r="V923" s="77" t="s">
        <v>9546</v>
      </c>
      <c r="W923" s="72"/>
      <c r="X923" s="72"/>
      <c r="Y923" s="75" t="s">
        <v>10562</v>
      </c>
      <c r="Z923" s="72"/>
    </row>
    <row r="924" spans="1:26" x14ac:dyDescent="0.25">
      <c r="A924" s="70" t="s">
        <v>7530</v>
      </c>
      <c r="B924" s="70" t="s">
        <v>7829</v>
      </c>
      <c r="C924" s="87"/>
      <c r="D924" s="88"/>
      <c r="E924" s="89"/>
      <c r="F924" s="90"/>
      <c r="G924" s="87"/>
      <c r="H924" s="85"/>
      <c r="I924" s="91"/>
      <c r="J924" s="91"/>
      <c r="K924" s="36"/>
      <c r="L924" s="94"/>
      <c r="M924" s="94"/>
      <c r="N924" s="93"/>
      <c r="O924" s="72" t="s">
        <v>272</v>
      </c>
      <c r="P924" s="74">
        <v>42776.515914351854</v>
      </c>
      <c r="Q924" s="72" t="s">
        <v>8377</v>
      </c>
      <c r="R924" s="72"/>
      <c r="S924" s="72"/>
      <c r="T924" s="72"/>
      <c r="U924" s="74">
        <v>42776.515914351854</v>
      </c>
      <c r="V924" s="77" t="s">
        <v>9547</v>
      </c>
      <c r="W924" s="72"/>
      <c r="X924" s="72"/>
      <c r="Y924" s="75" t="s">
        <v>10563</v>
      </c>
      <c r="Z924" s="72"/>
    </row>
    <row r="925" spans="1:26" x14ac:dyDescent="0.25">
      <c r="A925" s="70" t="s">
        <v>7531</v>
      </c>
      <c r="B925" s="70" t="s">
        <v>7531</v>
      </c>
      <c r="C925" s="87"/>
      <c r="D925" s="88"/>
      <c r="E925" s="89"/>
      <c r="F925" s="90"/>
      <c r="G925" s="87"/>
      <c r="H925" s="85"/>
      <c r="I925" s="91"/>
      <c r="J925" s="91"/>
      <c r="K925" s="36"/>
      <c r="L925" s="94"/>
      <c r="M925" s="94"/>
      <c r="N925" s="93"/>
      <c r="O925" s="72" t="s">
        <v>179</v>
      </c>
      <c r="P925" s="74">
        <v>42776.069502314815</v>
      </c>
      <c r="Q925" s="72" t="s">
        <v>8378</v>
      </c>
      <c r="R925" s="77" t="s">
        <v>8975</v>
      </c>
      <c r="S925" s="72" t="s">
        <v>9216</v>
      </c>
      <c r="T925" s="72"/>
      <c r="U925" s="74">
        <v>42776.069502314815</v>
      </c>
      <c r="V925" s="77" t="s">
        <v>9548</v>
      </c>
      <c r="W925" s="72"/>
      <c r="X925" s="72"/>
      <c r="Y925" s="75" t="s">
        <v>10564</v>
      </c>
      <c r="Z925" s="72"/>
    </row>
    <row r="926" spans="1:26" x14ac:dyDescent="0.25">
      <c r="A926" s="70" t="s">
        <v>7532</v>
      </c>
      <c r="B926" s="70" t="s">
        <v>7531</v>
      </c>
      <c r="C926" s="87"/>
      <c r="D926" s="88"/>
      <c r="E926" s="89"/>
      <c r="F926" s="90"/>
      <c r="G926" s="87"/>
      <c r="H926" s="85"/>
      <c r="I926" s="91"/>
      <c r="J926" s="91"/>
      <c r="K926" s="36"/>
      <c r="L926" s="94"/>
      <c r="M926" s="94"/>
      <c r="N926" s="93"/>
      <c r="O926" s="72" t="s">
        <v>272</v>
      </c>
      <c r="P926" s="74">
        <v>42776.515914351854</v>
      </c>
      <c r="Q926" s="72" t="s">
        <v>8379</v>
      </c>
      <c r="R926" s="77" t="s">
        <v>8975</v>
      </c>
      <c r="S926" s="72" t="s">
        <v>9216</v>
      </c>
      <c r="T926" s="72"/>
      <c r="U926" s="74">
        <v>42776.515914351854</v>
      </c>
      <c r="V926" s="77" t="s">
        <v>9549</v>
      </c>
      <c r="W926" s="72"/>
      <c r="X926" s="72"/>
      <c r="Y926" s="75" t="s">
        <v>10565</v>
      </c>
      <c r="Z926" s="72"/>
    </row>
    <row r="927" spans="1:26" x14ac:dyDescent="0.25">
      <c r="A927" s="70" t="s">
        <v>7533</v>
      </c>
      <c r="B927" s="70" t="s">
        <v>1367</v>
      </c>
      <c r="C927" s="87"/>
      <c r="D927" s="88"/>
      <c r="E927" s="89"/>
      <c r="F927" s="90"/>
      <c r="G927" s="87"/>
      <c r="H927" s="85"/>
      <c r="I927" s="91"/>
      <c r="J927" s="91"/>
      <c r="K927" s="36"/>
      <c r="L927" s="94"/>
      <c r="M927" s="94"/>
      <c r="N927" s="93"/>
      <c r="O927" s="72" t="s">
        <v>272</v>
      </c>
      <c r="P927" s="74">
        <v>42776.515914351854</v>
      </c>
      <c r="Q927" s="72" t="s">
        <v>1509</v>
      </c>
      <c r="R927" s="72"/>
      <c r="S927" s="72"/>
      <c r="T927" s="72"/>
      <c r="U927" s="74">
        <v>42776.515914351854</v>
      </c>
      <c r="V927" s="77" t="s">
        <v>9550</v>
      </c>
      <c r="W927" s="72"/>
      <c r="X927" s="72"/>
      <c r="Y927" s="75" t="s">
        <v>10566</v>
      </c>
      <c r="Z927" s="72"/>
    </row>
    <row r="928" spans="1:26" x14ac:dyDescent="0.25">
      <c r="A928" s="70" t="s">
        <v>7534</v>
      </c>
      <c r="B928" s="70" t="s">
        <v>1373</v>
      </c>
      <c r="C928" s="87"/>
      <c r="D928" s="88"/>
      <c r="E928" s="89"/>
      <c r="F928" s="90"/>
      <c r="G928" s="87"/>
      <c r="H928" s="85"/>
      <c r="I928" s="91"/>
      <c r="J928" s="91"/>
      <c r="K928" s="36"/>
      <c r="L928" s="94"/>
      <c r="M928" s="94"/>
      <c r="N928" s="93"/>
      <c r="O928" s="72" t="s">
        <v>272</v>
      </c>
      <c r="P928" s="74">
        <v>42776.515914351854</v>
      </c>
      <c r="Q928" s="72" t="s">
        <v>1499</v>
      </c>
      <c r="R928" s="72"/>
      <c r="S928" s="72"/>
      <c r="T928" s="72"/>
      <c r="U928" s="74">
        <v>42776.515914351854</v>
      </c>
      <c r="V928" s="77" t="s">
        <v>9551</v>
      </c>
      <c r="W928" s="72"/>
      <c r="X928" s="72"/>
      <c r="Y928" s="75" t="s">
        <v>10567</v>
      </c>
      <c r="Z928" s="72"/>
    </row>
    <row r="929" spans="1:26" x14ac:dyDescent="0.25">
      <c r="A929" s="70" t="s">
        <v>7535</v>
      </c>
      <c r="B929" s="70" t="s">
        <v>7535</v>
      </c>
      <c r="C929" s="87"/>
      <c r="D929" s="88"/>
      <c r="E929" s="89"/>
      <c r="F929" s="90"/>
      <c r="G929" s="87"/>
      <c r="H929" s="85"/>
      <c r="I929" s="91"/>
      <c r="J929" s="91"/>
      <c r="K929" s="36"/>
      <c r="L929" s="94"/>
      <c r="M929" s="94"/>
      <c r="N929" s="93"/>
      <c r="O929" s="72" t="s">
        <v>179</v>
      </c>
      <c r="P929" s="74">
        <v>42765.143831018519</v>
      </c>
      <c r="Q929" s="72" t="s">
        <v>8380</v>
      </c>
      <c r="R929" s="72"/>
      <c r="S929" s="72"/>
      <c r="T929" s="72"/>
      <c r="U929" s="74">
        <v>42765.143831018519</v>
      </c>
      <c r="V929" s="77" t="s">
        <v>9552</v>
      </c>
      <c r="W929" s="72"/>
      <c r="X929" s="72"/>
      <c r="Y929" s="75" t="s">
        <v>10568</v>
      </c>
      <c r="Z929" s="72"/>
    </row>
    <row r="930" spans="1:26" x14ac:dyDescent="0.25">
      <c r="A930" s="70" t="s">
        <v>7536</v>
      </c>
      <c r="B930" s="70" t="s">
        <v>7535</v>
      </c>
      <c r="C930" s="87"/>
      <c r="D930" s="88"/>
      <c r="E930" s="89"/>
      <c r="F930" s="90"/>
      <c r="G930" s="87"/>
      <c r="H930" s="85"/>
      <c r="I930" s="91"/>
      <c r="J930" s="91"/>
      <c r="K930" s="36"/>
      <c r="L930" s="94"/>
      <c r="M930" s="94"/>
      <c r="N930" s="93"/>
      <c r="O930" s="72" t="s">
        <v>272</v>
      </c>
      <c r="P930" s="74">
        <v>42776.515914351854</v>
      </c>
      <c r="Q930" s="72" t="s">
        <v>8381</v>
      </c>
      <c r="R930" s="72"/>
      <c r="S930" s="72"/>
      <c r="T930" s="72"/>
      <c r="U930" s="74">
        <v>42776.515914351854</v>
      </c>
      <c r="V930" s="77" t="s">
        <v>9553</v>
      </c>
      <c r="W930" s="72"/>
      <c r="X930" s="72"/>
      <c r="Y930" s="75" t="s">
        <v>10569</v>
      </c>
      <c r="Z930" s="72"/>
    </row>
    <row r="931" spans="1:26" x14ac:dyDescent="0.25">
      <c r="A931" s="70" t="s">
        <v>7537</v>
      </c>
      <c r="B931" s="70" t="s">
        <v>3317</v>
      </c>
      <c r="C931" s="87"/>
      <c r="D931" s="88"/>
      <c r="E931" s="89"/>
      <c r="F931" s="90"/>
      <c r="G931" s="87"/>
      <c r="H931" s="85"/>
      <c r="I931" s="91"/>
      <c r="J931" s="91"/>
      <c r="K931" s="36"/>
      <c r="L931" s="94"/>
      <c r="M931" s="94"/>
      <c r="N931" s="93"/>
      <c r="O931" s="72" t="s">
        <v>272</v>
      </c>
      <c r="P931" s="74">
        <v>42776.515925925924</v>
      </c>
      <c r="Q931" s="72" t="s">
        <v>3395</v>
      </c>
      <c r="R931" s="77" t="s">
        <v>3667</v>
      </c>
      <c r="S931" s="72" t="s">
        <v>394</v>
      </c>
      <c r="T931" s="72"/>
      <c r="U931" s="74">
        <v>42776.515925925924</v>
      </c>
      <c r="V931" s="77" t="s">
        <v>9554</v>
      </c>
      <c r="W931" s="72"/>
      <c r="X931" s="72"/>
      <c r="Y931" s="75" t="s">
        <v>10570</v>
      </c>
      <c r="Z931" s="72"/>
    </row>
    <row r="932" spans="1:26" x14ac:dyDescent="0.25">
      <c r="A932" s="70" t="s">
        <v>3053</v>
      </c>
      <c r="B932" s="70" t="s">
        <v>3053</v>
      </c>
      <c r="C932" s="87"/>
      <c r="D932" s="88"/>
      <c r="E932" s="89"/>
      <c r="F932" s="90"/>
      <c r="G932" s="87"/>
      <c r="H932" s="85"/>
      <c r="I932" s="91"/>
      <c r="J932" s="91"/>
      <c r="K932" s="36"/>
      <c r="L932" s="94"/>
      <c r="M932" s="94"/>
      <c r="N932" s="93"/>
      <c r="O932" s="72" t="s">
        <v>179</v>
      </c>
      <c r="P932" s="74">
        <v>42776.043842592589</v>
      </c>
      <c r="Q932" s="72" t="s">
        <v>8382</v>
      </c>
      <c r="R932" s="77" t="s">
        <v>8976</v>
      </c>
      <c r="S932" s="72" t="s">
        <v>394</v>
      </c>
      <c r="T932" s="72"/>
      <c r="U932" s="74">
        <v>42776.043842592589</v>
      </c>
      <c r="V932" s="77" t="s">
        <v>9555</v>
      </c>
      <c r="W932" s="72"/>
      <c r="X932" s="72"/>
      <c r="Y932" s="75" t="s">
        <v>10571</v>
      </c>
      <c r="Z932" s="72"/>
    </row>
    <row r="933" spans="1:26" x14ac:dyDescent="0.25">
      <c r="A933" s="70" t="s">
        <v>7538</v>
      </c>
      <c r="B933" s="70" t="s">
        <v>3053</v>
      </c>
      <c r="C933" s="87"/>
      <c r="D933" s="88"/>
      <c r="E933" s="89"/>
      <c r="F933" s="90"/>
      <c r="G933" s="87"/>
      <c r="H933" s="85"/>
      <c r="I933" s="91"/>
      <c r="J933" s="91"/>
      <c r="K933" s="36"/>
      <c r="L933" s="94"/>
      <c r="M933" s="94"/>
      <c r="N933" s="93"/>
      <c r="O933" s="72" t="s">
        <v>272</v>
      </c>
      <c r="P933" s="74">
        <v>42776.515925925924</v>
      </c>
      <c r="Q933" s="72" t="s">
        <v>8383</v>
      </c>
      <c r="R933" s="72"/>
      <c r="S933" s="72"/>
      <c r="T933" s="72"/>
      <c r="U933" s="74">
        <v>42776.515925925924</v>
      </c>
      <c r="V933" s="77" t="s">
        <v>9556</v>
      </c>
      <c r="W933" s="72"/>
      <c r="X933" s="72"/>
      <c r="Y933" s="75" t="s">
        <v>10572</v>
      </c>
      <c r="Z933" s="72"/>
    </row>
    <row r="934" spans="1:26" x14ac:dyDescent="0.25">
      <c r="A934" s="70" t="s">
        <v>7539</v>
      </c>
      <c r="B934" s="70" t="s">
        <v>7539</v>
      </c>
      <c r="C934" s="87"/>
      <c r="D934" s="88"/>
      <c r="E934" s="89"/>
      <c r="F934" s="90"/>
      <c r="G934" s="87"/>
      <c r="H934" s="85"/>
      <c r="I934" s="91"/>
      <c r="J934" s="91"/>
      <c r="K934" s="36"/>
      <c r="L934" s="94"/>
      <c r="M934" s="94"/>
      <c r="N934" s="93"/>
      <c r="O934" s="72" t="s">
        <v>179</v>
      </c>
      <c r="P934" s="74">
        <v>42683.687199074076</v>
      </c>
      <c r="Q934" s="72" t="s">
        <v>8384</v>
      </c>
      <c r="R934" s="72"/>
      <c r="S934" s="72"/>
      <c r="T934" s="72"/>
      <c r="U934" s="74">
        <v>42683.687199074076</v>
      </c>
      <c r="V934" s="77" t="s">
        <v>9557</v>
      </c>
      <c r="W934" s="72"/>
      <c r="X934" s="72"/>
      <c r="Y934" s="75" t="s">
        <v>10573</v>
      </c>
      <c r="Z934" s="72"/>
    </row>
    <row r="935" spans="1:26" x14ac:dyDescent="0.25">
      <c r="A935" s="70" t="s">
        <v>7540</v>
      </c>
      <c r="B935" s="70" t="s">
        <v>7539</v>
      </c>
      <c r="C935" s="87"/>
      <c r="D935" s="88"/>
      <c r="E935" s="89"/>
      <c r="F935" s="90"/>
      <c r="G935" s="87"/>
      <c r="H935" s="85"/>
      <c r="I935" s="91"/>
      <c r="J935" s="91"/>
      <c r="K935" s="36"/>
      <c r="L935" s="94"/>
      <c r="M935" s="94"/>
      <c r="N935" s="93"/>
      <c r="O935" s="72" t="s">
        <v>272</v>
      </c>
      <c r="P935" s="74">
        <v>42776.515925925924</v>
      </c>
      <c r="Q935" s="72" t="s">
        <v>8337</v>
      </c>
      <c r="R935" s="72"/>
      <c r="S935" s="72"/>
      <c r="T935" s="72"/>
      <c r="U935" s="74">
        <v>42776.515925925924</v>
      </c>
      <c r="V935" s="77" t="s">
        <v>9558</v>
      </c>
      <c r="W935" s="72"/>
      <c r="X935" s="72"/>
      <c r="Y935" s="75" t="s">
        <v>10574</v>
      </c>
      <c r="Z935" s="72"/>
    </row>
    <row r="936" spans="1:26" x14ac:dyDescent="0.25">
      <c r="A936" s="70" t="s">
        <v>7541</v>
      </c>
      <c r="B936" s="70" t="s">
        <v>3308</v>
      </c>
      <c r="C936" s="87"/>
      <c r="D936" s="88"/>
      <c r="E936" s="89"/>
      <c r="F936" s="90"/>
      <c r="G936" s="87"/>
      <c r="H936" s="85"/>
      <c r="I936" s="91"/>
      <c r="J936" s="91"/>
      <c r="K936" s="36"/>
      <c r="L936" s="94"/>
      <c r="M936" s="94"/>
      <c r="N936" s="93"/>
      <c r="O936" s="72" t="s">
        <v>272</v>
      </c>
      <c r="P936" s="74">
        <v>42776.5159375</v>
      </c>
      <c r="Q936" s="72" t="s">
        <v>8335</v>
      </c>
      <c r="R936" s="77" t="s">
        <v>3741</v>
      </c>
      <c r="S936" s="72" t="s">
        <v>1633</v>
      </c>
      <c r="T936" s="72"/>
      <c r="U936" s="74">
        <v>42776.5159375</v>
      </c>
      <c r="V936" s="77" t="s">
        <v>9559</v>
      </c>
      <c r="W936" s="72"/>
      <c r="X936" s="72"/>
      <c r="Y936" s="75" t="s">
        <v>10575</v>
      </c>
      <c r="Z936" s="72"/>
    </row>
    <row r="937" spans="1:26" x14ac:dyDescent="0.25">
      <c r="A937" s="70" t="s">
        <v>7542</v>
      </c>
      <c r="B937" s="70" t="s">
        <v>7542</v>
      </c>
      <c r="C937" s="87"/>
      <c r="D937" s="88"/>
      <c r="E937" s="89"/>
      <c r="F937" s="90"/>
      <c r="G937" s="87"/>
      <c r="H937" s="85"/>
      <c r="I937" s="91"/>
      <c r="J937" s="91"/>
      <c r="K937" s="36"/>
      <c r="L937" s="94"/>
      <c r="M937" s="94"/>
      <c r="N937" s="93"/>
      <c r="O937" s="72" t="s">
        <v>179</v>
      </c>
      <c r="P937" s="74">
        <v>42776.5159375</v>
      </c>
      <c r="Q937" s="72" t="s">
        <v>8385</v>
      </c>
      <c r="R937" s="77" t="s">
        <v>8977</v>
      </c>
      <c r="S937" s="72" t="s">
        <v>414</v>
      </c>
      <c r="T937" s="72" t="s">
        <v>1390</v>
      </c>
      <c r="U937" s="74">
        <v>42776.5159375</v>
      </c>
      <c r="V937" s="77" t="s">
        <v>9560</v>
      </c>
      <c r="W937" s="72"/>
      <c r="X937" s="72"/>
      <c r="Y937" s="75" t="s">
        <v>10576</v>
      </c>
      <c r="Z937" s="72"/>
    </row>
    <row r="938" spans="1:26" x14ac:dyDescent="0.25">
      <c r="A938" s="70" t="s">
        <v>7543</v>
      </c>
      <c r="B938" s="70" t="s">
        <v>1330</v>
      </c>
      <c r="C938" s="87"/>
      <c r="D938" s="88"/>
      <c r="E938" s="89"/>
      <c r="F938" s="90"/>
      <c r="G938" s="87"/>
      <c r="H938" s="85"/>
      <c r="I938" s="91"/>
      <c r="J938" s="91"/>
      <c r="K938" s="36"/>
      <c r="L938" s="94"/>
      <c r="M938" s="94"/>
      <c r="N938" s="93"/>
      <c r="O938" s="72" t="s">
        <v>272</v>
      </c>
      <c r="P938" s="74">
        <v>42776.515949074077</v>
      </c>
      <c r="Q938" s="72" t="s">
        <v>1475</v>
      </c>
      <c r="R938" s="77" t="s">
        <v>1582</v>
      </c>
      <c r="S938" s="72" t="s">
        <v>410</v>
      </c>
      <c r="T938" s="72"/>
      <c r="U938" s="74">
        <v>42776.515949074077</v>
      </c>
      <c r="V938" s="77" t="s">
        <v>9561</v>
      </c>
      <c r="W938" s="72"/>
      <c r="X938" s="72"/>
      <c r="Y938" s="75" t="s">
        <v>10577</v>
      </c>
      <c r="Z938" s="72"/>
    </row>
    <row r="939" spans="1:26" x14ac:dyDescent="0.25">
      <c r="A939" s="70" t="s">
        <v>7544</v>
      </c>
      <c r="B939" s="70" t="s">
        <v>7544</v>
      </c>
      <c r="C939" s="87"/>
      <c r="D939" s="88"/>
      <c r="E939" s="89"/>
      <c r="F939" s="90"/>
      <c r="G939" s="87"/>
      <c r="H939" s="85"/>
      <c r="I939" s="91"/>
      <c r="J939" s="91"/>
      <c r="K939" s="36"/>
      <c r="L939" s="94"/>
      <c r="M939" s="94"/>
      <c r="N939" s="93"/>
      <c r="O939" s="72" t="s">
        <v>179</v>
      </c>
      <c r="P939" s="74">
        <v>42776.468958333331</v>
      </c>
      <c r="Q939" s="72" t="s">
        <v>8386</v>
      </c>
      <c r="R939" s="77" t="s">
        <v>8978</v>
      </c>
      <c r="S939" s="72" t="s">
        <v>410</v>
      </c>
      <c r="T939" s="72"/>
      <c r="U939" s="74">
        <v>42776.468958333331</v>
      </c>
      <c r="V939" s="77" t="s">
        <v>9562</v>
      </c>
      <c r="W939" s="72"/>
      <c r="X939" s="72"/>
      <c r="Y939" s="75" t="s">
        <v>10578</v>
      </c>
      <c r="Z939" s="72"/>
    </row>
    <row r="940" spans="1:26" x14ac:dyDescent="0.25">
      <c r="A940" s="70" t="s">
        <v>7545</v>
      </c>
      <c r="B940" s="70" t="s">
        <v>7544</v>
      </c>
      <c r="C940" s="87"/>
      <c r="D940" s="88"/>
      <c r="E940" s="89"/>
      <c r="F940" s="90"/>
      <c r="G940" s="87"/>
      <c r="H940" s="85"/>
      <c r="I940" s="91"/>
      <c r="J940" s="91"/>
      <c r="K940" s="36"/>
      <c r="L940" s="94"/>
      <c r="M940" s="94"/>
      <c r="N940" s="93"/>
      <c r="O940" s="72" t="s">
        <v>272</v>
      </c>
      <c r="P940" s="74">
        <v>42776.515474537038</v>
      </c>
      <c r="Q940" s="72" t="s">
        <v>8387</v>
      </c>
      <c r="R940" s="77" t="s">
        <v>8978</v>
      </c>
      <c r="S940" s="72" t="s">
        <v>410</v>
      </c>
      <c r="T940" s="72"/>
      <c r="U940" s="74">
        <v>42776.515474537038</v>
      </c>
      <c r="V940" s="77" t="s">
        <v>9563</v>
      </c>
      <c r="W940" s="72"/>
      <c r="X940" s="72"/>
      <c r="Y940" s="75" t="s">
        <v>10579</v>
      </c>
      <c r="Z940" s="72"/>
    </row>
    <row r="941" spans="1:26" x14ac:dyDescent="0.25">
      <c r="A941" s="70" t="s">
        <v>7545</v>
      </c>
      <c r="B941" s="70" t="s">
        <v>1293</v>
      </c>
      <c r="C941" s="87"/>
      <c r="D941" s="88"/>
      <c r="E941" s="89"/>
      <c r="F941" s="90"/>
      <c r="G941" s="87"/>
      <c r="H941" s="85"/>
      <c r="I941" s="91"/>
      <c r="J941" s="91"/>
      <c r="K941" s="36"/>
      <c r="L941" s="94"/>
      <c r="M941" s="94"/>
      <c r="N941" s="93"/>
      <c r="O941" s="72" t="s">
        <v>272</v>
      </c>
      <c r="P941" s="74">
        <v>42776.515949074077</v>
      </c>
      <c r="Q941" s="72" t="s">
        <v>3530</v>
      </c>
      <c r="R941" s="77" t="s">
        <v>3726</v>
      </c>
      <c r="S941" s="72" t="s">
        <v>1609</v>
      </c>
      <c r="T941" s="72"/>
      <c r="U941" s="74">
        <v>42776.515949074077</v>
      </c>
      <c r="V941" s="77" t="s">
        <v>9564</v>
      </c>
      <c r="W941" s="72"/>
      <c r="X941" s="72"/>
      <c r="Y941" s="75" t="s">
        <v>10580</v>
      </c>
      <c r="Z941" s="72"/>
    </row>
    <row r="942" spans="1:26" x14ac:dyDescent="0.25">
      <c r="A942" s="70" t="s">
        <v>7546</v>
      </c>
      <c r="B942" s="70" t="s">
        <v>7546</v>
      </c>
      <c r="C942" s="87"/>
      <c r="D942" s="88"/>
      <c r="E942" s="89"/>
      <c r="F942" s="90"/>
      <c r="G942" s="87"/>
      <c r="H942" s="85"/>
      <c r="I942" s="91"/>
      <c r="J942" s="91"/>
      <c r="K942" s="36"/>
      <c r="L942" s="94"/>
      <c r="M942" s="94"/>
      <c r="N942" s="93"/>
      <c r="O942" s="72" t="s">
        <v>179</v>
      </c>
      <c r="P942" s="74">
        <v>42776.210555555554</v>
      </c>
      <c r="Q942" s="72" t="s">
        <v>8388</v>
      </c>
      <c r="R942" s="77" t="s">
        <v>8979</v>
      </c>
      <c r="S942" s="72" t="s">
        <v>416</v>
      </c>
      <c r="T942" s="72" t="s">
        <v>9291</v>
      </c>
      <c r="U942" s="74">
        <v>42776.210555555554</v>
      </c>
      <c r="V942" s="77" t="s">
        <v>9565</v>
      </c>
      <c r="W942" s="72"/>
      <c r="X942" s="72"/>
      <c r="Y942" s="75" t="s">
        <v>10581</v>
      </c>
      <c r="Z942" s="72"/>
    </row>
    <row r="943" spans="1:26" x14ac:dyDescent="0.25">
      <c r="A943" s="70" t="s">
        <v>7547</v>
      </c>
      <c r="B943" s="70" t="s">
        <v>7546</v>
      </c>
      <c r="C943" s="87"/>
      <c r="D943" s="88"/>
      <c r="E943" s="89"/>
      <c r="F943" s="90"/>
      <c r="G943" s="87"/>
      <c r="H943" s="85"/>
      <c r="I943" s="91"/>
      <c r="J943" s="91"/>
      <c r="K943" s="36"/>
      <c r="L943" s="94"/>
      <c r="M943" s="94"/>
      <c r="N943" s="93"/>
      <c r="O943" s="72" t="s">
        <v>272</v>
      </c>
      <c r="P943" s="74">
        <v>42776.515740740739</v>
      </c>
      <c r="Q943" s="72" t="s">
        <v>8389</v>
      </c>
      <c r="R943" s="77" t="s">
        <v>8979</v>
      </c>
      <c r="S943" s="72" t="s">
        <v>416</v>
      </c>
      <c r="T943" s="72" t="s">
        <v>9291</v>
      </c>
      <c r="U943" s="74">
        <v>42776.515740740739</v>
      </c>
      <c r="V943" s="77" t="s">
        <v>9566</v>
      </c>
      <c r="W943" s="72"/>
      <c r="X943" s="72"/>
      <c r="Y943" s="75" t="s">
        <v>10582</v>
      </c>
      <c r="Z943" s="72"/>
    </row>
    <row r="944" spans="1:26" x14ac:dyDescent="0.25">
      <c r="A944" s="70" t="s">
        <v>7547</v>
      </c>
      <c r="B944" s="70" t="s">
        <v>7591</v>
      </c>
      <c r="C944" s="87"/>
      <c r="D944" s="88"/>
      <c r="E944" s="89"/>
      <c r="F944" s="90"/>
      <c r="G944" s="87"/>
      <c r="H944" s="85"/>
      <c r="I944" s="91"/>
      <c r="J944" s="91"/>
      <c r="K944" s="36"/>
      <c r="L944" s="94"/>
      <c r="M944" s="94"/>
      <c r="N944" s="93"/>
      <c r="O944" s="72" t="s">
        <v>272</v>
      </c>
      <c r="P944" s="74">
        <v>42776.515960648147</v>
      </c>
      <c r="Q944" s="72" t="s">
        <v>8390</v>
      </c>
      <c r="R944" s="77" t="s">
        <v>8980</v>
      </c>
      <c r="S944" s="72" t="s">
        <v>1614</v>
      </c>
      <c r="T944" s="72"/>
      <c r="U944" s="74">
        <v>42776.515960648147</v>
      </c>
      <c r="V944" s="77" t="s">
        <v>9567</v>
      </c>
      <c r="W944" s="72"/>
      <c r="X944" s="72"/>
      <c r="Y944" s="75" t="s">
        <v>10583</v>
      </c>
      <c r="Z944" s="72"/>
    </row>
    <row r="945" spans="1:26" x14ac:dyDescent="0.25">
      <c r="A945" s="70" t="s">
        <v>7548</v>
      </c>
      <c r="B945" s="70" t="s">
        <v>1360</v>
      </c>
      <c r="C945" s="87"/>
      <c r="D945" s="88"/>
      <c r="E945" s="89"/>
      <c r="F945" s="90"/>
      <c r="G945" s="87"/>
      <c r="H945" s="85"/>
      <c r="I945" s="91"/>
      <c r="J945" s="91"/>
      <c r="K945" s="36"/>
      <c r="L945" s="94"/>
      <c r="M945" s="94"/>
      <c r="N945" s="93"/>
      <c r="O945" s="72" t="s">
        <v>272</v>
      </c>
      <c r="P945" s="74">
        <v>42776.5156712963</v>
      </c>
      <c r="Q945" s="72" t="s">
        <v>1480</v>
      </c>
      <c r="R945" s="72"/>
      <c r="S945" s="72"/>
      <c r="T945" s="72"/>
      <c r="U945" s="74">
        <v>42776.5156712963</v>
      </c>
      <c r="V945" s="77" t="s">
        <v>9568</v>
      </c>
      <c r="W945" s="72"/>
      <c r="X945" s="72"/>
      <c r="Y945" s="75" t="s">
        <v>10584</v>
      </c>
      <c r="Z945" s="72"/>
    </row>
    <row r="946" spans="1:26" x14ac:dyDescent="0.25">
      <c r="A946" s="70" t="s">
        <v>7548</v>
      </c>
      <c r="B946" s="70" t="s">
        <v>3024</v>
      </c>
      <c r="C946" s="87"/>
      <c r="D946" s="88"/>
      <c r="E946" s="89"/>
      <c r="F946" s="90"/>
      <c r="G946" s="87"/>
      <c r="H946" s="85"/>
      <c r="I946" s="91"/>
      <c r="J946" s="91"/>
      <c r="K946" s="36"/>
      <c r="L946" s="94"/>
      <c r="M946" s="94"/>
      <c r="N946" s="93"/>
      <c r="O946" s="72" t="s">
        <v>272</v>
      </c>
      <c r="P946" s="74">
        <v>42776.515972222223</v>
      </c>
      <c r="Q946" s="72" t="s">
        <v>3452</v>
      </c>
      <c r="R946" s="72"/>
      <c r="S946" s="72"/>
      <c r="T946" s="72"/>
      <c r="U946" s="74">
        <v>42776.515972222223</v>
      </c>
      <c r="V946" s="77" t="s">
        <v>9569</v>
      </c>
      <c r="W946" s="72"/>
      <c r="X946" s="72"/>
      <c r="Y946" s="75" t="s">
        <v>10585</v>
      </c>
      <c r="Z946" s="72"/>
    </row>
    <row r="947" spans="1:26" x14ac:dyDescent="0.25">
      <c r="A947" s="70" t="s">
        <v>7549</v>
      </c>
      <c r="B947" s="70" t="s">
        <v>212</v>
      </c>
      <c r="C947" s="87"/>
      <c r="D947" s="88"/>
      <c r="E947" s="89"/>
      <c r="F947" s="90"/>
      <c r="G947" s="87"/>
      <c r="H947" s="85"/>
      <c r="I947" s="91"/>
      <c r="J947" s="91"/>
      <c r="K947" s="36"/>
      <c r="L947" s="94"/>
      <c r="M947" s="94"/>
      <c r="N947" s="93"/>
      <c r="O947" s="72" t="s">
        <v>272</v>
      </c>
      <c r="P947" s="74">
        <v>42776.51599537037</v>
      </c>
      <c r="Q947" s="72" t="s">
        <v>8391</v>
      </c>
      <c r="R947" s="77" t="s">
        <v>8981</v>
      </c>
      <c r="S947" s="72" t="s">
        <v>397</v>
      </c>
      <c r="T947" s="72" t="s">
        <v>9292</v>
      </c>
      <c r="U947" s="74">
        <v>42776.51599537037</v>
      </c>
      <c r="V947" s="77" t="s">
        <v>9570</v>
      </c>
      <c r="W947" s="72"/>
      <c r="X947" s="72"/>
      <c r="Y947" s="75" t="s">
        <v>10586</v>
      </c>
      <c r="Z947" s="72"/>
    </row>
    <row r="948" spans="1:26" x14ac:dyDescent="0.25">
      <c r="A948" s="70" t="s">
        <v>7550</v>
      </c>
      <c r="B948" s="70" t="s">
        <v>3226</v>
      </c>
      <c r="C948" s="87"/>
      <c r="D948" s="88"/>
      <c r="E948" s="89"/>
      <c r="F948" s="90"/>
      <c r="G948" s="87"/>
      <c r="H948" s="85"/>
      <c r="I948" s="91"/>
      <c r="J948" s="91"/>
      <c r="K948" s="36"/>
      <c r="L948" s="94"/>
      <c r="M948" s="94"/>
      <c r="N948" s="93"/>
      <c r="O948" s="72" t="s">
        <v>272</v>
      </c>
      <c r="P948" s="74">
        <v>42776.51599537037</v>
      </c>
      <c r="Q948" s="72" t="s">
        <v>8392</v>
      </c>
      <c r="R948" s="72"/>
      <c r="S948" s="72"/>
      <c r="T948" s="72"/>
      <c r="U948" s="74">
        <v>42776.51599537037</v>
      </c>
      <c r="V948" s="77" t="s">
        <v>9571</v>
      </c>
      <c r="W948" s="72"/>
      <c r="X948" s="72"/>
      <c r="Y948" s="75" t="s">
        <v>10587</v>
      </c>
      <c r="Z948" s="72"/>
    </row>
    <row r="949" spans="1:26" x14ac:dyDescent="0.25">
      <c r="A949" s="70" t="s">
        <v>7551</v>
      </c>
      <c r="B949" s="70" t="s">
        <v>7551</v>
      </c>
      <c r="C949" s="87"/>
      <c r="D949" s="88"/>
      <c r="E949" s="89"/>
      <c r="F949" s="90"/>
      <c r="G949" s="87"/>
      <c r="H949" s="85"/>
      <c r="I949" s="91"/>
      <c r="J949" s="91"/>
      <c r="K949" s="36"/>
      <c r="L949" s="94"/>
      <c r="M949" s="94"/>
      <c r="N949" s="93"/>
      <c r="O949" s="72" t="s">
        <v>179</v>
      </c>
      <c r="P949" s="74">
        <v>42776.075462962966</v>
      </c>
      <c r="Q949" s="72" t="s">
        <v>8393</v>
      </c>
      <c r="R949" s="77" t="s">
        <v>8982</v>
      </c>
      <c r="S949" s="72" t="s">
        <v>394</v>
      </c>
      <c r="T949" s="72" t="s">
        <v>9293</v>
      </c>
      <c r="U949" s="74">
        <v>42776.075462962966</v>
      </c>
      <c r="V949" s="77" t="s">
        <v>9572</v>
      </c>
      <c r="W949" s="72"/>
      <c r="X949" s="72"/>
      <c r="Y949" s="75" t="s">
        <v>10588</v>
      </c>
      <c r="Z949" s="75" t="s">
        <v>11374</v>
      </c>
    </row>
    <row r="950" spans="1:26" x14ac:dyDescent="0.25">
      <c r="A950" s="70" t="s">
        <v>7552</v>
      </c>
      <c r="B950" s="70" t="s">
        <v>7551</v>
      </c>
      <c r="C950" s="87"/>
      <c r="D950" s="88"/>
      <c r="E950" s="89"/>
      <c r="F950" s="90"/>
      <c r="G950" s="87"/>
      <c r="H950" s="85"/>
      <c r="I950" s="91"/>
      <c r="J950" s="91"/>
      <c r="K950" s="36"/>
      <c r="L950" s="94"/>
      <c r="M950" s="94"/>
      <c r="N950" s="93"/>
      <c r="O950" s="72" t="s">
        <v>272</v>
      </c>
      <c r="P950" s="74">
        <v>42776.516006944446</v>
      </c>
      <c r="Q950" s="72" t="s">
        <v>8394</v>
      </c>
      <c r="R950" s="72"/>
      <c r="S950" s="72"/>
      <c r="T950" s="72" t="s">
        <v>9293</v>
      </c>
      <c r="U950" s="74">
        <v>42776.516006944446</v>
      </c>
      <c r="V950" s="77" t="s">
        <v>9573</v>
      </c>
      <c r="W950" s="72"/>
      <c r="X950" s="72"/>
      <c r="Y950" s="75" t="s">
        <v>10589</v>
      </c>
      <c r="Z950" s="72"/>
    </row>
    <row r="951" spans="1:26" x14ac:dyDescent="0.25">
      <c r="A951" s="70" t="s">
        <v>7553</v>
      </c>
      <c r="B951" s="70" t="s">
        <v>1344</v>
      </c>
      <c r="C951" s="87"/>
      <c r="D951" s="88"/>
      <c r="E951" s="89"/>
      <c r="F951" s="90"/>
      <c r="G951" s="87"/>
      <c r="H951" s="85"/>
      <c r="I951" s="91"/>
      <c r="J951" s="91"/>
      <c r="K951" s="36"/>
      <c r="L951" s="94"/>
      <c r="M951" s="94"/>
      <c r="N951" s="93"/>
      <c r="O951" s="72" t="s">
        <v>272</v>
      </c>
      <c r="P951" s="74">
        <v>42776.516006944446</v>
      </c>
      <c r="Q951" s="72" t="s">
        <v>1436</v>
      </c>
      <c r="R951" s="72"/>
      <c r="S951" s="72"/>
      <c r="T951" s="72"/>
      <c r="U951" s="74">
        <v>42776.516006944446</v>
      </c>
      <c r="V951" s="77" t="s">
        <v>9574</v>
      </c>
      <c r="W951" s="72"/>
      <c r="X951" s="72"/>
      <c r="Y951" s="75" t="s">
        <v>10590</v>
      </c>
      <c r="Z951" s="72"/>
    </row>
    <row r="952" spans="1:26" x14ac:dyDescent="0.25">
      <c r="A952" s="70" t="s">
        <v>3275</v>
      </c>
      <c r="B952" s="70" t="s">
        <v>3117</v>
      </c>
      <c r="C952" s="87"/>
      <c r="D952" s="88"/>
      <c r="E952" s="89"/>
      <c r="F952" s="90"/>
      <c r="G952" s="87"/>
      <c r="H952" s="85"/>
      <c r="I952" s="91"/>
      <c r="J952" s="91"/>
      <c r="K952" s="36"/>
      <c r="L952" s="94"/>
      <c r="M952" s="94"/>
      <c r="N952" s="93"/>
      <c r="O952" s="72" t="s">
        <v>272</v>
      </c>
      <c r="P952" s="74">
        <v>42776.516006944446</v>
      </c>
      <c r="Q952" s="72" t="s">
        <v>3462</v>
      </c>
      <c r="R952" s="72"/>
      <c r="S952" s="72"/>
      <c r="T952" s="72"/>
      <c r="U952" s="74">
        <v>42776.516006944446</v>
      </c>
      <c r="V952" s="77" t="s">
        <v>9575</v>
      </c>
      <c r="W952" s="72"/>
      <c r="X952" s="72"/>
      <c r="Y952" s="75" t="s">
        <v>10591</v>
      </c>
      <c r="Z952" s="72"/>
    </row>
    <row r="953" spans="1:26" x14ac:dyDescent="0.25">
      <c r="A953" s="70" t="s">
        <v>7554</v>
      </c>
      <c r="B953" s="70" t="s">
        <v>1394</v>
      </c>
      <c r="C953" s="87"/>
      <c r="D953" s="88"/>
      <c r="E953" s="89"/>
      <c r="F953" s="90"/>
      <c r="G953" s="87"/>
      <c r="H953" s="85"/>
      <c r="I953" s="91"/>
      <c r="J953" s="91"/>
      <c r="K953" s="36"/>
      <c r="L953" s="94"/>
      <c r="M953" s="94"/>
      <c r="N953" s="93"/>
      <c r="O953" s="72" t="s">
        <v>272</v>
      </c>
      <c r="P953" s="74">
        <v>42776.516018518516</v>
      </c>
      <c r="Q953" s="72" t="s">
        <v>1533</v>
      </c>
      <c r="R953" s="77" t="s">
        <v>1603</v>
      </c>
      <c r="S953" s="72" t="s">
        <v>1609</v>
      </c>
      <c r="T953" s="72"/>
      <c r="U953" s="74">
        <v>42776.516018518516</v>
      </c>
      <c r="V953" s="77" t="s">
        <v>9576</v>
      </c>
      <c r="W953" s="72"/>
      <c r="X953" s="72"/>
      <c r="Y953" s="75" t="s">
        <v>10592</v>
      </c>
      <c r="Z953" s="72"/>
    </row>
    <row r="954" spans="1:26" x14ac:dyDescent="0.25">
      <c r="A954" s="70" t="s">
        <v>7555</v>
      </c>
      <c r="B954" s="70" t="s">
        <v>7555</v>
      </c>
      <c r="C954" s="87"/>
      <c r="D954" s="88"/>
      <c r="E954" s="89"/>
      <c r="F954" s="90"/>
      <c r="G954" s="87"/>
      <c r="H954" s="85"/>
      <c r="I954" s="91"/>
      <c r="J954" s="91"/>
      <c r="K954" s="36"/>
      <c r="L954" s="94"/>
      <c r="M954" s="94"/>
      <c r="N954" s="93"/>
      <c r="O954" s="72" t="s">
        <v>179</v>
      </c>
      <c r="P954" s="74">
        <v>42776.516018518516</v>
      </c>
      <c r="Q954" s="72" t="s">
        <v>8395</v>
      </c>
      <c r="R954" s="77" t="s">
        <v>8983</v>
      </c>
      <c r="S954" s="72" t="s">
        <v>410</v>
      </c>
      <c r="T954" s="72"/>
      <c r="U954" s="74">
        <v>42776.516018518516</v>
      </c>
      <c r="V954" s="77" t="s">
        <v>9577</v>
      </c>
      <c r="W954" s="72"/>
      <c r="X954" s="72"/>
      <c r="Y954" s="75" t="s">
        <v>10593</v>
      </c>
      <c r="Z954" s="72"/>
    </row>
    <row r="955" spans="1:26" x14ac:dyDescent="0.25">
      <c r="A955" s="70" t="s">
        <v>7556</v>
      </c>
      <c r="B955" s="70" t="s">
        <v>7635</v>
      </c>
      <c r="C955" s="87"/>
      <c r="D955" s="88"/>
      <c r="E955" s="89"/>
      <c r="F955" s="90"/>
      <c r="G955" s="87"/>
      <c r="H955" s="85"/>
      <c r="I955" s="91"/>
      <c r="J955" s="91"/>
      <c r="K955" s="36"/>
      <c r="L955" s="94"/>
      <c r="M955" s="94"/>
      <c r="N955" s="93"/>
      <c r="O955" s="72" t="s">
        <v>272</v>
      </c>
      <c r="P955" s="74">
        <v>42776.516030092593</v>
      </c>
      <c r="Q955" s="72" t="s">
        <v>8396</v>
      </c>
      <c r="R955" s="72"/>
      <c r="S955" s="72"/>
      <c r="T955" s="72"/>
      <c r="U955" s="74">
        <v>42776.516030092593</v>
      </c>
      <c r="V955" s="77" t="s">
        <v>9578</v>
      </c>
      <c r="W955" s="72"/>
      <c r="X955" s="72"/>
      <c r="Y955" s="75" t="s">
        <v>10594</v>
      </c>
      <c r="Z955" s="72"/>
    </row>
    <row r="956" spans="1:26" x14ac:dyDescent="0.25">
      <c r="A956" s="70" t="s">
        <v>7557</v>
      </c>
      <c r="B956" s="70" t="s">
        <v>1399</v>
      </c>
      <c r="C956" s="87"/>
      <c r="D956" s="88"/>
      <c r="E956" s="89"/>
      <c r="F956" s="90"/>
      <c r="G956" s="87"/>
      <c r="H956" s="85"/>
      <c r="I956" s="91"/>
      <c r="J956" s="91"/>
      <c r="K956" s="36"/>
      <c r="L956" s="94"/>
      <c r="M956" s="94"/>
      <c r="N956" s="93"/>
      <c r="O956" s="72" t="s">
        <v>272</v>
      </c>
      <c r="P956" s="74">
        <v>42776.516030092593</v>
      </c>
      <c r="Q956" s="72" t="s">
        <v>1538</v>
      </c>
      <c r="R956" s="77" t="s">
        <v>1606</v>
      </c>
      <c r="S956" s="72" t="s">
        <v>1609</v>
      </c>
      <c r="T956" s="72"/>
      <c r="U956" s="74">
        <v>42776.516030092593</v>
      </c>
      <c r="V956" s="77" t="s">
        <v>9579</v>
      </c>
      <c r="W956" s="72"/>
      <c r="X956" s="72"/>
      <c r="Y956" s="75" t="s">
        <v>10595</v>
      </c>
      <c r="Z956" s="72"/>
    </row>
    <row r="957" spans="1:26" x14ac:dyDescent="0.25">
      <c r="A957" s="70" t="s">
        <v>7558</v>
      </c>
      <c r="B957" s="70" t="s">
        <v>3388</v>
      </c>
      <c r="C957" s="87"/>
      <c r="D957" s="88"/>
      <c r="E957" s="89"/>
      <c r="F957" s="90"/>
      <c r="G957" s="87"/>
      <c r="H957" s="85"/>
      <c r="I957" s="91"/>
      <c r="J957" s="91"/>
      <c r="K957" s="36"/>
      <c r="L957" s="94"/>
      <c r="M957" s="94"/>
      <c r="N957" s="93"/>
      <c r="O957" s="72" t="s">
        <v>272</v>
      </c>
      <c r="P957" s="74">
        <v>42776.516030092593</v>
      </c>
      <c r="Q957" s="72" t="s">
        <v>8397</v>
      </c>
      <c r="R957" s="77" t="s">
        <v>8984</v>
      </c>
      <c r="S957" s="72" t="s">
        <v>416</v>
      </c>
      <c r="T957" s="72"/>
      <c r="U957" s="74">
        <v>42776.516030092593</v>
      </c>
      <c r="V957" s="77" t="s">
        <v>9580</v>
      </c>
      <c r="W957" s="72"/>
      <c r="X957" s="72"/>
      <c r="Y957" s="75" t="s">
        <v>10596</v>
      </c>
      <c r="Z957" s="72"/>
    </row>
    <row r="958" spans="1:26" x14ac:dyDescent="0.25">
      <c r="A958" s="70" t="s">
        <v>7559</v>
      </c>
      <c r="B958" s="70" t="s">
        <v>7559</v>
      </c>
      <c r="C958" s="87"/>
      <c r="D958" s="88"/>
      <c r="E958" s="89"/>
      <c r="F958" s="90"/>
      <c r="G958" s="87"/>
      <c r="H958" s="85"/>
      <c r="I958" s="91"/>
      <c r="J958" s="91"/>
      <c r="K958" s="36"/>
      <c r="L958" s="94"/>
      <c r="M958" s="94"/>
      <c r="N958" s="93"/>
      <c r="O958" s="72" t="s">
        <v>179</v>
      </c>
      <c r="P958" s="74">
        <v>42776.516030092593</v>
      </c>
      <c r="Q958" s="72" t="s">
        <v>8398</v>
      </c>
      <c r="R958" s="77" t="s">
        <v>8985</v>
      </c>
      <c r="S958" s="72" t="s">
        <v>414</v>
      </c>
      <c r="T958" s="72"/>
      <c r="U958" s="74">
        <v>42776.516030092593</v>
      </c>
      <c r="V958" s="77" t="s">
        <v>9581</v>
      </c>
      <c r="W958" s="72"/>
      <c r="X958" s="72"/>
      <c r="Y958" s="75" t="s">
        <v>10597</v>
      </c>
      <c r="Z958" s="72"/>
    </row>
    <row r="959" spans="1:26" x14ac:dyDescent="0.25">
      <c r="A959" s="70" t="s">
        <v>3024</v>
      </c>
      <c r="B959" s="70" t="s">
        <v>3024</v>
      </c>
      <c r="C959" s="87"/>
      <c r="D959" s="88"/>
      <c r="E959" s="89"/>
      <c r="F959" s="90"/>
      <c r="G959" s="87"/>
      <c r="H959" s="85"/>
      <c r="I959" s="91"/>
      <c r="J959" s="91"/>
      <c r="K959" s="36"/>
      <c r="L959" s="94"/>
      <c r="M959" s="94"/>
      <c r="N959" s="93"/>
      <c r="O959" s="72" t="s">
        <v>179</v>
      </c>
      <c r="P959" s="74">
        <v>42776.445868055554</v>
      </c>
      <c r="Q959" s="72" t="s">
        <v>3400</v>
      </c>
      <c r="R959" s="77" t="s">
        <v>3671</v>
      </c>
      <c r="S959" s="72" t="s">
        <v>417</v>
      </c>
      <c r="T959" s="72" t="s">
        <v>439</v>
      </c>
      <c r="U959" s="74">
        <v>42776.445868055554</v>
      </c>
      <c r="V959" s="77" t="s">
        <v>3880</v>
      </c>
      <c r="W959" s="72"/>
      <c r="X959" s="72"/>
      <c r="Y959" s="75" t="s">
        <v>4258</v>
      </c>
      <c r="Z959" s="72"/>
    </row>
    <row r="960" spans="1:26" x14ac:dyDescent="0.25">
      <c r="A960" s="70" t="s">
        <v>7560</v>
      </c>
      <c r="B960" s="70" t="s">
        <v>3024</v>
      </c>
      <c r="C960" s="87"/>
      <c r="D960" s="88"/>
      <c r="E960" s="89"/>
      <c r="F960" s="90"/>
      <c r="G960" s="87"/>
      <c r="H960" s="85"/>
      <c r="I960" s="91"/>
      <c r="J960" s="91"/>
      <c r="K960" s="36"/>
      <c r="L960" s="94"/>
      <c r="M960" s="94"/>
      <c r="N960" s="93"/>
      <c r="O960" s="72" t="s">
        <v>272</v>
      </c>
      <c r="P960" s="74">
        <v>42776.516030092593</v>
      </c>
      <c r="Q960" s="72" t="s">
        <v>3452</v>
      </c>
      <c r="R960" s="72"/>
      <c r="S960" s="72"/>
      <c r="T960" s="72"/>
      <c r="U960" s="74">
        <v>42776.516030092593</v>
      </c>
      <c r="V960" s="77" t="s">
        <v>9582</v>
      </c>
      <c r="W960" s="72"/>
      <c r="X960" s="72"/>
      <c r="Y960" s="75" t="s">
        <v>10598</v>
      </c>
      <c r="Z960" s="72"/>
    </row>
    <row r="961" spans="1:26" x14ac:dyDescent="0.25">
      <c r="A961" s="70" t="s">
        <v>7561</v>
      </c>
      <c r="B961" s="70" t="s">
        <v>8140</v>
      </c>
      <c r="C961" s="87"/>
      <c r="D961" s="88"/>
      <c r="E961" s="89"/>
      <c r="F961" s="90"/>
      <c r="G961" s="87"/>
      <c r="H961" s="85"/>
      <c r="I961" s="91"/>
      <c r="J961" s="91"/>
      <c r="K961" s="36"/>
      <c r="L961" s="94"/>
      <c r="M961" s="94"/>
      <c r="N961" s="93"/>
      <c r="O961" s="72" t="s">
        <v>272</v>
      </c>
      <c r="P961" s="74">
        <v>42776.516030092593</v>
      </c>
      <c r="Q961" s="72" t="s">
        <v>8399</v>
      </c>
      <c r="R961" s="77" t="s">
        <v>8986</v>
      </c>
      <c r="S961" s="72" t="s">
        <v>3789</v>
      </c>
      <c r="T961" s="72"/>
      <c r="U961" s="74">
        <v>42776.516030092593</v>
      </c>
      <c r="V961" s="77" t="s">
        <v>9583</v>
      </c>
      <c r="W961" s="72"/>
      <c r="X961" s="72"/>
      <c r="Y961" s="75" t="s">
        <v>10599</v>
      </c>
      <c r="Z961" s="72"/>
    </row>
    <row r="962" spans="1:26" x14ac:dyDescent="0.25">
      <c r="A962" s="70" t="s">
        <v>7562</v>
      </c>
      <c r="B962" s="70" t="s">
        <v>7562</v>
      </c>
      <c r="C962" s="87"/>
      <c r="D962" s="88"/>
      <c r="E962" s="89"/>
      <c r="F962" s="90"/>
      <c r="G962" s="87"/>
      <c r="H962" s="85"/>
      <c r="I962" s="91"/>
      <c r="J962" s="91"/>
      <c r="K962" s="36"/>
      <c r="L962" s="94"/>
      <c r="M962" s="94"/>
      <c r="N962" s="93"/>
      <c r="O962" s="72" t="s">
        <v>179</v>
      </c>
      <c r="P962" s="74">
        <v>42776.516041666669</v>
      </c>
      <c r="Q962" s="72" t="s">
        <v>8400</v>
      </c>
      <c r="R962" s="72"/>
      <c r="S962" s="72"/>
      <c r="T962" s="72"/>
      <c r="U962" s="74">
        <v>42776.516041666669</v>
      </c>
      <c r="V962" s="77" t="s">
        <v>9584</v>
      </c>
      <c r="W962" s="72"/>
      <c r="X962" s="72"/>
      <c r="Y962" s="75" t="s">
        <v>10600</v>
      </c>
      <c r="Z962" s="72"/>
    </row>
    <row r="963" spans="1:26" x14ac:dyDescent="0.25">
      <c r="A963" s="70" t="s">
        <v>7563</v>
      </c>
      <c r="B963" s="70" t="s">
        <v>7563</v>
      </c>
      <c r="C963" s="87"/>
      <c r="D963" s="88"/>
      <c r="E963" s="89"/>
      <c r="F963" s="90"/>
      <c r="G963" s="87"/>
      <c r="H963" s="85"/>
      <c r="I963" s="91"/>
      <c r="J963" s="91"/>
      <c r="K963" s="36"/>
      <c r="L963" s="94"/>
      <c r="M963" s="94"/>
      <c r="N963" s="93"/>
      <c r="O963" s="72" t="s">
        <v>179</v>
      </c>
      <c r="P963" s="74">
        <v>42776.516041666669</v>
      </c>
      <c r="Q963" s="77" t="s">
        <v>8401</v>
      </c>
      <c r="R963" s="77" t="s">
        <v>1571</v>
      </c>
      <c r="S963" s="72" t="s">
        <v>417</v>
      </c>
      <c r="T963" s="72"/>
      <c r="U963" s="74">
        <v>42776.516041666669</v>
      </c>
      <c r="V963" s="77" t="s">
        <v>9585</v>
      </c>
      <c r="W963" s="72"/>
      <c r="X963" s="72"/>
      <c r="Y963" s="75" t="s">
        <v>10601</v>
      </c>
      <c r="Z963" s="72"/>
    </row>
    <row r="964" spans="1:26" x14ac:dyDescent="0.25">
      <c r="A964" s="70" t="s">
        <v>7564</v>
      </c>
      <c r="B964" s="70" t="s">
        <v>3119</v>
      </c>
      <c r="C964" s="87"/>
      <c r="D964" s="88"/>
      <c r="E964" s="89"/>
      <c r="F964" s="90"/>
      <c r="G964" s="87"/>
      <c r="H964" s="85"/>
      <c r="I964" s="91"/>
      <c r="J964" s="91"/>
      <c r="K964" s="36"/>
      <c r="L964" s="94"/>
      <c r="M964" s="94"/>
      <c r="N964" s="93"/>
      <c r="O964" s="72" t="s">
        <v>272</v>
      </c>
      <c r="P964" s="74">
        <v>42776.516053240739</v>
      </c>
      <c r="Q964" s="72" t="s">
        <v>8402</v>
      </c>
      <c r="R964" s="72"/>
      <c r="S964" s="72"/>
      <c r="T964" s="72"/>
      <c r="U964" s="74">
        <v>42776.516053240739</v>
      </c>
      <c r="V964" s="77" t="s">
        <v>9586</v>
      </c>
      <c r="W964" s="72"/>
      <c r="X964" s="72"/>
      <c r="Y964" s="75" t="s">
        <v>10602</v>
      </c>
      <c r="Z964" s="72"/>
    </row>
    <row r="965" spans="1:26" x14ac:dyDescent="0.25">
      <c r="A965" s="70" t="s">
        <v>7565</v>
      </c>
      <c r="B965" s="70" t="s">
        <v>3344</v>
      </c>
      <c r="C965" s="87"/>
      <c r="D965" s="88"/>
      <c r="E965" s="89"/>
      <c r="F965" s="90"/>
      <c r="G965" s="87"/>
      <c r="H965" s="85"/>
      <c r="I965" s="91"/>
      <c r="J965" s="91"/>
      <c r="K965" s="36"/>
      <c r="L965" s="94"/>
      <c r="M965" s="94"/>
      <c r="N965" s="93"/>
      <c r="O965" s="72" t="s">
        <v>272</v>
      </c>
      <c r="P965" s="74">
        <v>42776.516053240739</v>
      </c>
      <c r="Q965" s="72" t="s">
        <v>3662</v>
      </c>
      <c r="R965" s="72"/>
      <c r="S965" s="72"/>
      <c r="T965" s="72"/>
      <c r="U965" s="74">
        <v>42776.516053240739</v>
      </c>
      <c r="V965" s="77" t="s">
        <v>9587</v>
      </c>
      <c r="W965" s="72"/>
      <c r="X965" s="72"/>
      <c r="Y965" s="75" t="s">
        <v>10603</v>
      </c>
      <c r="Z965" s="72"/>
    </row>
    <row r="966" spans="1:26" x14ac:dyDescent="0.25">
      <c r="A966" s="70" t="s">
        <v>7566</v>
      </c>
      <c r="B966" s="70" t="s">
        <v>7795</v>
      </c>
      <c r="C966" s="87"/>
      <c r="D966" s="88"/>
      <c r="E966" s="89"/>
      <c r="F966" s="90"/>
      <c r="G966" s="87"/>
      <c r="H966" s="85"/>
      <c r="I966" s="91"/>
      <c r="J966" s="91"/>
      <c r="K966" s="36"/>
      <c r="L966" s="94"/>
      <c r="M966" s="94"/>
      <c r="N966" s="93"/>
      <c r="O966" s="72" t="s">
        <v>272</v>
      </c>
      <c r="P966" s="74">
        <v>42776.516053240739</v>
      </c>
      <c r="Q966" s="72" t="s">
        <v>8403</v>
      </c>
      <c r="R966" s="72"/>
      <c r="S966" s="72"/>
      <c r="T966" s="72"/>
      <c r="U966" s="74">
        <v>42776.516053240739</v>
      </c>
      <c r="V966" s="77" t="s">
        <v>9588</v>
      </c>
      <c r="W966" s="72"/>
      <c r="X966" s="72"/>
      <c r="Y966" s="75" t="s">
        <v>10604</v>
      </c>
      <c r="Z966" s="72"/>
    </row>
    <row r="967" spans="1:26" x14ac:dyDescent="0.25">
      <c r="A967" s="70" t="s">
        <v>7567</v>
      </c>
      <c r="B967" s="70" t="s">
        <v>3388</v>
      </c>
      <c r="C967" s="87"/>
      <c r="D967" s="88"/>
      <c r="E967" s="89"/>
      <c r="F967" s="90"/>
      <c r="G967" s="87"/>
      <c r="H967" s="85"/>
      <c r="I967" s="91"/>
      <c r="J967" s="91"/>
      <c r="K967" s="36"/>
      <c r="L967" s="94"/>
      <c r="M967" s="94"/>
      <c r="N967" s="93"/>
      <c r="O967" s="72" t="s">
        <v>272</v>
      </c>
      <c r="P967" s="74">
        <v>42776.516053240739</v>
      </c>
      <c r="Q967" s="72" t="s">
        <v>8404</v>
      </c>
      <c r="R967" s="77" t="s">
        <v>8987</v>
      </c>
      <c r="S967" s="72" t="s">
        <v>1609</v>
      </c>
      <c r="T967" s="72"/>
      <c r="U967" s="74">
        <v>42776.516053240739</v>
      </c>
      <c r="V967" s="77" t="s">
        <v>9589</v>
      </c>
      <c r="W967" s="72"/>
      <c r="X967" s="72"/>
      <c r="Y967" s="75" t="s">
        <v>10605</v>
      </c>
      <c r="Z967" s="72"/>
    </row>
    <row r="968" spans="1:26" x14ac:dyDescent="0.25">
      <c r="A968" s="70" t="s">
        <v>7568</v>
      </c>
      <c r="B968" s="70" t="s">
        <v>3291</v>
      </c>
      <c r="C968" s="87"/>
      <c r="D968" s="88"/>
      <c r="E968" s="89"/>
      <c r="F968" s="90"/>
      <c r="G968" s="87"/>
      <c r="H968" s="85"/>
      <c r="I968" s="91"/>
      <c r="J968" s="91"/>
      <c r="K968" s="36"/>
      <c r="L968" s="94"/>
      <c r="M968" s="94"/>
      <c r="N968" s="93"/>
      <c r="O968" s="72" t="s">
        <v>272</v>
      </c>
      <c r="P968" s="74">
        <v>42776.516053240739</v>
      </c>
      <c r="Q968" s="72" t="s">
        <v>3608</v>
      </c>
      <c r="R968" s="77" t="s">
        <v>3764</v>
      </c>
      <c r="S968" s="72" t="s">
        <v>1609</v>
      </c>
      <c r="T968" s="72"/>
      <c r="U968" s="74">
        <v>42776.516053240739</v>
      </c>
      <c r="V968" s="77" t="s">
        <v>9590</v>
      </c>
      <c r="W968" s="72"/>
      <c r="X968" s="72"/>
      <c r="Y968" s="75" t="s">
        <v>10606</v>
      </c>
      <c r="Z968" s="72"/>
    </row>
    <row r="969" spans="1:26" x14ac:dyDescent="0.25">
      <c r="A969" s="70" t="s">
        <v>7569</v>
      </c>
      <c r="B969" s="70" t="s">
        <v>1390</v>
      </c>
      <c r="C969" s="87"/>
      <c r="D969" s="88"/>
      <c r="E969" s="89"/>
      <c r="F969" s="90"/>
      <c r="G969" s="87"/>
      <c r="H969" s="85"/>
      <c r="I969" s="91"/>
      <c r="J969" s="91"/>
      <c r="K969" s="36"/>
      <c r="L969" s="94"/>
      <c r="M969" s="94"/>
      <c r="N969" s="93"/>
      <c r="O969" s="72" t="s">
        <v>272</v>
      </c>
      <c r="P969" s="74">
        <v>42776.516053240739</v>
      </c>
      <c r="Q969" s="72" t="s">
        <v>1529</v>
      </c>
      <c r="R969" s="72"/>
      <c r="S969" s="72"/>
      <c r="T969" s="72"/>
      <c r="U969" s="74">
        <v>42776.516053240739</v>
      </c>
      <c r="V969" s="77" t="s">
        <v>9591</v>
      </c>
      <c r="W969" s="72"/>
      <c r="X969" s="72"/>
      <c r="Y969" s="75" t="s">
        <v>10607</v>
      </c>
      <c r="Z969" s="72"/>
    </row>
    <row r="970" spans="1:26" x14ac:dyDescent="0.25">
      <c r="A970" s="70" t="s">
        <v>7570</v>
      </c>
      <c r="B970" s="70" t="s">
        <v>7570</v>
      </c>
      <c r="C970" s="87"/>
      <c r="D970" s="88"/>
      <c r="E970" s="89"/>
      <c r="F970" s="90"/>
      <c r="G970" s="87"/>
      <c r="H970" s="85"/>
      <c r="I970" s="91"/>
      <c r="J970" s="91"/>
      <c r="K970" s="36"/>
      <c r="L970" s="94"/>
      <c r="M970" s="94"/>
      <c r="N970" s="93"/>
      <c r="O970" s="72" t="s">
        <v>179</v>
      </c>
      <c r="P970" s="74">
        <v>42776.516053240739</v>
      </c>
      <c r="Q970" s="72" t="s">
        <v>8405</v>
      </c>
      <c r="R970" s="77" t="s">
        <v>8988</v>
      </c>
      <c r="S970" s="72" t="s">
        <v>417</v>
      </c>
      <c r="T970" s="72"/>
      <c r="U970" s="74">
        <v>42776.516053240739</v>
      </c>
      <c r="V970" s="77" t="s">
        <v>9592</v>
      </c>
      <c r="W970" s="72"/>
      <c r="X970" s="72"/>
      <c r="Y970" s="75" t="s">
        <v>10608</v>
      </c>
      <c r="Z970" s="72"/>
    </row>
    <row r="971" spans="1:26" x14ac:dyDescent="0.25">
      <c r="A971" s="70" t="s">
        <v>7571</v>
      </c>
      <c r="B971" s="70" t="s">
        <v>7589</v>
      </c>
      <c r="C971" s="87"/>
      <c r="D971" s="88"/>
      <c r="E971" s="89"/>
      <c r="F971" s="90"/>
      <c r="G971" s="87"/>
      <c r="H971" s="85"/>
      <c r="I971" s="91"/>
      <c r="J971" s="91"/>
      <c r="K971" s="36"/>
      <c r="L971" s="94"/>
      <c r="M971" s="94"/>
      <c r="N971" s="93"/>
      <c r="O971" s="72" t="s">
        <v>272</v>
      </c>
      <c r="P971" s="74">
        <v>42776.516053240739</v>
      </c>
      <c r="Q971" s="72" t="s">
        <v>8406</v>
      </c>
      <c r="R971" s="77" t="s">
        <v>8989</v>
      </c>
      <c r="S971" s="72" t="s">
        <v>424</v>
      </c>
      <c r="T971" s="72"/>
      <c r="U971" s="74">
        <v>42776.516053240739</v>
      </c>
      <c r="V971" s="77" t="s">
        <v>9593</v>
      </c>
      <c r="W971" s="72"/>
      <c r="X971" s="72"/>
      <c r="Y971" s="75" t="s">
        <v>10609</v>
      </c>
      <c r="Z971" s="72"/>
    </row>
    <row r="972" spans="1:26" x14ac:dyDescent="0.25">
      <c r="A972" s="70" t="s">
        <v>7572</v>
      </c>
      <c r="B972" s="70" t="s">
        <v>7572</v>
      </c>
      <c r="C972" s="87"/>
      <c r="D972" s="88"/>
      <c r="E972" s="89"/>
      <c r="F972" s="90"/>
      <c r="G972" s="87"/>
      <c r="H972" s="85"/>
      <c r="I972" s="91"/>
      <c r="J972" s="91"/>
      <c r="K972" s="36"/>
      <c r="L972" s="94"/>
      <c r="M972" s="94"/>
      <c r="N972" s="93"/>
      <c r="O972" s="72" t="s">
        <v>179</v>
      </c>
      <c r="P972" s="74">
        <v>42776.516064814816</v>
      </c>
      <c r="Q972" s="72" t="s">
        <v>8407</v>
      </c>
      <c r="R972" s="77" t="s">
        <v>1603</v>
      </c>
      <c r="S972" s="72" t="s">
        <v>1609</v>
      </c>
      <c r="T972" s="72"/>
      <c r="U972" s="74">
        <v>42776.516064814816</v>
      </c>
      <c r="V972" s="77" t="s">
        <v>9594</v>
      </c>
      <c r="W972" s="72"/>
      <c r="X972" s="72"/>
      <c r="Y972" s="75" t="s">
        <v>10610</v>
      </c>
      <c r="Z972" s="72"/>
    </row>
    <row r="973" spans="1:26" x14ac:dyDescent="0.25">
      <c r="A973" s="70" t="s">
        <v>7573</v>
      </c>
      <c r="B973" s="70" t="s">
        <v>7573</v>
      </c>
      <c r="C973" s="87"/>
      <c r="D973" s="88"/>
      <c r="E973" s="89"/>
      <c r="F973" s="90"/>
      <c r="G973" s="87"/>
      <c r="H973" s="85"/>
      <c r="I973" s="91"/>
      <c r="J973" s="91"/>
      <c r="K973" s="36"/>
      <c r="L973" s="94"/>
      <c r="M973" s="94"/>
      <c r="N973" s="93"/>
      <c r="O973" s="72" t="s">
        <v>179</v>
      </c>
      <c r="P973" s="74">
        <v>42776.460347222222</v>
      </c>
      <c r="Q973" s="72" t="s">
        <v>8408</v>
      </c>
      <c r="R973" s="77" t="s">
        <v>8990</v>
      </c>
      <c r="S973" s="72" t="s">
        <v>1635</v>
      </c>
      <c r="T973" s="72"/>
      <c r="U973" s="74">
        <v>42776.460347222222</v>
      </c>
      <c r="V973" s="77" t="s">
        <v>9595</v>
      </c>
      <c r="W973" s="72"/>
      <c r="X973" s="72"/>
      <c r="Y973" s="75" t="s">
        <v>10611</v>
      </c>
      <c r="Z973" s="72"/>
    </row>
    <row r="974" spans="1:26" x14ac:dyDescent="0.25">
      <c r="A974" s="70" t="s">
        <v>7574</v>
      </c>
      <c r="B974" s="70" t="s">
        <v>7573</v>
      </c>
      <c r="C974" s="87"/>
      <c r="D974" s="88"/>
      <c r="E974" s="89"/>
      <c r="F974" s="90"/>
      <c r="G974" s="87"/>
      <c r="H974" s="85"/>
      <c r="I974" s="91"/>
      <c r="J974" s="91"/>
      <c r="K974" s="36"/>
      <c r="L974" s="94"/>
      <c r="M974" s="94"/>
      <c r="N974" s="93"/>
      <c r="O974" s="72" t="s">
        <v>272</v>
      </c>
      <c r="P974" s="74">
        <v>42776.516064814816</v>
      </c>
      <c r="Q974" s="72" t="s">
        <v>8409</v>
      </c>
      <c r="R974" s="77" t="s">
        <v>8990</v>
      </c>
      <c r="S974" s="72" t="s">
        <v>1635</v>
      </c>
      <c r="T974" s="72"/>
      <c r="U974" s="74">
        <v>42776.516064814816</v>
      </c>
      <c r="V974" s="77" t="s">
        <v>9596</v>
      </c>
      <c r="W974" s="72"/>
      <c r="X974" s="72"/>
      <c r="Y974" s="75" t="s">
        <v>10612</v>
      </c>
      <c r="Z974" s="72"/>
    </row>
    <row r="975" spans="1:26" x14ac:dyDescent="0.25">
      <c r="A975" s="70" t="s">
        <v>7575</v>
      </c>
      <c r="B975" s="70" t="s">
        <v>8046</v>
      </c>
      <c r="C975" s="87"/>
      <c r="D975" s="88"/>
      <c r="E975" s="89"/>
      <c r="F975" s="90"/>
      <c r="G975" s="87"/>
      <c r="H975" s="85"/>
      <c r="I975" s="91"/>
      <c r="J975" s="91"/>
      <c r="K975" s="36"/>
      <c r="L975" s="94"/>
      <c r="M975" s="94"/>
      <c r="N975" s="93"/>
      <c r="O975" s="72" t="s">
        <v>272</v>
      </c>
      <c r="P975" s="74">
        <v>42776.516076388885</v>
      </c>
      <c r="Q975" s="72" t="s">
        <v>8410</v>
      </c>
      <c r="R975" s="72"/>
      <c r="S975" s="72"/>
      <c r="T975" s="72"/>
      <c r="U975" s="74">
        <v>42776.516076388885</v>
      </c>
      <c r="V975" s="77" t="s">
        <v>9597</v>
      </c>
      <c r="W975" s="72"/>
      <c r="X975" s="72"/>
      <c r="Y975" s="75" t="s">
        <v>10613</v>
      </c>
      <c r="Z975" s="72"/>
    </row>
    <row r="976" spans="1:26" x14ac:dyDescent="0.25">
      <c r="A976" s="70" t="s">
        <v>7576</v>
      </c>
      <c r="B976" s="70" t="s">
        <v>7576</v>
      </c>
      <c r="C976" s="87"/>
      <c r="D976" s="88"/>
      <c r="E976" s="89"/>
      <c r="F976" s="90"/>
      <c r="G976" s="87"/>
      <c r="H976" s="85"/>
      <c r="I976" s="91"/>
      <c r="J976" s="91"/>
      <c r="K976" s="36"/>
      <c r="L976" s="94"/>
      <c r="M976" s="94"/>
      <c r="N976" s="93"/>
      <c r="O976" s="72" t="s">
        <v>179</v>
      </c>
      <c r="P976" s="74">
        <v>42776.516076388885</v>
      </c>
      <c r="Q976" s="72" t="s">
        <v>8411</v>
      </c>
      <c r="R976" s="77" t="s">
        <v>8991</v>
      </c>
      <c r="S976" s="72" t="s">
        <v>394</v>
      </c>
      <c r="T976" s="72" t="s">
        <v>9294</v>
      </c>
      <c r="U976" s="74">
        <v>42776.516076388885</v>
      </c>
      <c r="V976" s="77" t="s">
        <v>9598</v>
      </c>
      <c r="W976" s="72"/>
      <c r="X976" s="72"/>
      <c r="Y976" s="75" t="s">
        <v>10614</v>
      </c>
      <c r="Z976" s="72"/>
    </row>
    <row r="977" spans="1:26" x14ac:dyDescent="0.25">
      <c r="A977" s="70" t="s">
        <v>7577</v>
      </c>
      <c r="B977" s="70" t="s">
        <v>7577</v>
      </c>
      <c r="C977" s="87"/>
      <c r="D977" s="88"/>
      <c r="E977" s="89"/>
      <c r="F977" s="90"/>
      <c r="G977" s="87"/>
      <c r="H977" s="85"/>
      <c r="I977" s="91"/>
      <c r="J977" s="91"/>
      <c r="K977" s="36"/>
      <c r="L977" s="94"/>
      <c r="M977" s="94"/>
      <c r="N977" s="93"/>
      <c r="O977" s="72" t="s">
        <v>179</v>
      </c>
      <c r="P977" s="74">
        <v>42776.516076388885</v>
      </c>
      <c r="Q977" s="72" t="s">
        <v>8412</v>
      </c>
      <c r="R977" s="77" t="s">
        <v>8992</v>
      </c>
      <c r="S977" s="72" t="s">
        <v>394</v>
      </c>
      <c r="T977" s="72"/>
      <c r="U977" s="74">
        <v>42776.516076388885</v>
      </c>
      <c r="V977" s="77" t="s">
        <v>9599</v>
      </c>
      <c r="W977" s="72"/>
      <c r="X977" s="72"/>
      <c r="Y977" s="75" t="s">
        <v>10615</v>
      </c>
      <c r="Z977" s="72"/>
    </row>
    <row r="978" spans="1:26" x14ac:dyDescent="0.25">
      <c r="A978" s="70" t="s">
        <v>7578</v>
      </c>
      <c r="B978" s="70" t="s">
        <v>8214</v>
      </c>
      <c r="C978" s="87"/>
      <c r="D978" s="88"/>
      <c r="E978" s="89"/>
      <c r="F978" s="90"/>
      <c r="G978" s="87"/>
      <c r="H978" s="85"/>
      <c r="I978" s="91"/>
      <c r="J978" s="91"/>
      <c r="K978" s="36"/>
      <c r="L978" s="94"/>
      <c r="M978" s="94"/>
      <c r="N978" s="93"/>
      <c r="O978" s="72" t="s">
        <v>272</v>
      </c>
      <c r="P978" s="74">
        <v>42776.516087962962</v>
      </c>
      <c r="Q978" s="72" t="s">
        <v>8413</v>
      </c>
      <c r="R978" s="72"/>
      <c r="S978" s="72"/>
      <c r="T978" s="72"/>
      <c r="U978" s="74">
        <v>42776.516087962962</v>
      </c>
      <c r="V978" s="77" t="s">
        <v>9600</v>
      </c>
      <c r="W978" s="72"/>
      <c r="X978" s="72"/>
      <c r="Y978" s="75" t="s">
        <v>10616</v>
      </c>
      <c r="Z978" s="72"/>
    </row>
    <row r="979" spans="1:26" x14ac:dyDescent="0.25">
      <c r="A979" s="70" t="s">
        <v>7579</v>
      </c>
      <c r="B979" s="70" t="s">
        <v>7579</v>
      </c>
      <c r="C979" s="87"/>
      <c r="D979" s="88"/>
      <c r="E979" s="89"/>
      <c r="F979" s="90"/>
      <c r="G979" s="87"/>
      <c r="H979" s="85"/>
      <c r="I979" s="91"/>
      <c r="J979" s="91"/>
      <c r="K979" s="36"/>
      <c r="L979" s="94"/>
      <c r="M979" s="94"/>
      <c r="N979" s="93"/>
      <c r="O979" s="72" t="s">
        <v>179</v>
      </c>
      <c r="P979" s="74">
        <v>42750.082442129627</v>
      </c>
      <c r="Q979" s="72" t="s">
        <v>8414</v>
      </c>
      <c r="R979" s="72"/>
      <c r="S979" s="72"/>
      <c r="T979" s="72"/>
      <c r="U979" s="74">
        <v>42750.082442129627</v>
      </c>
      <c r="V979" s="77" t="s">
        <v>9601</v>
      </c>
      <c r="W979" s="72"/>
      <c r="X979" s="72"/>
      <c r="Y979" s="75" t="s">
        <v>10617</v>
      </c>
      <c r="Z979" s="72"/>
    </row>
    <row r="980" spans="1:26" x14ac:dyDescent="0.25">
      <c r="A980" s="70" t="s">
        <v>7580</v>
      </c>
      <c r="B980" s="70" t="s">
        <v>7579</v>
      </c>
      <c r="C980" s="87"/>
      <c r="D980" s="88"/>
      <c r="E980" s="89"/>
      <c r="F980" s="90"/>
      <c r="G980" s="87"/>
      <c r="H980" s="85"/>
      <c r="I980" s="91"/>
      <c r="J980" s="91"/>
      <c r="K980" s="36"/>
      <c r="L980" s="94"/>
      <c r="M980" s="94"/>
      <c r="N980" s="93"/>
      <c r="O980" s="72" t="s">
        <v>272</v>
      </c>
      <c r="P980" s="74">
        <v>42776.516087962962</v>
      </c>
      <c r="Q980" s="72" t="s">
        <v>8415</v>
      </c>
      <c r="R980" s="72"/>
      <c r="S980" s="72"/>
      <c r="T980" s="72"/>
      <c r="U980" s="74">
        <v>42776.516087962962</v>
      </c>
      <c r="V980" s="77" t="s">
        <v>9602</v>
      </c>
      <c r="W980" s="72"/>
      <c r="X980" s="72"/>
      <c r="Y980" s="75" t="s">
        <v>10618</v>
      </c>
      <c r="Z980" s="72"/>
    </row>
    <row r="981" spans="1:26" x14ac:dyDescent="0.25">
      <c r="A981" s="70" t="s">
        <v>7581</v>
      </c>
      <c r="B981" s="70" t="s">
        <v>3034</v>
      </c>
      <c r="C981" s="87"/>
      <c r="D981" s="88"/>
      <c r="E981" s="89"/>
      <c r="F981" s="90"/>
      <c r="G981" s="87"/>
      <c r="H981" s="85"/>
      <c r="I981" s="91"/>
      <c r="J981" s="91"/>
      <c r="K981" s="36"/>
      <c r="L981" s="94"/>
      <c r="M981" s="94"/>
      <c r="N981" s="93"/>
      <c r="O981" s="72" t="s">
        <v>272</v>
      </c>
      <c r="P981" s="74">
        <v>42776.516087962962</v>
      </c>
      <c r="Q981" s="72" t="s">
        <v>3409</v>
      </c>
      <c r="R981" s="77" t="s">
        <v>3675</v>
      </c>
      <c r="S981" s="72" t="s">
        <v>1609</v>
      </c>
      <c r="T981" s="72"/>
      <c r="U981" s="74">
        <v>42776.516087962962</v>
      </c>
      <c r="V981" s="77" t="s">
        <v>9603</v>
      </c>
      <c r="W981" s="72"/>
      <c r="X981" s="72"/>
      <c r="Y981" s="75" t="s">
        <v>10619</v>
      </c>
      <c r="Z981" s="72"/>
    </row>
    <row r="982" spans="1:26" x14ac:dyDescent="0.25">
      <c r="A982" s="70" t="s">
        <v>7582</v>
      </c>
      <c r="B982" s="70" t="s">
        <v>1358</v>
      </c>
      <c r="C982" s="87"/>
      <c r="D982" s="88"/>
      <c r="E982" s="89"/>
      <c r="F982" s="90"/>
      <c r="G982" s="87"/>
      <c r="H982" s="85"/>
      <c r="I982" s="91"/>
      <c r="J982" s="91"/>
      <c r="K982" s="36"/>
      <c r="L982" s="94"/>
      <c r="M982" s="94"/>
      <c r="N982" s="93"/>
      <c r="O982" s="72" t="s">
        <v>272</v>
      </c>
      <c r="P982" s="74">
        <v>42776.516087962962</v>
      </c>
      <c r="Q982" s="72" t="s">
        <v>8416</v>
      </c>
      <c r="R982" s="72"/>
      <c r="S982" s="72"/>
      <c r="T982" s="72"/>
      <c r="U982" s="74">
        <v>42776.516087962962</v>
      </c>
      <c r="V982" s="77" t="s">
        <v>9604</v>
      </c>
      <c r="W982" s="72"/>
      <c r="X982" s="72"/>
      <c r="Y982" s="75" t="s">
        <v>10620</v>
      </c>
      <c r="Z982" s="72"/>
    </row>
    <row r="983" spans="1:26" x14ac:dyDescent="0.25">
      <c r="A983" s="70" t="s">
        <v>7583</v>
      </c>
      <c r="B983" s="70" t="s">
        <v>7583</v>
      </c>
      <c r="C983" s="87"/>
      <c r="D983" s="88"/>
      <c r="E983" s="89"/>
      <c r="F983" s="90"/>
      <c r="G983" s="87"/>
      <c r="H983" s="85"/>
      <c r="I983" s="91"/>
      <c r="J983" s="91"/>
      <c r="K983" s="36"/>
      <c r="L983" s="94"/>
      <c r="M983" s="94"/>
      <c r="N983" s="93"/>
      <c r="O983" s="72" t="s">
        <v>179</v>
      </c>
      <c r="P983" s="74">
        <v>42776.516099537039</v>
      </c>
      <c r="Q983" s="72" t="s">
        <v>8417</v>
      </c>
      <c r="R983" s="77" t="s">
        <v>8993</v>
      </c>
      <c r="S983" s="72" t="s">
        <v>1630</v>
      </c>
      <c r="T983" s="72"/>
      <c r="U983" s="74">
        <v>42776.516099537039</v>
      </c>
      <c r="V983" s="77" t="s">
        <v>9605</v>
      </c>
      <c r="W983" s="72"/>
      <c r="X983" s="72"/>
      <c r="Y983" s="75" t="s">
        <v>10621</v>
      </c>
      <c r="Z983" s="72"/>
    </row>
    <row r="984" spans="1:26" x14ac:dyDescent="0.25">
      <c r="A984" s="70" t="s">
        <v>7584</v>
      </c>
      <c r="B984" s="70" t="s">
        <v>7584</v>
      </c>
      <c r="C984" s="87"/>
      <c r="D984" s="88"/>
      <c r="E984" s="89"/>
      <c r="F984" s="90"/>
      <c r="G984" s="87"/>
      <c r="H984" s="85"/>
      <c r="I984" s="91"/>
      <c r="J984" s="91"/>
      <c r="K984" s="36"/>
      <c r="L984" s="94"/>
      <c r="M984" s="94"/>
      <c r="N984" s="93"/>
      <c r="O984" s="72" t="s">
        <v>179</v>
      </c>
      <c r="P984" s="74">
        <v>42776.516099537039</v>
      </c>
      <c r="Q984" s="72" t="s">
        <v>8418</v>
      </c>
      <c r="R984" s="77" t="s">
        <v>8994</v>
      </c>
      <c r="S984" s="72" t="s">
        <v>415</v>
      </c>
      <c r="T984" s="72"/>
      <c r="U984" s="74">
        <v>42776.516099537039</v>
      </c>
      <c r="V984" s="77" t="s">
        <v>9606</v>
      </c>
      <c r="W984" s="72"/>
      <c r="X984" s="72"/>
      <c r="Y984" s="75" t="s">
        <v>10622</v>
      </c>
      <c r="Z984" s="72"/>
    </row>
    <row r="985" spans="1:26" x14ac:dyDescent="0.25">
      <c r="A985" s="70" t="s">
        <v>7585</v>
      </c>
      <c r="B985" s="70" t="s">
        <v>3265</v>
      </c>
      <c r="C985" s="87"/>
      <c r="D985" s="88"/>
      <c r="E985" s="89"/>
      <c r="F985" s="90"/>
      <c r="G985" s="87"/>
      <c r="H985" s="85"/>
      <c r="I985" s="91"/>
      <c r="J985" s="91"/>
      <c r="K985" s="36"/>
      <c r="L985" s="94"/>
      <c r="M985" s="94"/>
      <c r="N985" s="93"/>
      <c r="O985" s="72" t="s">
        <v>272</v>
      </c>
      <c r="P985" s="74">
        <v>42776.516099537039</v>
      </c>
      <c r="Q985" s="72" t="s">
        <v>3455</v>
      </c>
      <c r="R985" s="77" t="s">
        <v>3694</v>
      </c>
      <c r="S985" s="72" t="s">
        <v>3799</v>
      </c>
      <c r="T985" s="72" t="s">
        <v>3836</v>
      </c>
      <c r="U985" s="74">
        <v>42776.516099537039</v>
      </c>
      <c r="V985" s="77" t="s">
        <v>9607</v>
      </c>
      <c r="W985" s="72"/>
      <c r="X985" s="72"/>
      <c r="Y985" s="75" t="s">
        <v>10623</v>
      </c>
      <c r="Z985" s="72"/>
    </row>
    <row r="986" spans="1:26" x14ac:dyDescent="0.25">
      <c r="A986" s="70" t="s">
        <v>7586</v>
      </c>
      <c r="B986" s="70" t="s">
        <v>7586</v>
      </c>
      <c r="C986" s="87"/>
      <c r="D986" s="88"/>
      <c r="E986" s="89"/>
      <c r="F986" s="90"/>
      <c r="G986" s="87"/>
      <c r="H986" s="85"/>
      <c r="I986" s="91"/>
      <c r="J986" s="91"/>
      <c r="K986" s="36"/>
      <c r="L986" s="94"/>
      <c r="M986" s="94"/>
      <c r="N986" s="93"/>
      <c r="O986" s="72" t="s">
        <v>179</v>
      </c>
      <c r="P986" s="74">
        <v>42776.516111111108</v>
      </c>
      <c r="Q986" s="72" t="s">
        <v>8419</v>
      </c>
      <c r="R986" s="77" t="s">
        <v>8995</v>
      </c>
      <c r="S986" s="72" t="s">
        <v>398</v>
      </c>
      <c r="T986" s="72"/>
      <c r="U986" s="74">
        <v>42776.516111111108</v>
      </c>
      <c r="V986" s="77" t="s">
        <v>9608</v>
      </c>
      <c r="W986" s="72"/>
      <c r="X986" s="72"/>
      <c r="Y986" s="75" t="s">
        <v>10624</v>
      </c>
      <c r="Z986" s="72"/>
    </row>
    <row r="987" spans="1:26" x14ac:dyDescent="0.25">
      <c r="A987" s="70" t="s">
        <v>7587</v>
      </c>
      <c r="B987" s="70" t="s">
        <v>7587</v>
      </c>
      <c r="C987" s="87"/>
      <c r="D987" s="88"/>
      <c r="E987" s="89"/>
      <c r="F987" s="90"/>
      <c r="G987" s="87"/>
      <c r="H987" s="85"/>
      <c r="I987" s="91"/>
      <c r="J987" s="91"/>
      <c r="K987" s="36"/>
      <c r="L987" s="94"/>
      <c r="M987" s="94"/>
      <c r="N987" s="93"/>
      <c r="O987" s="72" t="s">
        <v>179</v>
      </c>
      <c r="P987" s="74">
        <v>42775.203055555554</v>
      </c>
      <c r="Q987" s="72" t="s">
        <v>8420</v>
      </c>
      <c r="R987" s="72"/>
      <c r="S987" s="72"/>
      <c r="T987" s="72"/>
      <c r="U987" s="74">
        <v>42775.203055555554</v>
      </c>
      <c r="V987" s="77" t="s">
        <v>9609</v>
      </c>
      <c r="W987" s="72"/>
      <c r="X987" s="72"/>
      <c r="Y987" s="75" t="s">
        <v>10625</v>
      </c>
      <c r="Z987" s="72"/>
    </row>
    <row r="988" spans="1:26" x14ac:dyDescent="0.25">
      <c r="A988" s="70" t="s">
        <v>7588</v>
      </c>
      <c r="B988" s="70" t="s">
        <v>7587</v>
      </c>
      <c r="C988" s="87"/>
      <c r="D988" s="88"/>
      <c r="E988" s="89"/>
      <c r="F988" s="90"/>
      <c r="G988" s="87"/>
      <c r="H988" s="85"/>
      <c r="I988" s="91"/>
      <c r="J988" s="91"/>
      <c r="K988" s="36"/>
      <c r="L988" s="94"/>
      <c r="M988" s="94"/>
      <c r="N988" s="93"/>
      <c r="O988" s="72" t="s">
        <v>272</v>
      </c>
      <c r="P988" s="74">
        <v>42776.516111111108</v>
      </c>
      <c r="Q988" s="72" t="s">
        <v>8421</v>
      </c>
      <c r="R988" s="72"/>
      <c r="S988" s="72"/>
      <c r="T988" s="72"/>
      <c r="U988" s="74">
        <v>42776.516111111108</v>
      </c>
      <c r="V988" s="77" t="s">
        <v>9610</v>
      </c>
      <c r="W988" s="72"/>
      <c r="X988" s="72"/>
      <c r="Y988" s="75" t="s">
        <v>10626</v>
      </c>
      <c r="Z988" s="72"/>
    </row>
    <row r="989" spans="1:26" x14ac:dyDescent="0.25">
      <c r="A989" s="70" t="s">
        <v>7589</v>
      </c>
      <c r="B989" s="70" t="s">
        <v>7589</v>
      </c>
      <c r="C989" s="87"/>
      <c r="D989" s="88"/>
      <c r="E989" s="89"/>
      <c r="F989" s="90"/>
      <c r="G989" s="87"/>
      <c r="H989" s="85"/>
      <c r="I989" s="91"/>
      <c r="J989" s="91"/>
      <c r="K989" s="36"/>
      <c r="L989" s="94"/>
      <c r="M989" s="94"/>
      <c r="N989" s="93"/>
      <c r="O989" s="72" t="s">
        <v>179</v>
      </c>
      <c r="P989" s="74">
        <v>42776.411874999998</v>
      </c>
      <c r="Q989" s="72" t="s">
        <v>8422</v>
      </c>
      <c r="R989" s="77" t="s">
        <v>8989</v>
      </c>
      <c r="S989" s="72" t="s">
        <v>424</v>
      </c>
      <c r="T989" s="72"/>
      <c r="U989" s="74">
        <v>42776.411874999998</v>
      </c>
      <c r="V989" s="77" t="s">
        <v>9611</v>
      </c>
      <c r="W989" s="72"/>
      <c r="X989" s="72"/>
      <c r="Y989" s="75" t="s">
        <v>10627</v>
      </c>
      <c r="Z989" s="72"/>
    </row>
    <row r="990" spans="1:26" x14ac:dyDescent="0.25">
      <c r="A990" s="70" t="s">
        <v>7590</v>
      </c>
      <c r="B990" s="70" t="s">
        <v>7589</v>
      </c>
      <c r="C990" s="87"/>
      <c r="D990" s="88"/>
      <c r="E990" s="89"/>
      <c r="F990" s="90"/>
      <c r="G990" s="87"/>
      <c r="H990" s="85"/>
      <c r="I990" s="91"/>
      <c r="J990" s="91"/>
      <c r="K990" s="36"/>
      <c r="L990" s="94"/>
      <c r="M990" s="94"/>
      <c r="N990" s="93"/>
      <c r="O990" s="72" t="s">
        <v>272</v>
      </c>
      <c r="P990" s="74">
        <v>42776.516122685185</v>
      </c>
      <c r="Q990" s="72" t="s">
        <v>8423</v>
      </c>
      <c r="R990" s="77" t="s">
        <v>1607</v>
      </c>
      <c r="S990" s="72" t="s">
        <v>410</v>
      </c>
      <c r="T990" s="72"/>
      <c r="U990" s="74">
        <v>42776.516122685185</v>
      </c>
      <c r="V990" s="77" t="s">
        <v>9612</v>
      </c>
      <c r="W990" s="72"/>
      <c r="X990" s="72"/>
      <c r="Y990" s="75" t="s">
        <v>10628</v>
      </c>
      <c r="Z990" s="72"/>
    </row>
    <row r="991" spans="1:26" x14ac:dyDescent="0.25">
      <c r="A991" s="70" t="s">
        <v>7590</v>
      </c>
      <c r="B991" s="70" t="s">
        <v>206</v>
      </c>
      <c r="C991" s="87"/>
      <c r="D991" s="88"/>
      <c r="E991" s="89"/>
      <c r="F991" s="90"/>
      <c r="G991" s="87"/>
      <c r="H991" s="85"/>
      <c r="I991" s="91"/>
      <c r="J991" s="91"/>
      <c r="K991" s="36"/>
      <c r="L991" s="94"/>
      <c r="M991" s="94"/>
      <c r="N991" s="93"/>
      <c r="O991" s="72" t="s">
        <v>272</v>
      </c>
      <c r="P991" s="74">
        <v>42776.516122685185</v>
      </c>
      <c r="Q991" s="72" t="s">
        <v>8423</v>
      </c>
      <c r="R991" s="77" t="s">
        <v>1607</v>
      </c>
      <c r="S991" s="72" t="s">
        <v>410</v>
      </c>
      <c r="T991" s="72"/>
      <c r="U991" s="74">
        <v>42776.516122685185</v>
      </c>
      <c r="V991" s="77" t="s">
        <v>9612</v>
      </c>
      <c r="W991" s="72"/>
      <c r="X991" s="72"/>
      <c r="Y991" s="75" t="s">
        <v>10628</v>
      </c>
      <c r="Z991" s="72"/>
    </row>
    <row r="992" spans="1:26" x14ac:dyDescent="0.25">
      <c r="A992" s="70" t="s">
        <v>7590</v>
      </c>
      <c r="B992" s="70" t="s">
        <v>8081</v>
      </c>
      <c r="C992" s="87"/>
      <c r="D992" s="88"/>
      <c r="E992" s="89"/>
      <c r="F992" s="90"/>
      <c r="G992" s="87"/>
      <c r="H992" s="85"/>
      <c r="I992" s="91"/>
      <c r="J992" s="91"/>
      <c r="K992" s="36"/>
      <c r="L992" s="94"/>
      <c r="M992" s="94"/>
      <c r="N992" s="93"/>
      <c r="O992" s="72" t="s">
        <v>273</v>
      </c>
      <c r="P992" s="74">
        <v>42776.516122685185</v>
      </c>
      <c r="Q992" s="72" t="s">
        <v>8423</v>
      </c>
      <c r="R992" s="77" t="s">
        <v>1607</v>
      </c>
      <c r="S992" s="72" t="s">
        <v>410</v>
      </c>
      <c r="T992" s="72"/>
      <c r="U992" s="74">
        <v>42776.516122685185</v>
      </c>
      <c r="V992" s="77" t="s">
        <v>9612</v>
      </c>
      <c r="W992" s="72"/>
      <c r="X992" s="72"/>
      <c r="Y992" s="75" t="s">
        <v>10628</v>
      </c>
      <c r="Z992" s="72"/>
    </row>
    <row r="993" spans="1:26" x14ac:dyDescent="0.25">
      <c r="A993" s="70" t="s">
        <v>7591</v>
      </c>
      <c r="B993" s="70" t="s">
        <v>1306</v>
      </c>
      <c r="C993" s="87"/>
      <c r="D993" s="88"/>
      <c r="E993" s="89"/>
      <c r="F993" s="90"/>
      <c r="G993" s="87"/>
      <c r="H993" s="85"/>
      <c r="I993" s="91"/>
      <c r="J993" s="91"/>
      <c r="K993" s="36"/>
      <c r="L993" s="94"/>
      <c r="M993" s="94"/>
      <c r="N993" s="93"/>
      <c r="O993" s="72" t="s">
        <v>272</v>
      </c>
      <c r="P993" s="74">
        <v>42776.489421296297</v>
      </c>
      <c r="Q993" s="72" t="s">
        <v>8424</v>
      </c>
      <c r="R993" s="77" t="s">
        <v>8980</v>
      </c>
      <c r="S993" s="72" t="s">
        <v>1614</v>
      </c>
      <c r="T993" s="72"/>
      <c r="U993" s="74">
        <v>42776.489421296297</v>
      </c>
      <c r="V993" s="77" t="s">
        <v>9613</v>
      </c>
      <c r="W993" s="72"/>
      <c r="X993" s="72"/>
      <c r="Y993" s="75" t="s">
        <v>10629</v>
      </c>
      <c r="Z993" s="72"/>
    </row>
    <row r="994" spans="1:26" x14ac:dyDescent="0.25">
      <c r="A994" s="70" t="s">
        <v>7592</v>
      </c>
      <c r="B994" s="70" t="s">
        <v>7591</v>
      </c>
      <c r="C994" s="87"/>
      <c r="D994" s="88"/>
      <c r="E994" s="89"/>
      <c r="F994" s="90"/>
      <c r="G994" s="87"/>
      <c r="H994" s="85"/>
      <c r="I994" s="91"/>
      <c r="J994" s="91"/>
      <c r="K994" s="36"/>
      <c r="L994" s="94"/>
      <c r="M994" s="94"/>
      <c r="N994" s="93"/>
      <c r="O994" s="72" t="s">
        <v>272</v>
      </c>
      <c r="P994" s="74">
        <v>42776.516122685185</v>
      </c>
      <c r="Q994" s="72" t="s">
        <v>8390</v>
      </c>
      <c r="R994" s="77" t="s">
        <v>8980</v>
      </c>
      <c r="S994" s="72" t="s">
        <v>1614</v>
      </c>
      <c r="T994" s="72"/>
      <c r="U994" s="74">
        <v>42776.516122685185</v>
      </c>
      <c r="V994" s="77" t="s">
        <v>9614</v>
      </c>
      <c r="W994" s="72"/>
      <c r="X994" s="72"/>
      <c r="Y994" s="75" t="s">
        <v>10630</v>
      </c>
      <c r="Z994" s="72"/>
    </row>
    <row r="995" spans="1:26" x14ac:dyDescent="0.25">
      <c r="A995" s="70" t="s">
        <v>7593</v>
      </c>
      <c r="B995" s="70" t="s">
        <v>7593</v>
      </c>
      <c r="C995" s="87"/>
      <c r="D995" s="88"/>
      <c r="E995" s="89"/>
      <c r="F995" s="90"/>
      <c r="G995" s="87"/>
      <c r="H995" s="85"/>
      <c r="I995" s="91"/>
      <c r="J995" s="91"/>
      <c r="K995" s="36"/>
      <c r="L995" s="94"/>
      <c r="M995" s="94"/>
      <c r="N995" s="93"/>
      <c r="O995" s="72" t="s">
        <v>179</v>
      </c>
      <c r="P995" s="74">
        <v>42776.516134259262</v>
      </c>
      <c r="Q995" s="72" t="s">
        <v>8425</v>
      </c>
      <c r="R995" s="77" t="s">
        <v>8996</v>
      </c>
      <c r="S995" s="72" t="s">
        <v>394</v>
      </c>
      <c r="T995" s="72"/>
      <c r="U995" s="74">
        <v>42776.516134259262</v>
      </c>
      <c r="V995" s="77" t="s">
        <v>9615</v>
      </c>
      <c r="W995" s="72"/>
      <c r="X995" s="72"/>
      <c r="Y995" s="75" t="s">
        <v>10631</v>
      </c>
      <c r="Z995" s="72"/>
    </row>
    <row r="996" spans="1:26" x14ac:dyDescent="0.25">
      <c r="A996" s="70" t="s">
        <v>7594</v>
      </c>
      <c r="B996" s="70" t="s">
        <v>7594</v>
      </c>
      <c r="C996" s="87"/>
      <c r="D996" s="88"/>
      <c r="E996" s="89"/>
      <c r="F996" s="90"/>
      <c r="G996" s="87"/>
      <c r="H996" s="85"/>
      <c r="I996" s="91"/>
      <c r="J996" s="91"/>
      <c r="K996" s="36"/>
      <c r="L996" s="94"/>
      <c r="M996" s="94"/>
      <c r="N996" s="93"/>
      <c r="O996" s="72" t="s">
        <v>179</v>
      </c>
      <c r="P996" s="74">
        <v>42776.516134259262</v>
      </c>
      <c r="Q996" s="77" t="s">
        <v>8426</v>
      </c>
      <c r="R996" s="77" t="s">
        <v>3671</v>
      </c>
      <c r="S996" s="72" t="s">
        <v>417</v>
      </c>
      <c r="T996" s="72"/>
      <c r="U996" s="74">
        <v>42776.516134259262</v>
      </c>
      <c r="V996" s="77" t="s">
        <v>9616</v>
      </c>
      <c r="W996" s="72"/>
      <c r="X996" s="72"/>
      <c r="Y996" s="75" t="s">
        <v>10632</v>
      </c>
      <c r="Z996" s="72"/>
    </row>
    <row r="997" spans="1:26" x14ac:dyDescent="0.25">
      <c r="A997" s="70" t="s">
        <v>7595</v>
      </c>
      <c r="B997" s="70" t="s">
        <v>8064</v>
      </c>
      <c r="C997" s="87"/>
      <c r="D997" s="88"/>
      <c r="E997" s="89"/>
      <c r="F997" s="90"/>
      <c r="G997" s="87"/>
      <c r="H997" s="85"/>
      <c r="I997" s="91"/>
      <c r="J997" s="91"/>
      <c r="K997" s="36"/>
      <c r="L997" s="94"/>
      <c r="M997" s="94"/>
      <c r="N997" s="93"/>
      <c r="O997" s="72" t="s">
        <v>272</v>
      </c>
      <c r="P997" s="74">
        <v>42776.516134259262</v>
      </c>
      <c r="Q997" s="72" t="s">
        <v>8427</v>
      </c>
      <c r="R997" s="77" t="s">
        <v>8997</v>
      </c>
      <c r="S997" s="72" t="s">
        <v>9217</v>
      </c>
      <c r="T997" s="72"/>
      <c r="U997" s="74">
        <v>42776.516134259262</v>
      </c>
      <c r="V997" s="77" t="s">
        <v>9617</v>
      </c>
      <c r="W997" s="72"/>
      <c r="X997" s="72"/>
      <c r="Y997" s="75" t="s">
        <v>10633</v>
      </c>
      <c r="Z997" s="72"/>
    </row>
    <row r="998" spans="1:26" x14ac:dyDescent="0.25">
      <c r="A998" s="70" t="s">
        <v>7596</v>
      </c>
      <c r="B998" s="70" t="s">
        <v>1369</v>
      </c>
      <c r="C998" s="87"/>
      <c r="D998" s="88"/>
      <c r="E998" s="89"/>
      <c r="F998" s="90"/>
      <c r="G998" s="87"/>
      <c r="H998" s="85"/>
      <c r="I998" s="91"/>
      <c r="J998" s="91"/>
      <c r="K998" s="36"/>
      <c r="L998" s="94"/>
      <c r="M998" s="94"/>
      <c r="N998" s="93"/>
      <c r="O998" s="72" t="s">
        <v>272</v>
      </c>
      <c r="P998" s="74">
        <v>42776.516134259262</v>
      </c>
      <c r="Q998" s="72" t="s">
        <v>1511</v>
      </c>
      <c r="R998" s="72"/>
      <c r="S998" s="72"/>
      <c r="T998" s="72"/>
      <c r="U998" s="74">
        <v>42776.516134259262</v>
      </c>
      <c r="V998" s="77" t="s">
        <v>9618</v>
      </c>
      <c r="W998" s="72"/>
      <c r="X998" s="72"/>
      <c r="Y998" s="75" t="s">
        <v>10634</v>
      </c>
      <c r="Z998" s="72"/>
    </row>
    <row r="999" spans="1:26" x14ac:dyDescent="0.25">
      <c r="A999" s="70" t="s">
        <v>7597</v>
      </c>
      <c r="B999" s="70" t="s">
        <v>7597</v>
      </c>
      <c r="C999" s="87"/>
      <c r="D999" s="88"/>
      <c r="E999" s="89"/>
      <c r="F999" s="90"/>
      <c r="G999" s="87"/>
      <c r="H999" s="85"/>
      <c r="I999" s="91"/>
      <c r="J999" s="91"/>
      <c r="K999" s="36"/>
      <c r="L999" s="94"/>
      <c r="M999" s="94"/>
      <c r="N999" s="93"/>
      <c r="O999" s="72" t="s">
        <v>179</v>
      </c>
      <c r="P999" s="74">
        <v>42776.508587962962</v>
      </c>
      <c r="Q999" s="72" t="s">
        <v>8428</v>
      </c>
      <c r="R999" s="77" t="s">
        <v>8998</v>
      </c>
      <c r="S999" s="72" t="s">
        <v>9218</v>
      </c>
      <c r="T999" s="72"/>
      <c r="U999" s="74">
        <v>42776.508587962962</v>
      </c>
      <c r="V999" s="77" t="s">
        <v>9619</v>
      </c>
      <c r="W999" s="72"/>
      <c r="X999" s="72"/>
      <c r="Y999" s="75" t="s">
        <v>10635</v>
      </c>
      <c r="Z999" s="72"/>
    </row>
    <row r="1000" spans="1:26" x14ac:dyDescent="0.25">
      <c r="A1000" s="70" t="s">
        <v>7598</v>
      </c>
      <c r="B1000" s="70" t="s">
        <v>7597</v>
      </c>
      <c r="C1000" s="87"/>
      <c r="D1000" s="88"/>
      <c r="E1000" s="89"/>
      <c r="F1000" s="90"/>
      <c r="G1000" s="87"/>
      <c r="H1000" s="85"/>
      <c r="I1000" s="91"/>
      <c r="J1000" s="91"/>
      <c r="K1000" s="36"/>
      <c r="L1000" s="94"/>
      <c r="M1000" s="94"/>
      <c r="N1000" s="93"/>
      <c r="O1000" s="72" t="s">
        <v>272</v>
      </c>
      <c r="P1000" s="74">
        <v>42776.516134259262</v>
      </c>
      <c r="Q1000" s="72" t="s">
        <v>8429</v>
      </c>
      <c r="R1000" s="77" t="s">
        <v>8998</v>
      </c>
      <c r="S1000" s="72" t="s">
        <v>9218</v>
      </c>
      <c r="T1000" s="72"/>
      <c r="U1000" s="74">
        <v>42776.516134259262</v>
      </c>
      <c r="V1000" s="77" t="s">
        <v>9620</v>
      </c>
      <c r="W1000" s="72"/>
      <c r="X1000" s="72"/>
      <c r="Y1000" s="75" t="s">
        <v>10636</v>
      </c>
      <c r="Z1000" s="72"/>
    </row>
    <row r="1001" spans="1:26" x14ac:dyDescent="0.25">
      <c r="A1001" s="70" t="s">
        <v>7599</v>
      </c>
      <c r="B1001" s="70" t="s">
        <v>7599</v>
      </c>
      <c r="C1001" s="87"/>
      <c r="D1001" s="88"/>
      <c r="E1001" s="89"/>
      <c r="F1001" s="90"/>
      <c r="G1001" s="87"/>
      <c r="H1001" s="85"/>
      <c r="I1001" s="91"/>
      <c r="J1001" s="91"/>
      <c r="K1001" s="36"/>
      <c r="L1001" s="94"/>
      <c r="M1001" s="94"/>
      <c r="N1001" s="93"/>
      <c r="O1001" s="72" t="s">
        <v>179</v>
      </c>
      <c r="P1001" s="74">
        <v>42775.19425925926</v>
      </c>
      <c r="Q1001" s="72" t="s">
        <v>8430</v>
      </c>
      <c r="R1001" s="77" t="s">
        <v>8999</v>
      </c>
      <c r="S1001" s="72" t="s">
        <v>394</v>
      </c>
      <c r="T1001" s="72"/>
      <c r="U1001" s="74">
        <v>42775.19425925926</v>
      </c>
      <c r="V1001" s="77" t="s">
        <v>9621</v>
      </c>
      <c r="W1001" s="72"/>
      <c r="X1001" s="72"/>
      <c r="Y1001" s="75" t="s">
        <v>10637</v>
      </c>
      <c r="Z1001" s="72"/>
    </row>
    <row r="1002" spans="1:26" x14ac:dyDescent="0.25">
      <c r="A1002" s="70" t="s">
        <v>7600</v>
      </c>
      <c r="B1002" s="70" t="s">
        <v>7599</v>
      </c>
      <c r="C1002" s="87"/>
      <c r="D1002" s="88"/>
      <c r="E1002" s="89"/>
      <c r="F1002" s="90"/>
      <c r="G1002" s="87"/>
      <c r="H1002" s="85"/>
      <c r="I1002" s="91"/>
      <c r="J1002" s="91"/>
      <c r="K1002" s="36"/>
      <c r="L1002" s="94"/>
      <c r="M1002" s="94"/>
      <c r="N1002" s="93"/>
      <c r="O1002" s="72" t="s">
        <v>272</v>
      </c>
      <c r="P1002" s="74">
        <v>42776.516134259262</v>
      </c>
      <c r="Q1002" s="72" t="s">
        <v>8431</v>
      </c>
      <c r="R1002" s="72"/>
      <c r="S1002" s="72"/>
      <c r="T1002" s="72"/>
      <c r="U1002" s="74">
        <v>42776.516134259262</v>
      </c>
      <c r="V1002" s="77" t="s">
        <v>9622</v>
      </c>
      <c r="W1002" s="72"/>
      <c r="X1002" s="72"/>
      <c r="Y1002" s="75" t="s">
        <v>10638</v>
      </c>
      <c r="Z1002" s="72"/>
    </row>
    <row r="1003" spans="1:26" x14ac:dyDescent="0.25">
      <c r="A1003" s="70" t="s">
        <v>7601</v>
      </c>
      <c r="B1003" s="70" t="s">
        <v>7601</v>
      </c>
      <c r="C1003" s="87"/>
      <c r="D1003" s="88"/>
      <c r="E1003" s="89"/>
      <c r="F1003" s="90"/>
      <c r="G1003" s="87"/>
      <c r="H1003" s="85"/>
      <c r="I1003" s="91"/>
      <c r="J1003" s="91"/>
      <c r="K1003" s="36"/>
      <c r="L1003" s="94"/>
      <c r="M1003" s="94"/>
      <c r="N1003" s="93"/>
      <c r="O1003" s="72" t="s">
        <v>179</v>
      </c>
      <c r="P1003" s="74">
        <v>42776.385497685187</v>
      </c>
      <c r="Q1003" s="72" t="s">
        <v>8432</v>
      </c>
      <c r="R1003" s="77" t="s">
        <v>9000</v>
      </c>
      <c r="S1003" s="72" t="s">
        <v>1609</v>
      </c>
      <c r="T1003" s="72"/>
      <c r="U1003" s="74">
        <v>42776.385497685187</v>
      </c>
      <c r="V1003" s="77" t="s">
        <v>9623</v>
      </c>
      <c r="W1003" s="72"/>
      <c r="X1003" s="72"/>
      <c r="Y1003" s="75" t="s">
        <v>10639</v>
      </c>
      <c r="Z1003" s="72"/>
    </row>
    <row r="1004" spans="1:26" x14ac:dyDescent="0.25">
      <c r="A1004" s="70" t="s">
        <v>7602</v>
      </c>
      <c r="B1004" s="70" t="s">
        <v>7601</v>
      </c>
      <c r="C1004" s="87"/>
      <c r="D1004" s="88"/>
      <c r="E1004" s="89"/>
      <c r="F1004" s="90"/>
      <c r="G1004" s="87"/>
      <c r="H1004" s="85"/>
      <c r="I1004" s="91"/>
      <c r="J1004" s="91"/>
      <c r="K1004" s="36"/>
      <c r="L1004" s="94"/>
      <c r="M1004" s="94"/>
      <c r="N1004" s="93"/>
      <c r="O1004" s="72" t="s">
        <v>272</v>
      </c>
      <c r="P1004" s="74">
        <v>42776.516145833331</v>
      </c>
      <c r="Q1004" s="72" t="s">
        <v>8433</v>
      </c>
      <c r="R1004" s="77" t="s">
        <v>9000</v>
      </c>
      <c r="S1004" s="72" t="s">
        <v>1609</v>
      </c>
      <c r="T1004" s="72"/>
      <c r="U1004" s="74">
        <v>42776.516145833331</v>
      </c>
      <c r="V1004" s="77" t="s">
        <v>9624</v>
      </c>
      <c r="W1004" s="72"/>
      <c r="X1004" s="72"/>
      <c r="Y1004" s="75" t="s">
        <v>10640</v>
      </c>
      <c r="Z1004" s="72"/>
    </row>
    <row r="1005" spans="1:26" x14ac:dyDescent="0.25">
      <c r="A1005" s="70" t="s">
        <v>7603</v>
      </c>
      <c r="B1005" s="70" t="s">
        <v>3119</v>
      </c>
      <c r="C1005" s="87"/>
      <c r="D1005" s="88"/>
      <c r="E1005" s="89"/>
      <c r="F1005" s="90"/>
      <c r="G1005" s="87"/>
      <c r="H1005" s="85"/>
      <c r="I1005" s="91"/>
      <c r="J1005" s="91"/>
      <c r="K1005" s="36"/>
      <c r="L1005" s="94"/>
      <c r="M1005" s="94"/>
      <c r="N1005" s="93"/>
      <c r="O1005" s="72" t="s">
        <v>272</v>
      </c>
      <c r="P1005" s="74">
        <v>42776.516145833331</v>
      </c>
      <c r="Q1005" s="72" t="s">
        <v>3471</v>
      </c>
      <c r="R1005" s="72"/>
      <c r="S1005" s="72"/>
      <c r="T1005" s="72"/>
      <c r="U1005" s="74">
        <v>42776.516145833331</v>
      </c>
      <c r="V1005" s="77" t="s">
        <v>9625</v>
      </c>
      <c r="W1005" s="72"/>
      <c r="X1005" s="72"/>
      <c r="Y1005" s="75" t="s">
        <v>10641</v>
      </c>
      <c r="Z1005" s="72"/>
    </row>
    <row r="1006" spans="1:26" x14ac:dyDescent="0.25">
      <c r="A1006" s="70" t="s">
        <v>7604</v>
      </c>
      <c r="B1006" s="70" t="s">
        <v>7604</v>
      </c>
      <c r="C1006" s="87"/>
      <c r="D1006" s="88"/>
      <c r="E1006" s="89"/>
      <c r="F1006" s="90"/>
      <c r="G1006" s="87"/>
      <c r="H1006" s="85"/>
      <c r="I1006" s="91"/>
      <c r="J1006" s="91"/>
      <c r="K1006" s="36"/>
      <c r="L1006" s="94"/>
      <c r="M1006" s="94"/>
      <c r="N1006" s="93"/>
      <c r="O1006" s="72" t="s">
        <v>179</v>
      </c>
      <c r="P1006" s="74">
        <v>42776.516145833331</v>
      </c>
      <c r="Q1006" s="72" t="s">
        <v>8434</v>
      </c>
      <c r="R1006" s="77" t="s">
        <v>3686</v>
      </c>
      <c r="S1006" s="72" t="s">
        <v>3793</v>
      </c>
      <c r="T1006" s="72"/>
      <c r="U1006" s="74">
        <v>42776.516145833331</v>
      </c>
      <c r="V1006" s="77" t="s">
        <v>9626</v>
      </c>
      <c r="W1006" s="72"/>
      <c r="X1006" s="72"/>
      <c r="Y1006" s="75" t="s">
        <v>10642</v>
      </c>
      <c r="Z1006" s="72"/>
    </row>
    <row r="1007" spans="1:26" x14ac:dyDescent="0.25">
      <c r="A1007" s="70" t="s">
        <v>7605</v>
      </c>
      <c r="B1007" s="70" t="s">
        <v>7605</v>
      </c>
      <c r="C1007" s="87"/>
      <c r="D1007" s="88"/>
      <c r="E1007" s="89"/>
      <c r="F1007" s="90"/>
      <c r="G1007" s="87"/>
      <c r="H1007" s="85"/>
      <c r="I1007" s="91"/>
      <c r="J1007" s="91"/>
      <c r="K1007" s="36"/>
      <c r="L1007" s="94"/>
      <c r="M1007" s="94"/>
      <c r="N1007" s="93"/>
      <c r="O1007" s="72" t="s">
        <v>179</v>
      </c>
      <c r="P1007" s="74">
        <v>42776.516145833331</v>
      </c>
      <c r="Q1007" s="72" t="s">
        <v>8435</v>
      </c>
      <c r="R1007" s="72"/>
      <c r="S1007" s="72"/>
      <c r="T1007" s="72"/>
      <c r="U1007" s="74">
        <v>42776.516145833331</v>
      </c>
      <c r="V1007" s="77" t="s">
        <v>9627</v>
      </c>
      <c r="W1007" s="72"/>
      <c r="X1007" s="72"/>
      <c r="Y1007" s="75" t="s">
        <v>10643</v>
      </c>
      <c r="Z1007" s="72"/>
    </row>
    <row r="1008" spans="1:26" x14ac:dyDescent="0.25">
      <c r="A1008" s="70" t="s">
        <v>7606</v>
      </c>
      <c r="B1008" s="70" t="s">
        <v>1293</v>
      </c>
      <c r="C1008" s="87"/>
      <c r="D1008" s="88"/>
      <c r="E1008" s="89"/>
      <c r="F1008" s="90"/>
      <c r="G1008" s="87"/>
      <c r="H1008" s="85"/>
      <c r="I1008" s="91"/>
      <c r="J1008" s="91"/>
      <c r="K1008" s="36"/>
      <c r="L1008" s="94"/>
      <c r="M1008" s="94"/>
      <c r="N1008" s="93"/>
      <c r="O1008" s="72" t="s">
        <v>272</v>
      </c>
      <c r="P1008" s="74">
        <v>42776.516145833331</v>
      </c>
      <c r="Q1008" s="72" t="s">
        <v>1417</v>
      </c>
      <c r="R1008" s="77" t="s">
        <v>1544</v>
      </c>
      <c r="S1008" s="72" t="s">
        <v>1609</v>
      </c>
      <c r="T1008" s="72"/>
      <c r="U1008" s="74">
        <v>42776.516145833331</v>
      </c>
      <c r="V1008" s="77" t="s">
        <v>9628</v>
      </c>
      <c r="W1008" s="72"/>
      <c r="X1008" s="72"/>
      <c r="Y1008" s="75" t="s">
        <v>10644</v>
      </c>
      <c r="Z1008" s="72"/>
    </row>
    <row r="1009" spans="1:26" x14ac:dyDescent="0.25">
      <c r="A1009" s="70" t="s">
        <v>7607</v>
      </c>
      <c r="B1009" s="70" t="s">
        <v>1399</v>
      </c>
      <c r="C1009" s="87"/>
      <c r="D1009" s="88"/>
      <c r="E1009" s="89"/>
      <c r="F1009" s="90"/>
      <c r="G1009" s="87"/>
      <c r="H1009" s="85"/>
      <c r="I1009" s="91"/>
      <c r="J1009" s="91"/>
      <c r="K1009" s="36"/>
      <c r="L1009" s="94"/>
      <c r="M1009" s="94"/>
      <c r="N1009" s="93"/>
      <c r="O1009" s="72" t="s">
        <v>272</v>
      </c>
      <c r="P1009" s="74">
        <v>42776.516145833331</v>
      </c>
      <c r="Q1009" s="72" t="s">
        <v>1538</v>
      </c>
      <c r="R1009" s="77" t="s">
        <v>1606</v>
      </c>
      <c r="S1009" s="72" t="s">
        <v>1609</v>
      </c>
      <c r="T1009" s="72"/>
      <c r="U1009" s="74">
        <v>42776.516145833331</v>
      </c>
      <c r="V1009" s="77" t="s">
        <v>9629</v>
      </c>
      <c r="W1009" s="72"/>
      <c r="X1009" s="72"/>
      <c r="Y1009" s="75" t="s">
        <v>10645</v>
      </c>
      <c r="Z1009" s="72"/>
    </row>
    <row r="1010" spans="1:26" x14ac:dyDescent="0.25">
      <c r="A1010" s="70" t="s">
        <v>7608</v>
      </c>
      <c r="B1010" s="70" t="s">
        <v>1323</v>
      </c>
      <c r="C1010" s="87"/>
      <c r="D1010" s="88"/>
      <c r="E1010" s="89"/>
      <c r="F1010" s="90"/>
      <c r="G1010" s="87"/>
      <c r="H1010" s="85"/>
      <c r="I1010" s="91"/>
      <c r="J1010" s="91"/>
      <c r="K1010" s="36"/>
      <c r="L1010" s="94"/>
      <c r="M1010" s="94"/>
      <c r="N1010" s="93"/>
      <c r="O1010" s="72" t="s">
        <v>272</v>
      </c>
      <c r="P1010" s="74">
        <v>42776.516157407408</v>
      </c>
      <c r="Q1010" s="72" t="s">
        <v>1465</v>
      </c>
      <c r="R1010" s="72"/>
      <c r="S1010" s="72"/>
      <c r="T1010" s="72" t="s">
        <v>1643</v>
      </c>
      <c r="U1010" s="74">
        <v>42776.516157407408</v>
      </c>
      <c r="V1010" s="77" t="s">
        <v>9630</v>
      </c>
      <c r="W1010" s="72"/>
      <c r="X1010" s="72"/>
      <c r="Y1010" s="75" t="s">
        <v>10646</v>
      </c>
      <c r="Z1010" s="72"/>
    </row>
    <row r="1011" spans="1:26" x14ac:dyDescent="0.25">
      <c r="A1011" s="70" t="s">
        <v>7609</v>
      </c>
      <c r="B1011" s="70" t="s">
        <v>1295</v>
      </c>
      <c r="C1011" s="87"/>
      <c r="D1011" s="88"/>
      <c r="E1011" s="89"/>
      <c r="F1011" s="90"/>
      <c r="G1011" s="87"/>
      <c r="H1011" s="85"/>
      <c r="I1011" s="91"/>
      <c r="J1011" s="91"/>
      <c r="K1011" s="36"/>
      <c r="L1011" s="94"/>
      <c r="M1011" s="94"/>
      <c r="N1011" s="93"/>
      <c r="O1011" s="72" t="s">
        <v>272</v>
      </c>
      <c r="P1011" s="74">
        <v>42776.516157407408</v>
      </c>
      <c r="Q1011" s="72" t="s">
        <v>1440</v>
      </c>
      <c r="R1011" s="72"/>
      <c r="S1011" s="72"/>
      <c r="T1011" s="72"/>
      <c r="U1011" s="74">
        <v>42776.516157407408</v>
      </c>
      <c r="V1011" s="77" t="s">
        <v>9631</v>
      </c>
      <c r="W1011" s="72"/>
      <c r="X1011" s="72"/>
      <c r="Y1011" s="75" t="s">
        <v>10647</v>
      </c>
      <c r="Z1011" s="72"/>
    </row>
    <row r="1012" spans="1:26" x14ac:dyDescent="0.25">
      <c r="A1012" s="70" t="s">
        <v>7610</v>
      </c>
      <c r="B1012" s="70" t="s">
        <v>7610</v>
      </c>
      <c r="C1012" s="87"/>
      <c r="D1012" s="88"/>
      <c r="E1012" s="89"/>
      <c r="F1012" s="90"/>
      <c r="G1012" s="87"/>
      <c r="H1012" s="85"/>
      <c r="I1012" s="91"/>
      <c r="J1012" s="91"/>
      <c r="K1012" s="36"/>
      <c r="L1012" s="94"/>
      <c r="M1012" s="94"/>
      <c r="N1012" s="93"/>
      <c r="O1012" s="72" t="s">
        <v>179</v>
      </c>
      <c r="P1012" s="74">
        <v>42776.516157407408</v>
      </c>
      <c r="Q1012" s="72" t="s">
        <v>8436</v>
      </c>
      <c r="R1012" s="77" t="s">
        <v>9001</v>
      </c>
      <c r="S1012" s="72" t="s">
        <v>3807</v>
      </c>
      <c r="T1012" s="72" t="s">
        <v>9295</v>
      </c>
      <c r="U1012" s="74">
        <v>42776.516157407408</v>
      </c>
      <c r="V1012" s="77" t="s">
        <v>9632</v>
      </c>
      <c r="W1012" s="72"/>
      <c r="X1012" s="72"/>
      <c r="Y1012" s="75" t="s">
        <v>10648</v>
      </c>
      <c r="Z1012" s="72"/>
    </row>
    <row r="1013" spans="1:26" x14ac:dyDescent="0.25">
      <c r="A1013" s="70" t="s">
        <v>7611</v>
      </c>
      <c r="B1013" s="70" t="s">
        <v>1394</v>
      </c>
      <c r="C1013" s="87"/>
      <c r="D1013" s="88"/>
      <c r="E1013" s="89"/>
      <c r="F1013" s="90"/>
      <c r="G1013" s="87"/>
      <c r="H1013" s="85"/>
      <c r="I1013" s="91"/>
      <c r="J1013" s="91"/>
      <c r="K1013" s="36"/>
      <c r="L1013" s="94"/>
      <c r="M1013" s="94"/>
      <c r="N1013" s="93"/>
      <c r="O1013" s="72" t="s">
        <v>272</v>
      </c>
      <c r="P1013" s="74">
        <v>42776.516168981485</v>
      </c>
      <c r="Q1013" s="72" t="s">
        <v>8437</v>
      </c>
      <c r="R1013" s="77" t="s">
        <v>9002</v>
      </c>
      <c r="S1013" s="72" t="s">
        <v>1632</v>
      </c>
      <c r="T1013" s="72"/>
      <c r="U1013" s="74">
        <v>42776.516168981485</v>
      </c>
      <c r="V1013" s="77" t="s">
        <v>9633</v>
      </c>
      <c r="W1013" s="72"/>
      <c r="X1013" s="72"/>
      <c r="Y1013" s="75" t="s">
        <v>10649</v>
      </c>
      <c r="Z1013" s="72"/>
    </row>
    <row r="1014" spans="1:26" x14ac:dyDescent="0.25">
      <c r="A1014" s="70" t="s">
        <v>7612</v>
      </c>
      <c r="B1014" s="70" t="s">
        <v>3245</v>
      </c>
      <c r="C1014" s="87"/>
      <c r="D1014" s="88"/>
      <c r="E1014" s="89"/>
      <c r="F1014" s="90"/>
      <c r="G1014" s="87"/>
      <c r="H1014" s="85"/>
      <c r="I1014" s="91"/>
      <c r="J1014" s="91"/>
      <c r="K1014" s="36"/>
      <c r="L1014" s="94"/>
      <c r="M1014" s="94"/>
      <c r="N1014" s="93"/>
      <c r="O1014" s="72" t="s">
        <v>272</v>
      </c>
      <c r="P1014" s="74">
        <v>42776.516168981485</v>
      </c>
      <c r="Q1014" s="72" t="s">
        <v>3437</v>
      </c>
      <c r="R1014" s="72"/>
      <c r="S1014" s="72"/>
      <c r="T1014" s="72"/>
      <c r="U1014" s="74">
        <v>42776.516168981485</v>
      </c>
      <c r="V1014" s="77" t="s">
        <v>9634</v>
      </c>
      <c r="W1014" s="72"/>
      <c r="X1014" s="72"/>
      <c r="Y1014" s="75" t="s">
        <v>10650</v>
      </c>
      <c r="Z1014" s="72"/>
    </row>
    <row r="1015" spans="1:26" x14ac:dyDescent="0.25">
      <c r="A1015" s="70" t="s">
        <v>7613</v>
      </c>
      <c r="B1015" s="70" t="s">
        <v>7613</v>
      </c>
      <c r="C1015" s="87"/>
      <c r="D1015" s="88"/>
      <c r="E1015" s="89"/>
      <c r="F1015" s="90"/>
      <c r="G1015" s="87"/>
      <c r="H1015" s="85"/>
      <c r="I1015" s="91"/>
      <c r="J1015" s="91"/>
      <c r="K1015" s="36"/>
      <c r="L1015" s="94"/>
      <c r="M1015" s="94"/>
      <c r="N1015" s="93"/>
      <c r="O1015" s="72" t="s">
        <v>179</v>
      </c>
      <c r="P1015" s="74">
        <v>42776.072800925926</v>
      </c>
      <c r="Q1015" s="72" t="s">
        <v>8438</v>
      </c>
      <c r="R1015" s="72"/>
      <c r="S1015" s="72"/>
      <c r="T1015" s="72"/>
      <c r="U1015" s="74">
        <v>42776.072800925926</v>
      </c>
      <c r="V1015" s="77" t="s">
        <v>9635</v>
      </c>
      <c r="W1015" s="72"/>
      <c r="X1015" s="72"/>
      <c r="Y1015" s="75" t="s">
        <v>10651</v>
      </c>
      <c r="Z1015" s="72"/>
    </row>
    <row r="1016" spans="1:26" x14ac:dyDescent="0.25">
      <c r="A1016" s="70" t="s">
        <v>7614</v>
      </c>
      <c r="B1016" s="70" t="s">
        <v>7613</v>
      </c>
      <c r="C1016" s="87"/>
      <c r="D1016" s="88"/>
      <c r="E1016" s="89"/>
      <c r="F1016" s="90"/>
      <c r="G1016" s="87"/>
      <c r="H1016" s="85"/>
      <c r="I1016" s="91"/>
      <c r="J1016" s="91"/>
      <c r="K1016" s="36"/>
      <c r="L1016" s="94"/>
      <c r="M1016" s="94"/>
      <c r="N1016" s="93"/>
      <c r="O1016" s="72" t="s">
        <v>272</v>
      </c>
      <c r="P1016" s="74">
        <v>42776.516180555554</v>
      </c>
      <c r="Q1016" s="72" t="s">
        <v>8439</v>
      </c>
      <c r="R1016" s="72"/>
      <c r="S1016" s="72"/>
      <c r="T1016" s="72"/>
      <c r="U1016" s="74">
        <v>42776.516180555554</v>
      </c>
      <c r="V1016" s="77" t="s">
        <v>9636</v>
      </c>
      <c r="W1016" s="72"/>
      <c r="X1016" s="72"/>
      <c r="Y1016" s="75" t="s">
        <v>10652</v>
      </c>
      <c r="Z1016" s="72"/>
    </row>
    <row r="1017" spans="1:26" x14ac:dyDescent="0.25">
      <c r="A1017" s="70" t="s">
        <v>7615</v>
      </c>
      <c r="B1017" s="70" t="s">
        <v>1373</v>
      </c>
      <c r="C1017" s="87"/>
      <c r="D1017" s="88"/>
      <c r="E1017" s="89"/>
      <c r="F1017" s="90"/>
      <c r="G1017" s="87"/>
      <c r="H1017" s="85"/>
      <c r="I1017" s="91"/>
      <c r="J1017" s="91"/>
      <c r="K1017" s="36"/>
      <c r="L1017" s="94"/>
      <c r="M1017" s="94"/>
      <c r="N1017" s="93"/>
      <c r="O1017" s="72" t="s">
        <v>272</v>
      </c>
      <c r="P1017" s="74">
        <v>42776.516180555554</v>
      </c>
      <c r="Q1017" s="72" t="s">
        <v>1499</v>
      </c>
      <c r="R1017" s="72"/>
      <c r="S1017" s="72"/>
      <c r="T1017" s="72"/>
      <c r="U1017" s="74">
        <v>42776.516180555554</v>
      </c>
      <c r="V1017" s="77" t="s">
        <v>9637</v>
      </c>
      <c r="W1017" s="72"/>
      <c r="X1017" s="72"/>
      <c r="Y1017" s="75" t="s">
        <v>10653</v>
      </c>
      <c r="Z1017" s="72"/>
    </row>
    <row r="1018" spans="1:26" x14ac:dyDescent="0.25">
      <c r="A1018" s="70" t="s">
        <v>7616</v>
      </c>
      <c r="B1018" s="70" t="s">
        <v>1369</v>
      </c>
      <c r="C1018" s="87"/>
      <c r="D1018" s="88"/>
      <c r="E1018" s="89"/>
      <c r="F1018" s="90"/>
      <c r="G1018" s="87"/>
      <c r="H1018" s="85"/>
      <c r="I1018" s="91"/>
      <c r="J1018" s="91"/>
      <c r="K1018" s="36"/>
      <c r="L1018" s="94"/>
      <c r="M1018" s="94"/>
      <c r="N1018" s="93"/>
      <c r="O1018" s="72" t="s">
        <v>272</v>
      </c>
      <c r="P1018" s="74">
        <v>42776.516192129631</v>
      </c>
      <c r="Q1018" s="72" t="s">
        <v>1511</v>
      </c>
      <c r="R1018" s="72"/>
      <c r="S1018" s="72"/>
      <c r="T1018" s="72"/>
      <c r="U1018" s="74">
        <v>42776.516192129631</v>
      </c>
      <c r="V1018" s="77" t="s">
        <v>9638</v>
      </c>
      <c r="W1018" s="72"/>
      <c r="X1018" s="72"/>
      <c r="Y1018" s="75" t="s">
        <v>10654</v>
      </c>
      <c r="Z1018" s="72"/>
    </row>
    <row r="1019" spans="1:26" x14ac:dyDescent="0.25">
      <c r="A1019" s="70" t="s">
        <v>7617</v>
      </c>
      <c r="B1019" s="70" t="s">
        <v>3265</v>
      </c>
      <c r="C1019" s="87"/>
      <c r="D1019" s="88"/>
      <c r="E1019" s="89"/>
      <c r="F1019" s="90"/>
      <c r="G1019" s="87"/>
      <c r="H1019" s="85"/>
      <c r="I1019" s="91"/>
      <c r="J1019" s="91"/>
      <c r="K1019" s="36"/>
      <c r="L1019" s="94"/>
      <c r="M1019" s="94"/>
      <c r="N1019" s="93"/>
      <c r="O1019" s="72" t="s">
        <v>272</v>
      </c>
      <c r="P1019" s="74">
        <v>42776.516192129631</v>
      </c>
      <c r="Q1019" s="72" t="s">
        <v>3455</v>
      </c>
      <c r="R1019" s="77" t="s">
        <v>3694</v>
      </c>
      <c r="S1019" s="72" t="s">
        <v>3799</v>
      </c>
      <c r="T1019" s="72" t="s">
        <v>3836</v>
      </c>
      <c r="U1019" s="74">
        <v>42776.516192129631</v>
      </c>
      <c r="V1019" s="77" t="s">
        <v>9639</v>
      </c>
      <c r="W1019" s="72"/>
      <c r="X1019" s="72"/>
      <c r="Y1019" s="75" t="s">
        <v>10655</v>
      </c>
      <c r="Z1019" s="72"/>
    </row>
    <row r="1020" spans="1:26" x14ac:dyDescent="0.25">
      <c r="A1020" s="70" t="s">
        <v>7618</v>
      </c>
      <c r="B1020" s="70" t="s">
        <v>1375</v>
      </c>
      <c r="C1020" s="87"/>
      <c r="D1020" s="88"/>
      <c r="E1020" s="89"/>
      <c r="F1020" s="90"/>
      <c r="G1020" s="87"/>
      <c r="H1020" s="85"/>
      <c r="I1020" s="91"/>
      <c r="J1020" s="91"/>
      <c r="K1020" s="36"/>
      <c r="L1020" s="94"/>
      <c r="M1020" s="94"/>
      <c r="N1020" s="93"/>
      <c r="O1020" s="72" t="s">
        <v>272</v>
      </c>
      <c r="P1020" s="74">
        <v>42776.516192129631</v>
      </c>
      <c r="Q1020" s="72" t="s">
        <v>1485</v>
      </c>
      <c r="R1020" s="72"/>
      <c r="S1020" s="72"/>
      <c r="T1020" s="72"/>
      <c r="U1020" s="74">
        <v>42776.516192129631</v>
      </c>
      <c r="V1020" s="77" t="s">
        <v>9640</v>
      </c>
      <c r="W1020" s="72"/>
      <c r="X1020" s="72"/>
      <c r="Y1020" s="75" t="s">
        <v>10656</v>
      </c>
      <c r="Z1020" s="72"/>
    </row>
    <row r="1021" spans="1:26" x14ac:dyDescent="0.25">
      <c r="A1021" s="70" t="s">
        <v>7619</v>
      </c>
      <c r="B1021" s="70" t="s">
        <v>7619</v>
      </c>
      <c r="C1021" s="87"/>
      <c r="D1021" s="88"/>
      <c r="E1021" s="89"/>
      <c r="F1021" s="90"/>
      <c r="G1021" s="87"/>
      <c r="H1021" s="85"/>
      <c r="I1021" s="91"/>
      <c r="J1021" s="91"/>
      <c r="K1021" s="36"/>
      <c r="L1021" s="94"/>
      <c r="M1021" s="94"/>
      <c r="N1021" s="93"/>
      <c r="O1021" s="72" t="s">
        <v>179</v>
      </c>
      <c r="P1021" s="74">
        <v>42776.516192129631</v>
      </c>
      <c r="Q1021" s="72" t="s">
        <v>8440</v>
      </c>
      <c r="R1021" s="72"/>
      <c r="S1021" s="72"/>
      <c r="T1021" s="72" t="s">
        <v>9296</v>
      </c>
      <c r="U1021" s="74">
        <v>42776.516192129631</v>
      </c>
      <c r="V1021" s="77" t="s">
        <v>9641</v>
      </c>
      <c r="W1021" s="72"/>
      <c r="X1021" s="72"/>
      <c r="Y1021" s="75" t="s">
        <v>10657</v>
      </c>
      <c r="Z1021" s="72"/>
    </row>
    <row r="1022" spans="1:26" x14ac:dyDescent="0.25">
      <c r="A1022" s="70" t="s">
        <v>7620</v>
      </c>
      <c r="B1022" s="70" t="s">
        <v>7620</v>
      </c>
      <c r="C1022" s="87"/>
      <c r="D1022" s="88"/>
      <c r="E1022" s="89"/>
      <c r="F1022" s="90"/>
      <c r="G1022" s="87"/>
      <c r="H1022" s="85"/>
      <c r="I1022" s="91"/>
      <c r="J1022" s="91"/>
      <c r="K1022" s="36"/>
      <c r="L1022" s="94"/>
      <c r="M1022" s="94"/>
      <c r="N1022" s="93"/>
      <c r="O1022" s="72" t="s">
        <v>179</v>
      </c>
      <c r="P1022" s="74">
        <v>42776.117372685185</v>
      </c>
      <c r="Q1022" s="72" t="s">
        <v>8441</v>
      </c>
      <c r="R1022" s="72"/>
      <c r="S1022" s="72"/>
      <c r="T1022" s="72"/>
      <c r="U1022" s="74">
        <v>42776.117372685185</v>
      </c>
      <c r="V1022" s="77" t="s">
        <v>9642</v>
      </c>
      <c r="W1022" s="72"/>
      <c r="X1022" s="72"/>
      <c r="Y1022" s="75" t="s">
        <v>10658</v>
      </c>
      <c r="Z1022" s="75" t="s">
        <v>11375</v>
      </c>
    </row>
    <row r="1023" spans="1:26" x14ac:dyDescent="0.25">
      <c r="A1023" s="70" t="s">
        <v>7621</v>
      </c>
      <c r="B1023" s="70" t="s">
        <v>7620</v>
      </c>
      <c r="C1023" s="87"/>
      <c r="D1023" s="88"/>
      <c r="E1023" s="89"/>
      <c r="F1023" s="90"/>
      <c r="G1023" s="87"/>
      <c r="H1023" s="85"/>
      <c r="I1023" s="91"/>
      <c r="J1023" s="91"/>
      <c r="K1023" s="36"/>
      <c r="L1023" s="94"/>
      <c r="M1023" s="94"/>
      <c r="N1023" s="93"/>
      <c r="O1023" s="72" t="s">
        <v>272</v>
      </c>
      <c r="P1023" s="74">
        <v>42776.516192129631</v>
      </c>
      <c r="Q1023" s="72" t="s">
        <v>8442</v>
      </c>
      <c r="R1023" s="72"/>
      <c r="S1023" s="72"/>
      <c r="T1023" s="72"/>
      <c r="U1023" s="74">
        <v>42776.516192129631</v>
      </c>
      <c r="V1023" s="77" t="s">
        <v>9643</v>
      </c>
      <c r="W1023" s="72"/>
      <c r="X1023" s="72"/>
      <c r="Y1023" s="75" t="s">
        <v>10659</v>
      </c>
      <c r="Z1023" s="72"/>
    </row>
    <row r="1024" spans="1:26" x14ac:dyDescent="0.25">
      <c r="A1024" s="70" t="s">
        <v>7622</v>
      </c>
      <c r="B1024" s="70" t="s">
        <v>3308</v>
      </c>
      <c r="C1024" s="87"/>
      <c r="D1024" s="88"/>
      <c r="E1024" s="89"/>
      <c r="F1024" s="90"/>
      <c r="G1024" s="87"/>
      <c r="H1024" s="85"/>
      <c r="I1024" s="91"/>
      <c r="J1024" s="91"/>
      <c r="K1024" s="36"/>
      <c r="L1024" s="94"/>
      <c r="M1024" s="94"/>
      <c r="N1024" s="93"/>
      <c r="O1024" s="72" t="s">
        <v>272</v>
      </c>
      <c r="P1024" s="74">
        <v>42776.516192129631</v>
      </c>
      <c r="Q1024" s="72" t="s">
        <v>8335</v>
      </c>
      <c r="R1024" s="77" t="s">
        <v>3741</v>
      </c>
      <c r="S1024" s="72" t="s">
        <v>1633</v>
      </c>
      <c r="T1024" s="72"/>
      <c r="U1024" s="74">
        <v>42776.516192129631</v>
      </c>
      <c r="V1024" s="77" t="s">
        <v>9644</v>
      </c>
      <c r="W1024" s="72"/>
      <c r="X1024" s="72"/>
      <c r="Y1024" s="75" t="s">
        <v>10660</v>
      </c>
      <c r="Z1024" s="72"/>
    </row>
    <row r="1025" spans="1:26" x14ac:dyDescent="0.25">
      <c r="A1025" s="70" t="s">
        <v>7623</v>
      </c>
      <c r="B1025" s="70" t="s">
        <v>3245</v>
      </c>
      <c r="C1025" s="87"/>
      <c r="D1025" s="88"/>
      <c r="E1025" s="89"/>
      <c r="F1025" s="90"/>
      <c r="G1025" s="87"/>
      <c r="H1025" s="85"/>
      <c r="I1025" s="91"/>
      <c r="J1025" s="91"/>
      <c r="K1025" s="36"/>
      <c r="L1025" s="94"/>
      <c r="M1025" s="94"/>
      <c r="N1025" s="93"/>
      <c r="O1025" s="72" t="s">
        <v>272</v>
      </c>
      <c r="P1025" s="74">
        <v>42776.516192129631</v>
      </c>
      <c r="Q1025" s="72" t="s">
        <v>3437</v>
      </c>
      <c r="R1025" s="72"/>
      <c r="S1025" s="72"/>
      <c r="T1025" s="72"/>
      <c r="U1025" s="74">
        <v>42776.516192129631</v>
      </c>
      <c r="V1025" s="77" t="s">
        <v>9645</v>
      </c>
      <c r="W1025" s="72"/>
      <c r="X1025" s="72"/>
      <c r="Y1025" s="75" t="s">
        <v>10661</v>
      </c>
      <c r="Z1025" s="72"/>
    </row>
    <row r="1026" spans="1:26" x14ac:dyDescent="0.25">
      <c r="A1026" s="70" t="s">
        <v>7624</v>
      </c>
      <c r="B1026" s="70" t="s">
        <v>7961</v>
      </c>
      <c r="C1026" s="87"/>
      <c r="D1026" s="88"/>
      <c r="E1026" s="89"/>
      <c r="F1026" s="90"/>
      <c r="G1026" s="87"/>
      <c r="H1026" s="85"/>
      <c r="I1026" s="91"/>
      <c r="J1026" s="91"/>
      <c r="K1026" s="36"/>
      <c r="L1026" s="94"/>
      <c r="M1026" s="94"/>
      <c r="N1026" s="93"/>
      <c r="O1026" s="72" t="s">
        <v>272</v>
      </c>
      <c r="P1026" s="74">
        <v>42776.516203703701</v>
      </c>
      <c r="Q1026" s="72" t="s">
        <v>8443</v>
      </c>
      <c r="R1026" s="72"/>
      <c r="S1026" s="72"/>
      <c r="T1026" s="72"/>
      <c r="U1026" s="74">
        <v>42776.516203703701</v>
      </c>
      <c r="V1026" s="77" t="s">
        <v>9646</v>
      </c>
      <c r="W1026" s="72"/>
      <c r="X1026" s="72"/>
      <c r="Y1026" s="75" t="s">
        <v>10662</v>
      </c>
      <c r="Z1026" s="72"/>
    </row>
    <row r="1027" spans="1:26" x14ac:dyDescent="0.25">
      <c r="A1027" s="70" t="s">
        <v>7625</v>
      </c>
      <c r="B1027" s="70" t="s">
        <v>7625</v>
      </c>
      <c r="C1027" s="87"/>
      <c r="D1027" s="88"/>
      <c r="E1027" s="89"/>
      <c r="F1027" s="90"/>
      <c r="G1027" s="87"/>
      <c r="H1027" s="85"/>
      <c r="I1027" s="91"/>
      <c r="J1027" s="91"/>
      <c r="K1027" s="36"/>
      <c r="L1027" s="94"/>
      <c r="M1027" s="94"/>
      <c r="N1027" s="93"/>
      <c r="O1027" s="72" t="s">
        <v>179</v>
      </c>
      <c r="P1027" s="74">
        <v>42776.516203703701</v>
      </c>
      <c r="Q1027" s="72" t="s">
        <v>8444</v>
      </c>
      <c r="R1027" s="77" t="s">
        <v>9003</v>
      </c>
      <c r="S1027" s="72" t="s">
        <v>394</v>
      </c>
      <c r="T1027" s="72"/>
      <c r="U1027" s="74">
        <v>42776.516203703701</v>
      </c>
      <c r="V1027" s="77" t="s">
        <v>9647</v>
      </c>
      <c r="W1027" s="72"/>
      <c r="X1027" s="72"/>
      <c r="Y1027" s="75" t="s">
        <v>10663</v>
      </c>
      <c r="Z1027" s="72"/>
    </row>
    <row r="1028" spans="1:26" x14ac:dyDescent="0.25">
      <c r="A1028" s="70" t="s">
        <v>7626</v>
      </c>
      <c r="B1028" s="70" t="s">
        <v>3308</v>
      </c>
      <c r="C1028" s="87"/>
      <c r="D1028" s="88"/>
      <c r="E1028" s="89"/>
      <c r="F1028" s="90"/>
      <c r="G1028" s="87"/>
      <c r="H1028" s="85"/>
      <c r="I1028" s="91"/>
      <c r="J1028" s="91"/>
      <c r="K1028" s="36"/>
      <c r="L1028" s="94"/>
      <c r="M1028" s="94"/>
      <c r="N1028" s="93"/>
      <c r="O1028" s="72" t="s">
        <v>272</v>
      </c>
      <c r="P1028" s="74">
        <v>42776.516203703701</v>
      </c>
      <c r="Q1028" s="72" t="s">
        <v>8335</v>
      </c>
      <c r="R1028" s="77" t="s">
        <v>3741</v>
      </c>
      <c r="S1028" s="72" t="s">
        <v>1633</v>
      </c>
      <c r="T1028" s="72"/>
      <c r="U1028" s="74">
        <v>42776.516203703701</v>
      </c>
      <c r="V1028" s="77" t="s">
        <v>9648</v>
      </c>
      <c r="W1028" s="72"/>
      <c r="X1028" s="72"/>
      <c r="Y1028" s="75" t="s">
        <v>10664</v>
      </c>
      <c r="Z1028" s="72"/>
    </row>
    <row r="1029" spans="1:26" x14ac:dyDescent="0.25">
      <c r="A1029" s="70" t="s">
        <v>7627</v>
      </c>
      <c r="B1029" s="70" t="s">
        <v>7910</v>
      </c>
      <c r="C1029" s="87"/>
      <c r="D1029" s="88"/>
      <c r="E1029" s="89"/>
      <c r="F1029" s="90"/>
      <c r="G1029" s="87"/>
      <c r="H1029" s="85"/>
      <c r="I1029" s="91"/>
      <c r="J1029" s="91"/>
      <c r="K1029" s="36"/>
      <c r="L1029" s="94"/>
      <c r="M1029" s="94"/>
      <c r="N1029" s="93"/>
      <c r="O1029" s="72" t="s">
        <v>272</v>
      </c>
      <c r="P1029" s="74">
        <v>42776.516215277778</v>
      </c>
      <c r="Q1029" s="72" t="s">
        <v>8445</v>
      </c>
      <c r="R1029" s="77" t="s">
        <v>9004</v>
      </c>
      <c r="S1029" s="72" t="s">
        <v>9219</v>
      </c>
      <c r="T1029" s="72"/>
      <c r="U1029" s="74">
        <v>42776.516215277778</v>
      </c>
      <c r="V1029" s="77" t="s">
        <v>9649</v>
      </c>
      <c r="W1029" s="72"/>
      <c r="X1029" s="72"/>
      <c r="Y1029" s="75" t="s">
        <v>10665</v>
      </c>
      <c r="Z1029" s="72"/>
    </row>
    <row r="1030" spans="1:26" x14ac:dyDescent="0.25">
      <c r="A1030" s="70" t="s">
        <v>7628</v>
      </c>
      <c r="B1030" s="70" t="s">
        <v>7628</v>
      </c>
      <c r="C1030" s="87"/>
      <c r="D1030" s="88"/>
      <c r="E1030" s="89"/>
      <c r="F1030" s="90"/>
      <c r="G1030" s="87"/>
      <c r="H1030" s="85"/>
      <c r="I1030" s="91"/>
      <c r="J1030" s="91"/>
      <c r="K1030" s="36"/>
      <c r="L1030" s="94"/>
      <c r="M1030" s="94"/>
      <c r="N1030" s="93"/>
      <c r="O1030" s="72" t="s">
        <v>179</v>
      </c>
      <c r="P1030" s="74">
        <v>42776.516215277778</v>
      </c>
      <c r="Q1030" s="72" t="s">
        <v>8446</v>
      </c>
      <c r="R1030" s="77" t="s">
        <v>3741</v>
      </c>
      <c r="S1030" s="72" t="s">
        <v>1633</v>
      </c>
      <c r="T1030" s="72"/>
      <c r="U1030" s="74">
        <v>42776.516215277778</v>
      </c>
      <c r="V1030" s="77" t="s">
        <v>9650</v>
      </c>
      <c r="W1030" s="72"/>
      <c r="X1030" s="72"/>
      <c r="Y1030" s="75" t="s">
        <v>10666</v>
      </c>
      <c r="Z1030" s="72"/>
    </row>
    <row r="1031" spans="1:26" x14ac:dyDescent="0.25">
      <c r="A1031" s="70" t="s">
        <v>7629</v>
      </c>
      <c r="B1031" s="70" t="s">
        <v>1386</v>
      </c>
      <c r="C1031" s="87"/>
      <c r="D1031" s="88"/>
      <c r="E1031" s="89"/>
      <c r="F1031" s="90"/>
      <c r="G1031" s="87"/>
      <c r="H1031" s="85"/>
      <c r="I1031" s="91"/>
      <c r="J1031" s="91"/>
      <c r="K1031" s="36"/>
      <c r="L1031" s="94"/>
      <c r="M1031" s="94"/>
      <c r="N1031" s="93"/>
      <c r="O1031" s="72" t="s">
        <v>272</v>
      </c>
      <c r="P1031" s="74">
        <v>42776.516226851854</v>
      </c>
      <c r="Q1031" s="72" t="s">
        <v>1526</v>
      </c>
      <c r="R1031" s="72"/>
      <c r="S1031" s="72"/>
      <c r="T1031" s="72"/>
      <c r="U1031" s="74">
        <v>42776.516226851854</v>
      </c>
      <c r="V1031" s="77" t="s">
        <v>9651</v>
      </c>
      <c r="W1031" s="72"/>
      <c r="X1031" s="72"/>
      <c r="Y1031" s="75" t="s">
        <v>10667</v>
      </c>
      <c r="Z1031" s="72"/>
    </row>
    <row r="1032" spans="1:26" x14ac:dyDescent="0.25">
      <c r="A1032" s="70" t="s">
        <v>7630</v>
      </c>
      <c r="B1032" s="70" t="s">
        <v>7630</v>
      </c>
      <c r="C1032" s="87"/>
      <c r="D1032" s="88"/>
      <c r="E1032" s="89"/>
      <c r="F1032" s="90"/>
      <c r="G1032" s="87"/>
      <c r="H1032" s="85"/>
      <c r="I1032" s="91"/>
      <c r="J1032" s="91"/>
      <c r="K1032" s="36"/>
      <c r="L1032" s="94"/>
      <c r="M1032" s="94"/>
      <c r="N1032" s="93"/>
      <c r="O1032" s="72" t="s">
        <v>179</v>
      </c>
      <c r="P1032" s="74">
        <v>42771.619212962964</v>
      </c>
      <c r="Q1032" s="72" t="s">
        <v>8447</v>
      </c>
      <c r="R1032" s="77" t="s">
        <v>9005</v>
      </c>
      <c r="S1032" s="72" t="s">
        <v>412</v>
      </c>
      <c r="T1032" s="72"/>
      <c r="U1032" s="74">
        <v>42771.619212962964</v>
      </c>
      <c r="V1032" s="77" t="s">
        <v>9652</v>
      </c>
      <c r="W1032" s="72"/>
      <c r="X1032" s="72"/>
      <c r="Y1032" s="75" t="s">
        <v>10668</v>
      </c>
      <c r="Z1032" s="72"/>
    </row>
    <row r="1033" spans="1:26" x14ac:dyDescent="0.25">
      <c r="A1033" s="70" t="s">
        <v>7631</v>
      </c>
      <c r="B1033" s="70" t="s">
        <v>7630</v>
      </c>
      <c r="C1033" s="87"/>
      <c r="D1033" s="88"/>
      <c r="E1033" s="89"/>
      <c r="F1033" s="90"/>
      <c r="G1033" s="87"/>
      <c r="H1033" s="85"/>
      <c r="I1033" s="91"/>
      <c r="J1033" s="91"/>
      <c r="K1033" s="36"/>
      <c r="L1033" s="94"/>
      <c r="M1033" s="94"/>
      <c r="N1033" s="93"/>
      <c r="O1033" s="72" t="s">
        <v>272</v>
      </c>
      <c r="P1033" s="74">
        <v>42776.516226851854</v>
      </c>
      <c r="Q1033" s="72" t="s">
        <v>8448</v>
      </c>
      <c r="R1033" s="77" t="s">
        <v>9005</v>
      </c>
      <c r="S1033" s="72" t="s">
        <v>412</v>
      </c>
      <c r="T1033" s="72"/>
      <c r="U1033" s="74">
        <v>42776.516226851854</v>
      </c>
      <c r="V1033" s="77" t="s">
        <v>9653</v>
      </c>
      <c r="W1033" s="72"/>
      <c r="X1033" s="72"/>
      <c r="Y1033" s="75" t="s">
        <v>10669</v>
      </c>
      <c r="Z1033" s="72"/>
    </row>
    <row r="1034" spans="1:26" x14ac:dyDescent="0.25">
      <c r="A1034" s="70" t="s">
        <v>7632</v>
      </c>
      <c r="B1034" s="70" t="s">
        <v>7632</v>
      </c>
      <c r="C1034" s="87"/>
      <c r="D1034" s="88"/>
      <c r="E1034" s="89"/>
      <c r="F1034" s="90"/>
      <c r="G1034" s="87"/>
      <c r="H1034" s="85"/>
      <c r="I1034" s="91"/>
      <c r="J1034" s="91"/>
      <c r="K1034" s="36"/>
      <c r="L1034" s="94"/>
      <c r="M1034" s="94"/>
      <c r="N1034" s="93"/>
      <c r="O1034" s="72" t="s">
        <v>179</v>
      </c>
      <c r="P1034" s="74">
        <v>42776.516238425924</v>
      </c>
      <c r="Q1034" s="72" t="s">
        <v>8449</v>
      </c>
      <c r="R1034" s="77" t="s">
        <v>9006</v>
      </c>
      <c r="S1034" s="72" t="s">
        <v>9220</v>
      </c>
      <c r="T1034" s="72"/>
      <c r="U1034" s="74">
        <v>42776.516238425924</v>
      </c>
      <c r="V1034" s="77" t="s">
        <v>9654</v>
      </c>
      <c r="W1034" s="72"/>
      <c r="X1034" s="72"/>
      <c r="Y1034" s="75" t="s">
        <v>10670</v>
      </c>
      <c r="Z1034" s="72"/>
    </row>
    <row r="1035" spans="1:26" x14ac:dyDescent="0.25">
      <c r="A1035" s="70" t="s">
        <v>7633</v>
      </c>
      <c r="B1035" s="70" t="s">
        <v>1390</v>
      </c>
      <c r="C1035" s="87"/>
      <c r="D1035" s="88"/>
      <c r="E1035" s="89"/>
      <c r="F1035" s="90"/>
      <c r="G1035" s="87"/>
      <c r="H1035" s="85"/>
      <c r="I1035" s="91"/>
      <c r="J1035" s="91"/>
      <c r="K1035" s="36"/>
      <c r="L1035" s="94"/>
      <c r="M1035" s="94"/>
      <c r="N1035" s="93"/>
      <c r="O1035" s="72" t="s">
        <v>272</v>
      </c>
      <c r="P1035" s="74">
        <v>42776.516238425924</v>
      </c>
      <c r="Q1035" s="72" t="s">
        <v>1529</v>
      </c>
      <c r="R1035" s="72"/>
      <c r="S1035" s="72"/>
      <c r="T1035" s="72"/>
      <c r="U1035" s="74">
        <v>42776.516238425924</v>
      </c>
      <c r="V1035" s="77" t="s">
        <v>9655</v>
      </c>
      <c r="W1035" s="72"/>
      <c r="X1035" s="72"/>
      <c r="Y1035" s="75" t="s">
        <v>10671</v>
      </c>
      <c r="Z1035" s="72"/>
    </row>
    <row r="1036" spans="1:26" x14ac:dyDescent="0.25">
      <c r="A1036" s="70" t="s">
        <v>7634</v>
      </c>
      <c r="B1036" s="70" t="s">
        <v>8148</v>
      </c>
      <c r="C1036" s="87"/>
      <c r="D1036" s="88"/>
      <c r="E1036" s="89"/>
      <c r="F1036" s="90"/>
      <c r="G1036" s="87"/>
      <c r="H1036" s="85"/>
      <c r="I1036" s="91"/>
      <c r="J1036" s="91"/>
      <c r="K1036" s="36"/>
      <c r="L1036" s="94"/>
      <c r="M1036" s="94"/>
      <c r="N1036" s="93"/>
      <c r="O1036" s="72" t="s">
        <v>272</v>
      </c>
      <c r="P1036" s="74">
        <v>42776.516238425924</v>
      </c>
      <c r="Q1036" s="72" t="s">
        <v>8450</v>
      </c>
      <c r="R1036" s="77" t="s">
        <v>9007</v>
      </c>
      <c r="S1036" s="72" t="s">
        <v>9221</v>
      </c>
      <c r="T1036" s="72"/>
      <c r="U1036" s="74">
        <v>42776.516238425924</v>
      </c>
      <c r="V1036" s="77" t="s">
        <v>9656</v>
      </c>
      <c r="W1036" s="72"/>
      <c r="X1036" s="72"/>
      <c r="Y1036" s="75" t="s">
        <v>10672</v>
      </c>
      <c r="Z1036" s="72"/>
    </row>
    <row r="1037" spans="1:26" x14ac:dyDescent="0.25">
      <c r="A1037" s="70" t="s">
        <v>7635</v>
      </c>
      <c r="B1037" s="70" t="s">
        <v>7635</v>
      </c>
      <c r="C1037" s="87"/>
      <c r="D1037" s="88"/>
      <c r="E1037" s="89"/>
      <c r="F1037" s="90"/>
      <c r="G1037" s="87"/>
      <c r="H1037" s="85"/>
      <c r="I1037" s="91"/>
      <c r="J1037" s="91"/>
      <c r="K1037" s="36"/>
      <c r="L1037" s="94"/>
      <c r="M1037" s="94"/>
      <c r="N1037" s="93"/>
      <c r="O1037" s="72" t="s">
        <v>179</v>
      </c>
      <c r="P1037" s="74">
        <v>42776.484513888892</v>
      </c>
      <c r="Q1037" s="72" t="s">
        <v>8451</v>
      </c>
      <c r="R1037" s="72"/>
      <c r="S1037" s="72"/>
      <c r="T1037" s="72"/>
      <c r="U1037" s="74">
        <v>42776.484513888892</v>
      </c>
      <c r="V1037" s="77" t="s">
        <v>9657</v>
      </c>
      <c r="W1037" s="72"/>
      <c r="X1037" s="72"/>
      <c r="Y1037" s="75" t="s">
        <v>10673</v>
      </c>
      <c r="Z1037" s="72"/>
    </row>
    <row r="1038" spans="1:26" x14ac:dyDescent="0.25">
      <c r="A1038" s="70" t="s">
        <v>7636</v>
      </c>
      <c r="B1038" s="70" t="s">
        <v>7635</v>
      </c>
      <c r="C1038" s="87"/>
      <c r="D1038" s="88"/>
      <c r="E1038" s="89"/>
      <c r="F1038" s="90"/>
      <c r="G1038" s="87"/>
      <c r="H1038" s="85"/>
      <c r="I1038" s="91"/>
      <c r="J1038" s="91"/>
      <c r="K1038" s="36"/>
      <c r="L1038" s="94"/>
      <c r="M1038" s="94"/>
      <c r="N1038" s="93"/>
      <c r="O1038" s="72" t="s">
        <v>272</v>
      </c>
      <c r="P1038" s="74">
        <v>42776.516238425924</v>
      </c>
      <c r="Q1038" s="72" t="s">
        <v>8396</v>
      </c>
      <c r="R1038" s="72"/>
      <c r="S1038" s="72"/>
      <c r="T1038" s="72"/>
      <c r="U1038" s="74">
        <v>42776.516238425924</v>
      </c>
      <c r="V1038" s="77" t="s">
        <v>9658</v>
      </c>
      <c r="W1038" s="72"/>
      <c r="X1038" s="72"/>
      <c r="Y1038" s="75" t="s">
        <v>10674</v>
      </c>
      <c r="Z1038" s="72"/>
    </row>
    <row r="1039" spans="1:26" x14ac:dyDescent="0.25">
      <c r="A1039" s="70" t="s">
        <v>7637</v>
      </c>
      <c r="B1039" s="70" t="s">
        <v>1390</v>
      </c>
      <c r="C1039" s="87"/>
      <c r="D1039" s="88"/>
      <c r="E1039" s="89"/>
      <c r="F1039" s="90"/>
      <c r="G1039" s="87"/>
      <c r="H1039" s="85"/>
      <c r="I1039" s="91"/>
      <c r="J1039" s="91"/>
      <c r="K1039" s="36"/>
      <c r="L1039" s="94"/>
      <c r="M1039" s="94"/>
      <c r="N1039" s="93"/>
      <c r="O1039" s="72" t="s">
        <v>272</v>
      </c>
      <c r="P1039" s="74">
        <v>42776.516238425924</v>
      </c>
      <c r="Q1039" s="72" t="s">
        <v>1529</v>
      </c>
      <c r="R1039" s="72"/>
      <c r="S1039" s="72"/>
      <c r="T1039" s="72"/>
      <c r="U1039" s="74">
        <v>42776.516238425924</v>
      </c>
      <c r="V1039" s="77" t="s">
        <v>9659</v>
      </c>
      <c r="W1039" s="72"/>
      <c r="X1039" s="72"/>
      <c r="Y1039" s="75" t="s">
        <v>10675</v>
      </c>
      <c r="Z1039" s="72"/>
    </row>
    <row r="1040" spans="1:26" x14ac:dyDescent="0.25">
      <c r="A1040" s="70" t="s">
        <v>7638</v>
      </c>
      <c r="B1040" s="70" t="s">
        <v>1344</v>
      </c>
      <c r="C1040" s="87"/>
      <c r="D1040" s="88"/>
      <c r="E1040" s="89"/>
      <c r="F1040" s="90"/>
      <c r="G1040" s="87"/>
      <c r="H1040" s="85"/>
      <c r="I1040" s="91"/>
      <c r="J1040" s="91"/>
      <c r="K1040" s="36"/>
      <c r="L1040" s="94"/>
      <c r="M1040" s="94"/>
      <c r="N1040" s="93"/>
      <c r="O1040" s="72" t="s">
        <v>272</v>
      </c>
      <c r="P1040" s="74">
        <v>42776.516238425924</v>
      </c>
      <c r="Q1040" s="72" t="s">
        <v>1436</v>
      </c>
      <c r="R1040" s="72"/>
      <c r="S1040" s="72"/>
      <c r="T1040" s="72"/>
      <c r="U1040" s="74">
        <v>42776.516238425924</v>
      </c>
      <c r="V1040" s="77" t="s">
        <v>9660</v>
      </c>
      <c r="W1040" s="72"/>
      <c r="X1040" s="72"/>
      <c r="Y1040" s="75" t="s">
        <v>10676</v>
      </c>
      <c r="Z1040" s="72"/>
    </row>
    <row r="1041" spans="1:26" x14ac:dyDescent="0.25">
      <c r="A1041" s="70" t="s">
        <v>7639</v>
      </c>
      <c r="B1041" s="70" t="s">
        <v>1367</v>
      </c>
      <c r="C1041" s="87"/>
      <c r="D1041" s="88"/>
      <c r="E1041" s="89"/>
      <c r="F1041" s="90"/>
      <c r="G1041" s="87"/>
      <c r="H1041" s="85"/>
      <c r="I1041" s="91"/>
      <c r="J1041" s="91"/>
      <c r="K1041" s="36"/>
      <c r="L1041" s="94"/>
      <c r="M1041" s="94"/>
      <c r="N1041" s="93"/>
      <c r="O1041" s="72" t="s">
        <v>272</v>
      </c>
      <c r="P1041" s="74">
        <v>42776.516250000001</v>
      </c>
      <c r="Q1041" s="72" t="s">
        <v>1509</v>
      </c>
      <c r="R1041" s="72"/>
      <c r="S1041" s="72"/>
      <c r="T1041" s="72"/>
      <c r="U1041" s="74">
        <v>42776.516250000001</v>
      </c>
      <c r="V1041" s="77" t="s">
        <v>9661</v>
      </c>
      <c r="W1041" s="72"/>
      <c r="X1041" s="72"/>
      <c r="Y1041" s="75" t="s">
        <v>10677</v>
      </c>
      <c r="Z1041" s="72"/>
    </row>
    <row r="1042" spans="1:26" x14ac:dyDescent="0.25">
      <c r="A1042" s="70" t="s">
        <v>7640</v>
      </c>
      <c r="B1042" s="70" t="s">
        <v>7640</v>
      </c>
      <c r="C1042" s="87"/>
      <c r="D1042" s="88"/>
      <c r="E1042" s="89"/>
      <c r="F1042" s="90"/>
      <c r="G1042" s="87"/>
      <c r="H1042" s="85"/>
      <c r="I1042" s="91"/>
      <c r="J1042" s="91"/>
      <c r="K1042" s="36"/>
      <c r="L1042" s="94"/>
      <c r="M1042" s="94"/>
      <c r="N1042" s="93"/>
      <c r="O1042" s="72" t="s">
        <v>179</v>
      </c>
      <c r="P1042" s="74">
        <v>42776.516261574077</v>
      </c>
      <c r="Q1042" s="72" t="s">
        <v>8452</v>
      </c>
      <c r="R1042" s="72"/>
      <c r="S1042" s="72"/>
      <c r="T1042" s="72"/>
      <c r="U1042" s="74">
        <v>42776.516261574077</v>
      </c>
      <c r="V1042" s="77" t="s">
        <v>9662</v>
      </c>
      <c r="W1042" s="72"/>
      <c r="X1042" s="72"/>
      <c r="Y1042" s="75" t="s">
        <v>10678</v>
      </c>
      <c r="Z1042" s="75" t="s">
        <v>11376</v>
      </c>
    </row>
    <row r="1043" spans="1:26" x14ac:dyDescent="0.25">
      <c r="A1043" s="70" t="s">
        <v>7641</v>
      </c>
      <c r="B1043" s="70" t="s">
        <v>1388</v>
      </c>
      <c r="C1043" s="87"/>
      <c r="D1043" s="88"/>
      <c r="E1043" s="89"/>
      <c r="F1043" s="90"/>
      <c r="G1043" s="87"/>
      <c r="H1043" s="85"/>
      <c r="I1043" s="91"/>
      <c r="J1043" s="91"/>
      <c r="K1043" s="36"/>
      <c r="L1043" s="94"/>
      <c r="M1043" s="94"/>
      <c r="N1043" s="93"/>
      <c r="O1043" s="72" t="s">
        <v>272</v>
      </c>
      <c r="P1043" s="74">
        <v>42776.516261574077</v>
      </c>
      <c r="Q1043" s="72" t="s">
        <v>1516</v>
      </c>
      <c r="R1043" s="77" t="s">
        <v>1599</v>
      </c>
      <c r="S1043" s="72" t="s">
        <v>1609</v>
      </c>
      <c r="T1043" s="72"/>
      <c r="U1043" s="74">
        <v>42776.516261574077</v>
      </c>
      <c r="V1043" s="77" t="s">
        <v>9663</v>
      </c>
      <c r="W1043" s="72"/>
      <c r="X1043" s="72"/>
      <c r="Y1043" s="75" t="s">
        <v>10679</v>
      </c>
      <c r="Z1043" s="72"/>
    </row>
    <row r="1044" spans="1:26" x14ac:dyDescent="0.25">
      <c r="A1044" s="70" t="s">
        <v>7642</v>
      </c>
      <c r="B1044" s="70" t="s">
        <v>7910</v>
      </c>
      <c r="C1044" s="87"/>
      <c r="D1044" s="88"/>
      <c r="E1044" s="89"/>
      <c r="F1044" s="90"/>
      <c r="G1044" s="87"/>
      <c r="H1044" s="85"/>
      <c r="I1044" s="91"/>
      <c r="J1044" s="91"/>
      <c r="K1044" s="36"/>
      <c r="L1044" s="94"/>
      <c r="M1044" s="94"/>
      <c r="N1044" s="93"/>
      <c r="O1044" s="72" t="s">
        <v>272</v>
      </c>
      <c r="P1044" s="74">
        <v>42776.516273148147</v>
      </c>
      <c r="Q1044" s="72" t="s">
        <v>8445</v>
      </c>
      <c r="R1044" s="77" t="s">
        <v>9004</v>
      </c>
      <c r="S1044" s="72" t="s">
        <v>9219</v>
      </c>
      <c r="T1044" s="72"/>
      <c r="U1044" s="74">
        <v>42776.516273148147</v>
      </c>
      <c r="V1044" s="77" t="s">
        <v>9664</v>
      </c>
      <c r="W1044" s="72"/>
      <c r="X1044" s="72"/>
      <c r="Y1044" s="75" t="s">
        <v>10680</v>
      </c>
      <c r="Z1044" s="72"/>
    </row>
    <row r="1045" spans="1:26" x14ac:dyDescent="0.25">
      <c r="A1045" s="70" t="s">
        <v>7643</v>
      </c>
      <c r="B1045" s="70" t="s">
        <v>7643</v>
      </c>
      <c r="C1045" s="87"/>
      <c r="D1045" s="88"/>
      <c r="E1045" s="89"/>
      <c r="F1045" s="90"/>
      <c r="G1045" s="87"/>
      <c r="H1045" s="85"/>
      <c r="I1045" s="91"/>
      <c r="J1045" s="91"/>
      <c r="K1045" s="36"/>
      <c r="L1045" s="94"/>
      <c r="M1045" s="94"/>
      <c r="N1045" s="93"/>
      <c r="O1045" s="72" t="s">
        <v>179</v>
      </c>
      <c r="P1045" s="74">
        <v>42774.131956018522</v>
      </c>
      <c r="Q1045" s="72" t="s">
        <v>8453</v>
      </c>
      <c r="R1045" s="72"/>
      <c r="S1045" s="72"/>
      <c r="T1045" s="72"/>
      <c r="U1045" s="74">
        <v>42774.131956018522</v>
      </c>
      <c r="V1045" s="77" t="s">
        <v>9665</v>
      </c>
      <c r="W1045" s="72"/>
      <c r="X1045" s="72"/>
      <c r="Y1045" s="75" t="s">
        <v>10681</v>
      </c>
      <c r="Z1045" s="72"/>
    </row>
    <row r="1046" spans="1:26" x14ac:dyDescent="0.25">
      <c r="A1046" s="70" t="s">
        <v>7644</v>
      </c>
      <c r="B1046" s="70" t="s">
        <v>7643</v>
      </c>
      <c r="C1046" s="87"/>
      <c r="D1046" s="88"/>
      <c r="E1046" s="89"/>
      <c r="F1046" s="90"/>
      <c r="G1046" s="87"/>
      <c r="H1046" s="85"/>
      <c r="I1046" s="91"/>
      <c r="J1046" s="91"/>
      <c r="K1046" s="36"/>
      <c r="L1046" s="94"/>
      <c r="M1046" s="94"/>
      <c r="N1046" s="93"/>
      <c r="O1046" s="72" t="s">
        <v>272</v>
      </c>
      <c r="P1046" s="74">
        <v>42776.516273148147</v>
      </c>
      <c r="Q1046" s="72" t="s">
        <v>8454</v>
      </c>
      <c r="R1046" s="72"/>
      <c r="S1046" s="72"/>
      <c r="T1046" s="72"/>
      <c r="U1046" s="74">
        <v>42776.516273148147</v>
      </c>
      <c r="V1046" s="77" t="s">
        <v>9666</v>
      </c>
      <c r="W1046" s="72"/>
      <c r="X1046" s="72"/>
      <c r="Y1046" s="75" t="s">
        <v>10682</v>
      </c>
      <c r="Z1046" s="72"/>
    </row>
    <row r="1047" spans="1:26" x14ac:dyDescent="0.25">
      <c r="A1047" s="70" t="s">
        <v>7645</v>
      </c>
      <c r="B1047" s="70" t="s">
        <v>1399</v>
      </c>
      <c r="C1047" s="87"/>
      <c r="D1047" s="88"/>
      <c r="E1047" s="89"/>
      <c r="F1047" s="90"/>
      <c r="G1047" s="87"/>
      <c r="H1047" s="85"/>
      <c r="I1047" s="91"/>
      <c r="J1047" s="91"/>
      <c r="K1047" s="36"/>
      <c r="L1047" s="94"/>
      <c r="M1047" s="94"/>
      <c r="N1047" s="93"/>
      <c r="O1047" s="72" t="s">
        <v>272</v>
      </c>
      <c r="P1047" s="74">
        <v>42776.516273148147</v>
      </c>
      <c r="Q1047" s="72" t="s">
        <v>1538</v>
      </c>
      <c r="R1047" s="77" t="s">
        <v>1606</v>
      </c>
      <c r="S1047" s="72" t="s">
        <v>1609</v>
      </c>
      <c r="T1047" s="72"/>
      <c r="U1047" s="74">
        <v>42776.516273148147</v>
      </c>
      <c r="V1047" s="77" t="s">
        <v>9667</v>
      </c>
      <c r="W1047" s="72"/>
      <c r="X1047" s="72"/>
      <c r="Y1047" s="75" t="s">
        <v>10683</v>
      </c>
      <c r="Z1047" s="72"/>
    </row>
    <row r="1048" spans="1:26" x14ac:dyDescent="0.25">
      <c r="A1048" s="70" t="s">
        <v>7646</v>
      </c>
      <c r="B1048" s="70" t="s">
        <v>1375</v>
      </c>
      <c r="C1048" s="87"/>
      <c r="D1048" s="88"/>
      <c r="E1048" s="89"/>
      <c r="F1048" s="90"/>
      <c r="G1048" s="87"/>
      <c r="H1048" s="85"/>
      <c r="I1048" s="91"/>
      <c r="J1048" s="91"/>
      <c r="K1048" s="36"/>
      <c r="L1048" s="94"/>
      <c r="M1048" s="94"/>
      <c r="N1048" s="93"/>
      <c r="O1048" s="72" t="s">
        <v>272</v>
      </c>
      <c r="P1048" s="74">
        <v>42776.516284722224</v>
      </c>
      <c r="Q1048" s="72" t="s">
        <v>1485</v>
      </c>
      <c r="R1048" s="72"/>
      <c r="S1048" s="72"/>
      <c r="T1048" s="72"/>
      <c r="U1048" s="74">
        <v>42776.516284722224</v>
      </c>
      <c r="V1048" s="77" t="s">
        <v>9668</v>
      </c>
      <c r="W1048" s="72"/>
      <c r="X1048" s="72"/>
      <c r="Y1048" s="75" t="s">
        <v>10684</v>
      </c>
      <c r="Z1048" s="72"/>
    </row>
    <row r="1049" spans="1:26" x14ac:dyDescent="0.25">
      <c r="A1049" s="70" t="s">
        <v>7647</v>
      </c>
      <c r="B1049" s="70" t="s">
        <v>7910</v>
      </c>
      <c r="C1049" s="87"/>
      <c r="D1049" s="88"/>
      <c r="E1049" s="89"/>
      <c r="F1049" s="90"/>
      <c r="G1049" s="87"/>
      <c r="H1049" s="85"/>
      <c r="I1049" s="91"/>
      <c r="J1049" s="91"/>
      <c r="K1049" s="36"/>
      <c r="L1049" s="94"/>
      <c r="M1049" s="94"/>
      <c r="N1049" s="93"/>
      <c r="O1049" s="72" t="s">
        <v>272</v>
      </c>
      <c r="P1049" s="74">
        <v>42776.516284722224</v>
      </c>
      <c r="Q1049" s="72" t="s">
        <v>8445</v>
      </c>
      <c r="R1049" s="77" t="s">
        <v>9004</v>
      </c>
      <c r="S1049" s="72" t="s">
        <v>9219</v>
      </c>
      <c r="T1049" s="72"/>
      <c r="U1049" s="74">
        <v>42776.516284722224</v>
      </c>
      <c r="V1049" s="77" t="s">
        <v>9669</v>
      </c>
      <c r="W1049" s="72"/>
      <c r="X1049" s="72"/>
      <c r="Y1049" s="75" t="s">
        <v>10685</v>
      </c>
      <c r="Z1049" s="72"/>
    </row>
    <row r="1050" spans="1:26" x14ac:dyDescent="0.25">
      <c r="A1050" s="70" t="s">
        <v>7648</v>
      </c>
      <c r="B1050" s="70" t="s">
        <v>1369</v>
      </c>
      <c r="C1050" s="87"/>
      <c r="D1050" s="88"/>
      <c r="E1050" s="89"/>
      <c r="F1050" s="90"/>
      <c r="G1050" s="87"/>
      <c r="H1050" s="85"/>
      <c r="I1050" s="91"/>
      <c r="J1050" s="91"/>
      <c r="K1050" s="36"/>
      <c r="L1050" s="94"/>
      <c r="M1050" s="94"/>
      <c r="N1050" s="93"/>
      <c r="O1050" s="72" t="s">
        <v>272</v>
      </c>
      <c r="P1050" s="74">
        <v>42776.516284722224</v>
      </c>
      <c r="Q1050" s="72" t="s">
        <v>1511</v>
      </c>
      <c r="R1050" s="72"/>
      <c r="S1050" s="72"/>
      <c r="T1050" s="72"/>
      <c r="U1050" s="74">
        <v>42776.516284722224</v>
      </c>
      <c r="V1050" s="77" t="s">
        <v>9670</v>
      </c>
      <c r="W1050" s="72"/>
      <c r="X1050" s="72"/>
      <c r="Y1050" s="75" t="s">
        <v>10686</v>
      </c>
      <c r="Z1050" s="72"/>
    </row>
    <row r="1051" spans="1:26" x14ac:dyDescent="0.25">
      <c r="A1051" s="70" t="s">
        <v>7649</v>
      </c>
      <c r="B1051" s="70" t="s">
        <v>7649</v>
      </c>
      <c r="C1051" s="87"/>
      <c r="D1051" s="88"/>
      <c r="E1051" s="89"/>
      <c r="F1051" s="90"/>
      <c r="G1051" s="87"/>
      <c r="H1051" s="85"/>
      <c r="I1051" s="91"/>
      <c r="J1051" s="91"/>
      <c r="K1051" s="36"/>
      <c r="L1051" s="94"/>
      <c r="M1051" s="94"/>
      <c r="N1051" s="93"/>
      <c r="O1051" s="72" t="s">
        <v>179</v>
      </c>
      <c r="P1051" s="74">
        <v>42776.09175925926</v>
      </c>
      <c r="Q1051" s="72" t="s">
        <v>8455</v>
      </c>
      <c r="R1051" s="77" t="s">
        <v>9008</v>
      </c>
      <c r="S1051" s="72" t="s">
        <v>410</v>
      </c>
      <c r="T1051" s="72"/>
      <c r="U1051" s="74">
        <v>42776.09175925926</v>
      </c>
      <c r="V1051" s="77" t="s">
        <v>9671</v>
      </c>
      <c r="W1051" s="72"/>
      <c r="X1051" s="72"/>
      <c r="Y1051" s="75" t="s">
        <v>10687</v>
      </c>
      <c r="Z1051" s="72"/>
    </row>
    <row r="1052" spans="1:26" x14ac:dyDescent="0.25">
      <c r="A1052" s="70" t="s">
        <v>7650</v>
      </c>
      <c r="B1052" s="70" t="s">
        <v>7649</v>
      </c>
      <c r="C1052" s="87"/>
      <c r="D1052" s="88"/>
      <c r="E1052" s="89"/>
      <c r="F1052" s="90"/>
      <c r="G1052" s="87"/>
      <c r="H1052" s="85"/>
      <c r="I1052" s="91"/>
      <c r="J1052" s="91"/>
      <c r="K1052" s="36"/>
      <c r="L1052" s="94"/>
      <c r="M1052" s="94"/>
      <c r="N1052" s="93"/>
      <c r="O1052" s="72" t="s">
        <v>272</v>
      </c>
      <c r="P1052" s="74">
        <v>42776.516296296293</v>
      </c>
      <c r="Q1052" s="72" t="s">
        <v>8456</v>
      </c>
      <c r="R1052" s="77" t="s">
        <v>9008</v>
      </c>
      <c r="S1052" s="72" t="s">
        <v>410</v>
      </c>
      <c r="T1052" s="72"/>
      <c r="U1052" s="74">
        <v>42776.516296296293</v>
      </c>
      <c r="V1052" s="77" t="s">
        <v>9672</v>
      </c>
      <c r="W1052" s="72"/>
      <c r="X1052" s="72"/>
      <c r="Y1052" s="75" t="s">
        <v>10688</v>
      </c>
      <c r="Z1052" s="72"/>
    </row>
    <row r="1053" spans="1:26" x14ac:dyDescent="0.25">
      <c r="A1053" s="70" t="s">
        <v>7651</v>
      </c>
      <c r="B1053" s="70" t="s">
        <v>1373</v>
      </c>
      <c r="C1053" s="87"/>
      <c r="D1053" s="88"/>
      <c r="E1053" s="89"/>
      <c r="F1053" s="90"/>
      <c r="G1053" s="87"/>
      <c r="H1053" s="85"/>
      <c r="I1053" s="91"/>
      <c r="J1053" s="91"/>
      <c r="K1053" s="36"/>
      <c r="L1053" s="94"/>
      <c r="M1053" s="94"/>
      <c r="N1053" s="93"/>
      <c r="O1053" s="72" t="s">
        <v>272</v>
      </c>
      <c r="P1053" s="74">
        <v>42776.516296296293</v>
      </c>
      <c r="Q1053" s="72" t="s">
        <v>1499</v>
      </c>
      <c r="R1053" s="72"/>
      <c r="S1053" s="72"/>
      <c r="T1053" s="72"/>
      <c r="U1053" s="74">
        <v>42776.516296296293</v>
      </c>
      <c r="V1053" s="77" t="s">
        <v>9673</v>
      </c>
      <c r="W1053" s="72"/>
      <c r="X1053" s="72"/>
      <c r="Y1053" s="75" t="s">
        <v>10689</v>
      </c>
      <c r="Z1053" s="72"/>
    </row>
    <row r="1054" spans="1:26" x14ac:dyDescent="0.25">
      <c r="A1054" s="70" t="s">
        <v>7652</v>
      </c>
      <c r="B1054" s="70" t="s">
        <v>8162</v>
      </c>
      <c r="C1054" s="87"/>
      <c r="D1054" s="88"/>
      <c r="E1054" s="89"/>
      <c r="F1054" s="90"/>
      <c r="G1054" s="87"/>
      <c r="H1054" s="85"/>
      <c r="I1054" s="91"/>
      <c r="J1054" s="91"/>
      <c r="K1054" s="36"/>
      <c r="L1054" s="94"/>
      <c r="M1054" s="94"/>
      <c r="N1054" s="93"/>
      <c r="O1054" s="72" t="s">
        <v>272</v>
      </c>
      <c r="P1054" s="74">
        <v>42776.516296296293</v>
      </c>
      <c r="Q1054" s="72" t="s">
        <v>8457</v>
      </c>
      <c r="R1054" s="72"/>
      <c r="S1054" s="72"/>
      <c r="T1054" s="72"/>
      <c r="U1054" s="74">
        <v>42776.516296296293</v>
      </c>
      <c r="V1054" s="77" t="s">
        <v>9674</v>
      </c>
      <c r="W1054" s="72"/>
      <c r="X1054" s="72"/>
      <c r="Y1054" s="75" t="s">
        <v>10690</v>
      </c>
      <c r="Z1054" s="72"/>
    </row>
    <row r="1055" spans="1:26" x14ac:dyDescent="0.25">
      <c r="A1055" s="70" t="s">
        <v>7653</v>
      </c>
      <c r="B1055" s="70" t="s">
        <v>1330</v>
      </c>
      <c r="C1055" s="87"/>
      <c r="D1055" s="88"/>
      <c r="E1055" s="89"/>
      <c r="F1055" s="90"/>
      <c r="G1055" s="87"/>
      <c r="H1055" s="85"/>
      <c r="I1055" s="91"/>
      <c r="J1055" s="91"/>
      <c r="K1055" s="36"/>
      <c r="L1055" s="94"/>
      <c r="M1055" s="94"/>
      <c r="N1055" s="93"/>
      <c r="O1055" s="72" t="s">
        <v>272</v>
      </c>
      <c r="P1055" s="74">
        <v>42776.516296296293</v>
      </c>
      <c r="Q1055" s="72" t="s">
        <v>1475</v>
      </c>
      <c r="R1055" s="77" t="s">
        <v>1582</v>
      </c>
      <c r="S1055" s="72" t="s">
        <v>410</v>
      </c>
      <c r="T1055" s="72"/>
      <c r="U1055" s="74">
        <v>42776.516296296293</v>
      </c>
      <c r="V1055" s="77" t="s">
        <v>9675</v>
      </c>
      <c r="W1055" s="72"/>
      <c r="X1055" s="72"/>
      <c r="Y1055" s="75" t="s">
        <v>10691</v>
      </c>
      <c r="Z1055" s="72"/>
    </row>
    <row r="1056" spans="1:26" x14ac:dyDescent="0.25">
      <c r="A1056" s="70" t="s">
        <v>7654</v>
      </c>
      <c r="B1056" s="70" t="s">
        <v>7654</v>
      </c>
      <c r="C1056" s="87"/>
      <c r="D1056" s="88"/>
      <c r="E1056" s="89"/>
      <c r="F1056" s="90"/>
      <c r="G1056" s="87"/>
      <c r="H1056" s="85"/>
      <c r="I1056" s="91"/>
      <c r="J1056" s="91"/>
      <c r="K1056" s="36"/>
      <c r="L1056" s="94"/>
      <c r="M1056" s="94"/>
      <c r="N1056" s="93"/>
      <c r="O1056" s="72" t="s">
        <v>179</v>
      </c>
      <c r="P1056" s="74">
        <v>42776.51630787037</v>
      </c>
      <c r="Q1056" s="72" t="s">
        <v>8458</v>
      </c>
      <c r="R1056" s="77" t="s">
        <v>9009</v>
      </c>
      <c r="S1056" s="72" t="s">
        <v>394</v>
      </c>
      <c r="T1056" s="72"/>
      <c r="U1056" s="74">
        <v>42776.51630787037</v>
      </c>
      <c r="V1056" s="77" t="s">
        <v>9676</v>
      </c>
      <c r="W1056" s="72"/>
      <c r="X1056" s="72"/>
      <c r="Y1056" s="75" t="s">
        <v>10692</v>
      </c>
      <c r="Z1056" s="72"/>
    </row>
    <row r="1057" spans="1:26" x14ac:dyDescent="0.25">
      <c r="A1057" s="70" t="s">
        <v>7655</v>
      </c>
      <c r="B1057" s="70" t="s">
        <v>7655</v>
      </c>
      <c r="C1057" s="87"/>
      <c r="D1057" s="88"/>
      <c r="E1057" s="89"/>
      <c r="F1057" s="90"/>
      <c r="G1057" s="87"/>
      <c r="H1057" s="85"/>
      <c r="I1057" s="91"/>
      <c r="J1057" s="91"/>
      <c r="K1057" s="36"/>
      <c r="L1057" s="94"/>
      <c r="M1057" s="94"/>
      <c r="N1057" s="93"/>
      <c r="O1057" s="72" t="s">
        <v>179</v>
      </c>
      <c r="P1057" s="74">
        <v>42776.516319444447</v>
      </c>
      <c r="Q1057" s="72" t="s">
        <v>8459</v>
      </c>
      <c r="R1057" s="77" t="s">
        <v>9010</v>
      </c>
      <c r="S1057" s="72" t="s">
        <v>1633</v>
      </c>
      <c r="T1057" s="72"/>
      <c r="U1057" s="74">
        <v>42776.516319444447</v>
      </c>
      <c r="V1057" s="77" t="s">
        <v>9677</v>
      </c>
      <c r="W1057" s="72"/>
      <c r="X1057" s="72"/>
      <c r="Y1057" s="75" t="s">
        <v>10693</v>
      </c>
      <c r="Z1057" s="72"/>
    </row>
    <row r="1058" spans="1:26" x14ac:dyDescent="0.25">
      <c r="A1058" s="70" t="s">
        <v>7656</v>
      </c>
      <c r="B1058" s="70" t="s">
        <v>7656</v>
      </c>
      <c r="C1058" s="87"/>
      <c r="D1058" s="88"/>
      <c r="E1058" s="89"/>
      <c r="F1058" s="90"/>
      <c r="G1058" s="87"/>
      <c r="H1058" s="85"/>
      <c r="I1058" s="91"/>
      <c r="J1058" s="91"/>
      <c r="K1058" s="36"/>
      <c r="L1058" s="94"/>
      <c r="M1058" s="94"/>
      <c r="N1058" s="93"/>
      <c r="O1058" s="72" t="s">
        <v>179</v>
      </c>
      <c r="P1058" s="74">
        <v>42776.516319444447</v>
      </c>
      <c r="Q1058" s="72" t="s">
        <v>8460</v>
      </c>
      <c r="R1058" s="77" t="s">
        <v>9011</v>
      </c>
      <c r="S1058" s="72" t="s">
        <v>395</v>
      </c>
      <c r="T1058" s="72"/>
      <c r="U1058" s="74">
        <v>42776.516319444447</v>
      </c>
      <c r="V1058" s="77" t="s">
        <v>9678</v>
      </c>
      <c r="W1058" s="72"/>
      <c r="X1058" s="72"/>
      <c r="Y1058" s="75" t="s">
        <v>10694</v>
      </c>
      <c r="Z1058" s="72"/>
    </row>
    <row r="1059" spans="1:26" x14ac:dyDescent="0.25">
      <c r="A1059" s="70" t="s">
        <v>7657</v>
      </c>
      <c r="B1059" s="70" t="s">
        <v>261</v>
      </c>
      <c r="C1059" s="87"/>
      <c r="D1059" s="88"/>
      <c r="E1059" s="89"/>
      <c r="F1059" s="90"/>
      <c r="G1059" s="87"/>
      <c r="H1059" s="85"/>
      <c r="I1059" s="91"/>
      <c r="J1059" s="91"/>
      <c r="K1059" s="36"/>
      <c r="L1059" s="94"/>
      <c r="M1059" s="94"/>
      <c r="N1059" s="93"/>
      <c r="O1059" s="72" t="s">
        <v>272</v>
      </c>
      <c r="P1059" s="74">
        <v>42776.516319444447</v>
      </c>
      <c r="Q1059" s="72" t="s">
        <v>1498</v>
      </c>
      <c r="R1059" s="77" t="s">
        <v>1592</v>
      </c>
      <c r="S1059" s="72" t="s">
        <v>405</v>
      </c>
      <c r="T1059" s="72" t="s">
        <v>1648</v>
      </c>
      <c r="U1059" s="74">
        <v>42776.516319444447</v>
      </c>
      <c r="V1059" s="77" t="s">
        <v>9679</v>
      </c>
      <c r="W1059" s="72"/>
      <c r="X1059" s="72"/>
      <c r="Y1059" s="75" t="s">
        <v>10695</v>
      </c>
      <c r="Z1059" s="72"/>
    </row>
    <row r="1060" spans="1:26" x14ac:dyDescent="0.25">
      <c r="A1060" s="70" t="s">
        <v>7658</v>
      </c>
      <c r="B1060" s="70" t="s">
        <v>7658</v>
      </c>
      <c r="C1060" s="87"/>
      <c r="D1060" s="88"/>
      <c r="E1060" s="89"/>
      <c r="F1060" s="90"/>
      <c r="G1060" s="87"/>
      <c r="H1060" s="85"/>
      <c r="I1060" s="91"/>
      <c r="J1060" s="91"/>
      <c r="K1060" s="36"/>
      <c r="L1060" s="94"/>
      <c r="M1060" s="94"/>
      <c r="N1060" s="93"/>
      <c r="O1060" s="72" t="s">
        <v>179</v>
      </c>
      <c r="P1060" s="74">
        <v>42776.516331018516</v>
      </c>
      <c r="Q1060" s="72" t="s">
        <v>8461</v>
      </c>
      <c r="R1060" s="77" t="s">
        <v>8951</v>
      </c>
      <c r="S1060" s="72" t="s">
        <v>395</v>
      </c>
      <c r="T1060" s="72" t="s">
        <v>3379</v>
      </c>
      <c r="U1060" s="74">
        <v>42776.516331018516</v>
      </c>
      <c r="V1060" s="77" t="s">
        <v>9680</v>
      </c>
      <c r="W1060" s="72"/>
      <c r="X1060" s="72"/>
      <c r="Y1060" s="75" t="s">
        <v>10696</v>
      </c>
      <c r="Z1060" s="72"/>
    </row>
    <row r="1061" spans="1:26" x14ac:dyDescent="0.25">
      <c r="A1061" s="70" t="s">
        <v>7659</v>
      </c>
      <c r="B1061" s="70" t="s">
        <v>1390</v>
      </c>
      <c r="C1061" s="87"/>
      <c r="D1061" s="88"/>
      <c r="E1061" s="89"/>
      <c r="F1061" s="90"/>
      <c r="G1061" s="87"/>
      <c r="H1061" s="85"/>
      <c r="I1061" s="91"/>
      <c r="J1061" s="91"/>
      <c r="K1061" s="36"/>
      <c r="L1061" s="94"/>
      <c r="M1061" s="94"/>
      <c r="N1061" s="93"/>
      <c r="O1061" s="72" t="s">
        <v>272</v>
      </c>
      <c r="P1061" s="74">
        <v>42776.5159375</v>
      </c>
      <c r="Q1061" s="72" t="s">
        <v>1529</v>
      </c>
      <c r="R1061" s="72"/>
      <c r="S1061" s="72"/>
      <c r="T1061" s="72"/>
      <c r="U1061" s="74">
        <v>42776.5159375</v>
      </c>
      <c r="V1061" s="77" t="s">
        <v>9681</v>
      </c>
      <c r="W1061" s="72"/>
      <c r="X1061" s="72"/>
      <c r="Y1061" s="75" t="s">
        <v>10697</v>
      </c>
      <c r="Z1061" s="72"/>
    </row>
    <row r="1062" spans="1:26" x14ac:dyDescent="0.25">
      <c r="A1062" s="70" t="s">
        <v>7659</v>
      </c>
      <c r="B1062" s="70" t="s">
        <v>1293</v>
      </c>
      <c r="C1062" s="87"/>
      <c r="D1062" s="88"/>
      <c r="E1062" s="89"/>
      <c r="F1062" s="90"/>
      <c r="G1062" s="87"/>
      <c r="H1062" s="85"/>
      <c r="I1062" s="91"/>
      <c r="J1062" s="91"/>
      <c r="K1062" s="36"/>
      <c r="L1062" s="94"/>
      <c r="M1062" s="94"/>
      <c r="N1062" s="93"/>
      <c r="O1062" s="72" t="s">
        <v>272</v>
      </c>
      <c r="P1062" s="74">
        <v>42776.516342592593</v>
      </c>
      <c r="Q1062" s="72" t="s">
        <v>1417</v>
      </c>
      <c r="R1062" s="77" t="s">
        <v>1544</v>
      </c>
      <c r="S1062" s="72" t="s">
        <v>1609</v>
      </c>
      <c r="T1062" s="72"/>
      <c r="U1062" s="74">
        <v>42776.516342592593</v>
      </c>
      <c r="V1062" s="77" t="s">
        <v>9682</v>
      </c>
      <c r="W1062" s="72"/>
      <c r="X1062" s="72"/>
      <c r="Y1062" s="75" t="s">
        <v>10698</v>
      </c>
      <c r="Z1062" s="72"/>
    </row>
    <row r="1063" spans="1:26" x14ac:dyDescent="0.25">
      <c r="A1063" s="70" t="s">
        <v>7660</v>
      </c>
      <c r="B1063" s="70" t="s">
        <v>1330</v>
      </c>
      <c r="C1063" s="87"/>
      <c r="D1063" s="88"/>
      <c r="E1063" s="89"/>
      <c r="F1063" s="90"/>
      <c r="G1063" s="87"/>
      <c r="H1063" s="85"/>
      <c r="I1063" s="91"/>
      <c r="J1063" s="91"/>
      <c r="K1063" s="36"/>
      <c r="L1063" s="94"/>
      <c r="M1063" s="94"/>
      <c r="N1063" s="93"/>
      <c r="O1063" s="72" t="s">
        <v>272</v>
      </c>
      <c r="P1063" s="74">
        <v>42776.51635416667</v>
      </c>
      <c r="Q1063" s="72" t="s">
        <v>1475</v>
      </c>
      <c r="R1063" s="77" t="s">
        <v>1582</v>
      </c>
      <c r="S1063" s="72" t="s">
        <v>410</v>
      </c>
      <c r="T1063" s="72"/>
      <c r="U1063" s="74">
        <v>42776.51635416667</v>
      </c>
      <c r="V1063" s="77" t="s">
        <v>9683</v>
      </c>
      <c r="W1063" s="72"/>
      <c r="X1063" s="72"/>
      <c r="Y1063" s="75" t="s">
        <v>10699</v>
      </c>
      <c r="Z1063" s="72"/>
    </row>
    <row r="1064" spans="1:26" x14ac:dyDescent="0.25">
      <c r="A1064" s="70" t="s">
        <v>7661</v>
      </c>
      <c r="B1064" s="70" t="s">
        <v>7661</v>
      </c>
      <c r="C1064" s="87"/>
      <c r="D1064" s="88"/>
      <c r="E1064" s="89"/>
      <c r="F1064" s="90"/>
      <c r="G1064" s="87"/>
      <c r="H1064" s="85"/>
      <c r="I1064" s="91"/>
      <c r="J1064" s="91"/>
      <c r="K1064" s="36"/>
      <c r="L1064" s="94"/>
      <c r="M1064" s="94"/>
      <c r="N1064" s="93"/>
      <c r="O1064" s="72" t="s">
        <v>179</v>
      </c>
      <c r="P1064" s="74">
        <v>42776.51635416667</v>
      </c>
      <c r="Q1064" s="72" t="s">
        <v>8462</v>
      </c>
      <c r="R1064" s="77" t="s">
        <v>3741</v>
      </c>
      <c r="S1064" s="72" t="s">
        <v>1633</v>
      </c>
      <c r="T1064" s="72" t="s">
        <v>9297</v>
      </c>
      <c r="U1064" s="74">
        <v>42776.51635416667</v>
      </c>
      <c r="V1064" s="77" t="s">
        <v>9684</v>
      </c>
      <c r="W1064" s="72"/>
      <c r="X1064" s="72"/>
      <c r="Y1064" s="75" t="s">
        <v>10700</v>
      </c>
      <c r="Z1064" s="72"/>
    </row>
    <row r="1065" spans="1:26" x14ac:dyDescent="0.25">
      <c r="A1065" s="70" t="s">
        <v>7662</v>
      </c>
      <c r="B1065" s="70" t="s">
        <v>3274</v>
      </c>
      <c r="C1065" s="87"/>
      <c r="D1065" s="88"/>
      <c r="E1065" s="89"/>
      <c r="F1065" s="90"/>
      <c r="G1065" s="87"/>
      <c r="H1065" s="85"/>
      <c r="I1065" s="91"/>
      <c r="J1065" s="91"/>
      <c r="K1065" s="36"/>
      <c r="L1065" s="94"/>
      <c r="M1065" s="94"/>
      <c r="N1065" s="93"/>
      <c r="O1065" s="72" t="s">
        <v>272</v>
      </c>
      <c r="P1065" s="74">
        <v>42776.51635416667</v>
      </c>
      <c r="Q1065" s="72" t="s">
        <v>8235</v>
      </c>
      <c r="R1065" s="72"/>
      <c r="S1065" s="72"/>
      <c r="T1065" s="72"/>
      <c r="U1065" s="74">
        <v>42776.51635416667</v>
      </c>
      <c r="V1065" s="77" t="s">
        <v>9685</v>
      </c>
      <c r="W1065" s="72"/>
      <c r="X1065" s="72"/>
      <c r="Y1065" s="75" t="s">
        <v>10701</v>
      </c>
      <c r="Z1065" s="72"/>
    </row>
    <row r="1066" spans="1:26" x14ac:dyDescent="0.25">
      <c r="A1066" s="70" t="s">
        <v>7663</v>
      </c>
      <c r="B1066" s="70" t="s">
        <v>8102</v>
      </c>
      <c r="C1066" s="87"/>
      <c r="D1066" s="88"/>
      <c r="E1066" s="89"/>
      <c r="F1066" s="90"/>
      <c r="G1066" s="87"/>
      <c r="H1066" s="85"/>
      <c r="I1066" s="91"/>
      <c r="J1066" s="91"/>
      <c r="K1066" s="36"/>
      <c r="L1066" s="94"/>
      <c r="M1066" s="94"/>
      <c r="N1066" s="93"/>
      <c r="O1066" s="72" t="s">
        <v>272</v>
      </c>
      <c r="P1066" s="74">
        <v>42776.516365740739</v>
      </c>
      <c r="Q1066" s="72" t="s">
        <v>8463</v>
      </c>
      <c r="R1066" s="72"/>
      <c r="S1066" s="72"/>
      <c r="T1066" s="72"/>
      <c r="U1066" s="74">
        <v>42776.516365740739</v>
      </c>
      <c r="V1066" s="77" t="s">
        <v>9686</v>
      </c>
      <c r="W1066" s="72"/>
      <c r="X1066" s="72"/>
      <c r="Y1066" s="75" t="s">
        <v>10702</v>
      </c>
      <c r="Z1066" s="72"/>
    </row>
    <row r="1067" spans="1:26" x14ac:dyDescent="0.25">
      <c r="A1067" s="70" t="s">
        <v>7664</v>
      </c>
      <c r="B1067" s="70" t="s">
        <v>8030</v>
      </c>
      <c r="C1067" s="87"/>
      <c r="D1067" s="88"/>
      <c r="E1067" s="89"/>
      <c r="F1067" s="90"/>
      <c r="G1067" s="87"/>
      <c r="H1067" s="85"/>
      <c r="I1067" s="91"/>
      <c r="J1067" s="91"/>
      <c r="K1067" s="36"/>
      <c r="L1067" s="94"/>
      <c r="M1067" s="94"/>
      <c r="N1067" s="93"/>
      <c r="O1067" s="72" t="s">
        <v>272</v>
      </c>
      <c r="P1067" s="74">
        <v>42776.516365740739</v>
      </c>
      <c r="Q1067" s="72" t="s">
        <v>8286</v>
      </c>
      <c r="R1067" s="77" t="s">
        <v>8929</v>
      </c>
      <c r="S1067" s="72" t="s">
        <v>9196</v>
      </c>
      <c r="T1067" s="72"/>
      <c r="U1067" s="74">
        <v>42776.516365740739</v>
      </c>
      <c r="V1067" s="77" t="s">
        <v>9687</v>
      </c>
      <c r="W1067" s="72"/>
      <c r="X1067" s="72"/>
      <c r="Y1067" s="75" t="s">
        <v>10703</v>
      </c>
      <c r="Z1067" s="72"/>
    </row>
    <row r="1068" spans="1:26" x14ac:dyDescent="0.25">
      <c r="A1068" s="70" t="s">
        <v>7665</v>
      </c>
      <c r="B1068" s="70" t="s">
        <v>7665</v>
      </c>
      <c r="C1068" s="87"/>
      <c r="D1068" s="88"/>
      <c r="E1068" s="89"/>
      <c r="F1068" s="90"/>
      <c r="G1068" s="87"/>
      <c r="H1068" s="85"/>
      <c r="I1068" s="91"/>
      <c r="J1068" s="91"/>
      <c r="K1068" s="36"/>
      <c r="L1068" s="94"/>
      <c r="M1068" s="94"/>
      <c r="N1068" s="93"/>
      <c r="O1068" s="72" t="s">
        <v>179</v>
      </c>
      <c r="P1068" s="74">
        <v>42776.516377314816</v>
      </c>
      <c r="Q1068" s="72" t="s">
        <v>8464</v>
      </c>
      <c r="R1068" s="77" t="s">
        <v>3686</v>
      </c>
      <c r="S1068" s="72" t="s">
        <v>3793</v>
      </c>
      <c r="T1068" s="72" t="s">
        <v>9298</v>
      </c>
      <c r="U1068" s="74">
        <v>42776.516377314816</v>
      </c>
      <c r="V1068" s="77" t="s">
        <v>9688</v>
      </c>
      <c r="W1068" s="72"/>
      <c r="X1068" s="72"/>
      <c r="Y1068" s="75" t="s">
        <v>10704</v>
      </c>
      <c r="Z1068" s="72"/>
    </row>
    <row r="1069" spans="1:26" x14ac:dyDescent="0.25">
      <c r="A1069" s="70" t="s">
        <v>7666</v>
      </c>
      <c r="B1069" s="70" t="s">
        <v>7666</v>
      </c>
      <c r="C1069" s="87"/>
      <c r="D1069" s="88"/>
      <c r="E1069" s="89"/>
      <c r="F1069" s="90"/>
      <c r="G1069" s="87"/>
      <c r="H1069" s="85"/>
      <c r="I1069" s="91"/>
      <c r="J1069" s="91"/>
      <c r="K1069" s="36"/>
      <c r="L1069" s="94"/>
      <c r="M1069" s="94"/>
      <c r="N1069" s="93"/>
      <c r="O1069" s="72" t="s">
        <v>179</v>
      </c>
      <c r="P1069" s="74">
        <v>42776.516377314816</v>
      </c>
      <c r="Q1069" s="72" t="s">
        <v>8465</v>
      </c>
      <c r="R1069" s="77" t="s">
        <v>9012</v>
      </c>
      <c r="S1069" s="72" t="s">
        <v>9222</v>
      </c>
      <c r="T1069" s="72" t="s">
        <v>9299</v>
      </c>
      <c r="U1069" s="74">
        <v>42776.516377314816</v>
      </c>
      <c r="V1069" s="77" t="s">
        <v>9689</v>
      </c>
      <c r="W1069" s="72"/>
      <c r="X1069" s="72"/>
      <c r="Y1069" s="75" t="s">
        <v>10705</v>
      </c>
      <c r="Z1069" s="72"/>
    </row>
    <row r="1070" spans="1:26" x14ac:dyDescent="0.25">
      <c r="A1070" s="70" t="s">
        <v>7667</v>
      </c>
      <c r="B1070" s="70" t="s">
        <v>1390</v>
      </c>
      <c r="C1070" s="87"/>
      <c r="D1070" s="88"/>
      <c r="E1070" s="89"/>
      <c r="F1070" s="90"/>
      <c r="G1070" s="87"/>
      <c r="H1070" s="85"/>
      <c r="I1070" s="91"/>
      <c r="J1070" s="91"/>
      <c r="K1070" s="36"/>
      <c r="L1070" s="94"/>
      <c r="M1070" s="94"/>
      <c r="N1070" s="93"/>
      <c r="O1070" s="72" t="s">
        <v>272</v>
      </c>
      <c r="P1070" s="74">
        <v>42776.516377314816</v>
      </c>
      <c r="Q1070" s="72" t="s">
        <v>1529</v>
      </c>
      <c r="R1070" s="72"/>
      <c r="S1070" s="72"/>
      <c r="T1070" s="72"/>
      <c r="U1070" s="74">
        <v>42776.516377314816</v>
      </c>
      <c r="V1070" s="77" t="s">
        <v>9690</v>
      </c>
      <c r="W1070" s="72"/>
      <c r="X1070" s="72"/>
      <c r="Y1070" s="75" t="s">
        <v>10706</v>
      </c>
      <c r="Z1070" s="72"/>
    </row>
    <row r="1071" spans="1:26" x14ac:dyDescent="0.25">
      <c r="A1071" s="70" t="s">
        <v>7668</v>
      </c>
      <c r="B1071" s="70" t="s">
        <v>7668</v>
      </c>
      <c r="C1071" s="87"/>
      <c r="D1071" s="88"/>
      <c r="E1071" s="89"/>
      <c r="F1071" s="90"/>
      <c r="G1071" s="87"/>
      <c r="H1071" s="85"/>
      <c r="I1071" s="91"/>
      <c r="J1071" s="91"/>
      <c r="K1071" s="36"/>
      <c r="L1071" s="94"/>
      <c r="M1071" s="94"/>
      <c r="N1071" s="93"/>
      <c r="O1071" s="72" t="s">
        <v>179</v>
      </c>
      <c r="P1071" s="74">
        <v>42776.516388888886</v>
      </c>
      <c r="Q1071" s="72" t="s">
        <v>8466</v>
      </c>
      <c r="R1071" s="77" t="s">
        <v>9013</v>
      </c>
      <c r="S1071" s="72" t="s">
        <v>9223</v>
      </c>
      <c r="T1071" s="72"/>
      <c r="U1071" s="74">
        <v>42776.516388888886</v>
      </c>
      <c r="V1071" s="77" t="s">
        <v>9691</v>
      </c>
      <c r="W1071" s="72"/>
      <c r="X1071" s="72"/>
      <c r="Y1071" s="75" t="s">
        <v>10707</v>
      </c>
      <c r="Z1071" s="72"/>
    </row>
    <row r="1072" spans="1:26" x14ac:dyDescent="0.25">
      <c r="A1072" s="70" t="s">
        <v>7669</v>
      </c>
      <c r="B1072" s="70" t="s">
        <v>7669</v>
      </c>
      <c r="C1072" s="87"/>
      <c r="D1072" s="88"/>
      <c r="E1072" s="89"/>
      <c r="F1072" s="90"/>
      <c r="G1072" s="87"/>
      <c r="H1072" s="85"/>
      <c r="I1072" s="91"/>
      <c r="J1072" s="91"/>
      <c r="K1072" s="36"/>
      <c r="L1072" s="94"/>
      <c r="M1072" s="94"/>
      <c r="N1072" s="93"/>
      <c r="O1072" s="72" t="s">
        <v>179</v>
      </c>
      <c r="P1072" s="74">
        <v>42775.956203703703</v>
      </c>
      <c r="Q1072" s="72" t="s">
        <v>8467</v>
      </c>
      <c r="R1072" s="72"/>
      <c r="S1072" s="72"/>
      <c r="T1072" s="72"/>
      <c r="U1072" s="74">
        <v>42775.956203703703</v>
      </c>
      <c r="V1072" s="77" t="s">
        <v>9692</v>
      </c>
      <c r="W1072" s="72"/>
      <c r="X1072" s="72"/>
      <c r="Y1072" s="75" t="s">
        <v>10708</v>
      </c>
      <c r="Z1072" s="72"/>
    </row>
    <row r="1073" spans="1:26" x14ac:dyDescent="0.25">
      <c r="A1073" s="70" t="s">
        <v>7670</v>
      </c>
      <c r="B1073" s="70" t="s">
        <v>7669</v>
      </c>
      <c r="C1073" s="87"/>
      <c r="D1073" s="88"/>
      <c r="E1073" s="89"/>
      <c r="F1073" s="90"/>
      <c r="G1073" s="87"/>
      <c r="H1073" s="85"/>
      <c r="I1073" s="91"/>
      <c r="J1073" s="91"/>
      <c r="K1073" s="36"/>
      <c r="L1073" s="94"/>
      <c r="M1073" s="94"/>
      <c r="N1073" s="93"/>
      <c r="O1073" s="72" t="s">
        <v>272</v>
      </c>
      <c r="P1073" s="74">
        <v>42776.516388888886</v>
      </c>
      <c r="Q1073" s="72" t="s">
        <v>8468</v>
      </c>
      <c r="R1073" s="72"/>
      <c r="S1073" s="72"/>
      <c r="T1073" s="72"/>
      <c r="U1073" s="74">
        <v>42776.516388888886</v>
      </c>
      <c r="V1073" s="77" t="s">
        <v>9693</v>
      </c>
      <c r="W1073" s="72"/>
      <c r="X1073" s="72"/>
      <c r="Y1073" s="75" t="s">
        <v>10709</v>
      </c>
      <c r="Z1073" s="72"/>
    </row>
    <row r="1074" spans="1:26" x14ac:dyDescent="0.25">
      <c r="A1074" s="70" t="s">
        <v>7671</v>
      </c>
      <c r="B1074" s="70" t="s">
        <v>1346</v>
      </c>
      <c r="C1074" s="87"/>
      <c r="D1074" s="88"/>
      <c r="E1074" s="89"/>
      <c r="F1074" s="90"/>
      <c r="G1074" s="87"/>
      <c r="H1074" s="85"/>
      <c r="I1074" s="91"/>
      <c r="J1074" s="91"/>
      <c r="K1074" s="36"/>
      <c r="L1074" s="94"/>
      <c r="M1074" s="94"/>
      <c r="N1074" s="93"/>
      <c r="O1074" s="72" t="s">
        <v>272</v>
      </c>
      <c r="P1074" s="74">
        <v>42776.516400462962</v>
      </c>
      <c r="Q1074" s="72" t="s">
        <v>1429</v>
      </c>
      <c r="R1074" s="72"/>
      <c r="S1074" s="72"/>
      <c r="T1074" s="72"/>
      <c r="U1074" s="74">
        <v>42776.516400462962</v>
      </c>
      <c r="V1074" s="77" t="s">
        <v>9694</v>
      </c>
      <c r="W1074" s="72"/>
      <c r="X1074" s="72"/>
      <c r="Y1074" s="75" t="s">
        <v>10710</v>
      </c>
      <c r="Z1074" s="72"/>
    </row>
    <row r="1075" spans="1:26" x14ac:dyDescent="0.25">
      <c r="A1075" s="70" t="s">
        <v>7672</v>
      </c>
      <c r="B1075" s="70" t="s">
        <v>7672</v>
      </c>
      <c r="C1075" s="87"/>
      <c r="D1075" s="88"/>
      <c r="E1075" s="89"/>
      <c r="F1075" s="90"/>
      <c r="G1075" s="87"/>
      <c r="H1075" s="85"/>
      <c r="I1075" s="91"/>
      <c r="J1075" s="91"/>
      <c r="K1075" s="36"/>
      <c r="L1075" s="94"/>
      <c r="M1075" s="94"/>
      <c r="N1075" s="93"/>
      <c r="O1075" s="72" t="s">
        <v>179</v>
      </c>
      <c r="P1075" s="74">
        <v>42776.510787037034</v>
      </c>
      <c r="Q1075" s="72" t="s">
        <v>8469</v>
      </c>
      <c r="R1075" s="77" t="s">
        <v>8966</v>
      </c>
      <c r="S1075" s="72" t="s">
        <v>9211</v>
      </c>
      <c r="T1075" s="72"/>
      <c r="U1075" s="74">
        <v>42776.510787037034</v>
      </c>
      <c r="V1075" s="77" t="s">
        <v>9695</v>
      </c>
      <c r="W1075" s="72"/>
      <c r="X1075" s="72"/>
      <c r="Y1075" s="75" t="s">
        <v>10711</v>
      </c>
      <c r="Z1075" s="72"/>
    </row>
    <row r="1076" spans="1:26" x14ac:dyDescent="0.25">
      <c r="A1076" s="70" t="s">
        <v>7672</v>
      </c>
      <c r="B1076" s="70" t="s">
        <v>7672</v>
      </c>
      <c r="C1076" s="87"/>
      <c r="D1076" s="88"/>
      <c r="E1076" s="89"/>
      <c r="F1076" s="90"/>
      <c r="G1076" s="87"/>
      <c r="H1076" s="85"/>
      <c r="I1076" s="91"/>
      <c r="J1076" s="91"/>
      <c r="K1076" s="36"/>
      <c r="L1076" s="94"/>
      <c r="M1076" s="94"/>
      <c r="N1076" s="93"/>
      <c r="O1076" s="72" t="s">
        <v>179</v>
      </c>
      <c r="P1076" s="74">
        <v>42776.516400462962</v>
      </c>
      <c r="Q1076" s="72" t="s">
        <v>8470</v>
      </c>
      <c r="R1076" s="77" t="s">
        <v>9014</v>
      </c>
      <c r="S1076" s="72" t="s">
        <v>9211</v>
      </c>
      <c r="T1076" s="72"/>
      <c r="U1076" s="74">
        <v>42776.516400462962</v>
      </c>
      <c r="V1076" s="77" t="s">
        <v>9696</v>
      </c>
      <c r="W1076" s="72"/>
      <c r="X1076" s="72"/>
      <c r="Y1076" s="75" t="s">
        <v>10712</v>
      </c>
      <c r="Z1076" s="72"/>
    </row>
    <row r="1077" spans="1:26" x14ac:dyDescent="0.25">
      <c r="A1077" s="70" t="s">
        <v>7673</v>
      </c>
      <c r="B1077" s="70" t="s">
        <v>7673</v>
      </c>
      <c r="C1077" s="87"/>
      <c r="D1077" s="88"/>
      <c r="E1077" s="89"/>
      <c r="F1077" s="90"/>
      <c r="G1077" s="87"/>
      <c r="H1077" s="85"/>
      <c r="I1077" s="91"/>
      <c r="J1077" s="91"/>
      <c r="K1077" s="36"/>
      <c r="L1077" s="94"/>
      <c r="M1077" s="94"/>
      <c r="N1077" s="93"/>
      <c r="O1077" s="72" t="s">
        <v>179</v>
      </c>
      <c r="P1077" s="74">
        <v>42776.516400462962</v>
      </c>
      <c r="Q1077" s="72" t="s">
        <v>8471</v>
      </c>
      <c r="R1077" s="77" t="s">
        <v>9015</v>
      </c>
      <c r="S1077" s="72" t="s">
        <v>400</v>
      </c>
      <c r="T1077" s="72"/>
      <c r="U1077" s="74">
        <v>42776.516400462962</v>
      </c>
      <c r="V1077" s="77" t="s">
        <v>9697</v>
      </c>
      <c r="W1077" s="72"/>
      <c r="X1077" s="72"/>
      <c r="Y1077" s="75" t="s">
        <v>10713</v>
      </c>
      <c r="Z1077" s="72"/>
    </row>
    <row r="1078" spans="1:26" x14ac:dyDescent="0.25">
      <c r="A1078" s="70" t="s">
        <v>7674</v>
      </c>
      <c r="B1078" s="70" t="s">
        <v>3291</v>
      </c>
      <c r="C1078" s="87"/>
      <c r="D1078" s="88"/>
      <c r="E1078" s="89"/>
      <c r="F1078" s="90"/>
      <c r="G1078" s="87"/>
      <c r="H1078" s="85"/>
      <c r="I1078" s="91"/>
      <c r="J1078" s="91"/>
      <c r="K1078" s="36"/>
      <c r="L1078" s="94"/>
      <c r="M1078" s="94"/>
      <c r="N1078" s="93"/>
      <c r="O1078" s="72" t="s">
        <v>272</v>
      </c>
      <c r="P1078" s="74">
        <v>42776.516412037039</v>
      </c>
      <c r="Q1078" s="72" t="s">
        <v>8472</v>
      </c>
      <c r="R1078" s="77" t="s">
        <v>357</v>
      </c>
      <c r="S1078" s="72" t="s">
        <v>401</v>
      </c>
      <c r="T1078" s="72" t="s">
        <v>9300</v>
      </c>
      <c r="U1078" s="74">
        <v>42776.516412037039</v>
      </c>
      <c r="V1078" s="77" t="s">
        <v>9698</v>
      </c>
      <c r="W1078" s="72"/>
      <c r="X1078" s="72"/>
      <c r="Y1078" s="75" t="s">
        <v>10714</v>
      </c>
      <c r="Z1078" s="72"/>
    </row>
    <row r="1079" spans="1:26" x14ac:dyDescent="0.25">
      <c r="A1079" s="70" t="s">
        <v>7675</v>
      </c>
      <c r="B1079" s="70" t="s">
        <v>7675</v>
      </c>
      <c r="C1079" s="87"/>
      <c r="D1079" s="88"/>
      <c r="E1079" s="89"/>
      <c r="F1079" s="90"/>
      <c r="G1079" s="87"/>
      <c r="H1079" s="85"/>
      <c r="I1079" s="91"/>
      <c r="J1079" s="91"/>
      <c r="K1079" s="36"/>
      <c r="L1079" s="94"/>
      <c r="M1079" s="94"/>
      <c r="N1079" s="93"/>
      <c r="O1079" s="72" t="s">
        <v>179</v>
      </c>
      <c r="P1079" s="74">
        <v>42776.130613425928</v>
      </c>
      <c r="Q1079" s="72" t="s">
        <v>8473</v>
      </c>
      <c r="R1079" s="77" t="s">
        <v>3671</v>
      </c>
      <c r="S1079" s="72" t="s">
        <v>417</v>
      </c>
      <c r="T1079" s="72"/>
      <c r="U1079" s="74">
        <v>42776.130613425928</v>
      </c>
      <c r="V1079" s="77" t="s">
        <v>9699</v>
      </c>
      <c r="W1079" s="72"/>
      <c r="X1079" s="72"/>
      <c r="Y1079" s="75" t="s">
        <v>10715</v>
      </c>
      <c r="Z1079" s="72"/>
    </row>
    <row r="1080" spans="1:26" x14ac:dyDescent="0.25">
      <c r="A1080" s="70" t="s">
        <v>7676</v>
      </c>
      <c r="B1080" s="70" t="s">
        <v>7675</v>
      </c>
      <c r="C1080" s="87"/>
      <c r="D1080" s="88"/>
      <c r="E1080" s="89"/>
      <c r="F1080" s="90"/>
      <c r="G1080" s="87"/>
      <c r="H1080" s="85"/>
      <c r="I1080" s="91"/>
      <c r="J1080" s="91"/>
      <c r="K1080" s="36"/>
      <c r="L1080" s="94"/>
      <c r="M1080" s="94"/>
      <c r="N1080" s="93"/>
      <c r="O1080" s="72" t="s">
        <v>272</v>
      </c>
      <c r="P1080" s="74">
        <v>42776.516412037039</v>
      </c>
      <c r="Q1080" s="72" t="s">
        <v>8474</v>
      </c>
      <c r="R1080" s="77" t="s">
        <v>3671</v>
      </c>
      <c r="S1080" s="72" t="s">
        <v>417</v>
      </c>
      <c r="T1080" s="72"/>
      <c r="U1080" s="74">
        <v>42776.516412037039</v>
      </c>
      <c r="V1080" s="77" t="s">
        <v>9700</v>
      </c>
      <c r="W1080" s="72"/>
      <c r="X1080" s="72"/>
      <c r="Y1080" s="75" t="s">
        <v>10716</v>
      </c>
      <c r="Z1080" s="72"/>
    </row>
    <row r="1081" spans="1:26" x14ac:dyDescent="0.25">
      <c r="A1081" s="70" t="s">
        <v>7677</v>
      </c>
      <c r="B1081" s="70" t="s">
        <v>7677</v>
      </c>
      <c r="C1081" s="87"/>
      <c r="D1081" s="88"/>
      <c r="E1081" s="89"/>
      <c r="F1081" s="90"/>
      <c r="G1081" s="87"/>
      <c r="H1081" s="85"/>
      <c r="I1081" s="91"/>
      <c r="J1081" s="91"/>
      <c r="K1081" s="36"/>
      <c r="L1081" s="94"/>
      <c r="M1081" s="94"/>
      <c r="N1081" s="93"/>
      <c r="O1081" s="72" t="s">
        <v>179</v>
      </c>
      <c r="P1081" s="74">
        <v>42775.64644675926</v>
      </c>
      <c r="Q1081" s="72" t="s">
        <v>8475</v>
      </c>
      <c r="R1081" s="77" t="s">
        <v>9016</v>
      </c>
      <c r="S1081" s="72" t="s">
        <v>410</v>
      </c>
      <c r="T1081" s="72"/>
      <c r="U1081" s="74">
        <v>42775.64644675926</v>
      </c>
      <c r="V1081" s="77" t="s">
        <v>9701</v>
      </c>
      <c r="W1081" s="72"/>
      <c r="X1081" s="72"/>
      <c r="Y1081" s="75" t="s">
        <v>10717</v>
      </c>
      <c r="Z1081" s="72"/>
    </row>
    <row r="1082" spans="1:26" x14ac:dyDescent="0.25">
      <c r="A1082" s="70" t="s">
        <v>7678</v>
      </c>
      <c r="B1082" s="70" t="s">
        <v>7677</v>
      </c>
      <c r="C1082" s="87"/>
      <c r="D1082" s="88"/>
      <c r="E1082" s="89"/>
      <c r="F1082" s="90"/>
      <c r="G1082" s="87"/>
      <c r="H1082" s="85"/>
      <c r="I1082" s="91"/>
      <c r="J1082" s="91"/>
      <c r="K1082" s="36"/>
      <c r="L1082" s="94"/>
      <c r="M1082" s="94"/>
      <c r="N1082" s="93"/>
      <c r="O1082" s="72" t="s">
        <v>272</v>
      </c>
      <c r="P1082" s="74">
        <v>42776.516412037039</v>
      </c>
      <c r="Q1082" s="72" t="s">
        <v>8476</v>
      </c>
      <c r="R1082" s="77" t="s">
        <v>9016</v>
      </c>
      <c r="S1082" s="72" t="s">
        <v>410</v>
      </c>
      <c r="T1082" s="72"/>
      <c r="U1082" s="74">
        <v>42776.516412037039</v>
      </c>
      <c r="V1082" s="77" t="s">
        <v>9702</v>
      </c>
      <c r="W1082" s="72"/>
      <c r="X1082" s="72"/>
      <c r="Y1082" s="75" t="s">
        <v>10718</v>
      </c>
      <c r="Z1082" s="72"/>
    </row>
    <row r="1083" spans="1:26" x14ac:dyDescent="0.25">
      <c r="A1083" s="70" t="s">
        <v>7679</v>
      </c>
      <c r="B1083" s="70" t="s">
        <v>7679</v>
      </c>
      <c r="C1083" s="87"/>
      <c r="D1083" s="88"/>
      <c r="E1083" s="89"/>
      <c r="F1083" s="90"/>
      <c r="G1083" s="87"/>
      <c r="H1083" s="85"/>
      <c r="I1083" s="91"/>
      <c r="J1083" s="91"/>
      <c r="K1083" s="36"/>
      <c r="L1083" s="94"/>
      <c r="M1083" s="94"/>
      <c r="N1083" s="93"/>
      <c r="O1083" s="72" t="s">
        <v>179</v>
      </c>
      <c r="P1083" s="74">
        <v>42776.516423611109</v>
      </c>
      <c r="Q1083" s="72" t="s">
        <v>8477</v>
      </c>
      <c r="R1083" s="77" t="s">
        <v>9017</v>
      </c>
      <c r="S1083" s="72" t="s">
        <v>415</v>
      </c>
      <c r="T1083" s="72" t="s">
        <v>9301</v>
      </c>
      <c r="U1083" s="74">
        <v>42776.516423611109</v>
      </c>
      <c r="V1083" s="77" t="s">
        <v>9703</v>
      </c>
      <c r="W1083" s="72"/>
      <c r="X1083" s="72"/>
      <c r="Y1083" s="75" t="s">
        <v>10719</v>
      </c>
      <c r="Z1083" s="72"/>
    </row>
    <row r="1084" spans="1:26" x14ac:dyDescent="0.25">
      <c r="A1084" s="70" t="s">
        <v>7680</v>
      </c>
      <c r="B1084" s="70" t="s">
        <v>7680</v>
      </c>
      <c r="C1084" s="87"/>
      <c r="D1084" s="88"/>
      <c r="E1084" s="89"/>
      <c r="F1084" s="90"/>
      <c r="G1084" s="87"/>
      <c r="H1084" s="85"/>
      <c r="I1084" s="91"/>
      <c r="J1084" s="91"/>
      <c r="K1084" s="36"/>
      <c r="L1084" s="94"/>
      <c r="M1084" s="94"/>
      <c r="N1084" s="93"/>
      <c r="O1084" s="72" t="s">
        <v>179</v>
      </c>
      <c r="P1084" s="74">
        <v>42776.516435185185</v>
      </c>
      <c r="Q1084" s="72" t="s">
        <v>8478</v>
      </c>
      <c r="R1084" s="77" t="s">
        <v>9011</v>
      </c>
      <c r="S1084" s="72" t="s">
        <v>395</v>
      </c>
      <c r="T1084" s="72"/>
      <c r="U1084" s="74">
        <v>42776.516435185185</v>
      </c>
      <c r="V1084" s="77" t="s">
        <v>9704</v>
      </c>
      <c r="W1084" s="72"/>
      <c r="X1084" s="72"/>
      <c r="Y1084" s="75" t="s">
        <v>10720</v>
      </c>
      <c r="Z1084" s="72"/>
    </row>
    <row r="1085" spans="1:26" x14ac:dyDescent="0.25">
      <c r="A1085" s="70" t="s">
        <v>7681</v>
      </c>
      <c r="B1085" s="70" t="s">
        <v>7681</v>
      </c>
      <c r="C1085" s="87"/>
      <c r="D1085" s="88"/>
      <c r="E1085" s="89"/>
      <c r="F1085" s="90"/>
      <c r="G1085" s="87"/>
      <c r="H1085" s="85"/>
      <c r="I1085" s="91"/>
      <c r="J1085" s="91"/>
      <c r="K1085" s="36"/>
      <c r="L1085" s="94"/>
      <c r="M1085" s="94"/>
      <c r="N1085" s="93"/>
      <c r="O1085" s="72" t="s">
        <v>179</v>
      </c>
      <c r="P1085" s="74">
        <v>42776.516435185185</v>
      </c>
      <c r="Q1085" s="72" t="s">
        <v>8479</v>
      </c>
      <c r="R1085" s="77" t="s">
        <v>9011</v>
      </c>
      <c r="S1085" s="72" t="s">
        <v>395</v>
      </c>
      <c r="T1085" s="72"/>
      <c r="U1085" s="74">
        <v>42776.516435185185</v>
      </c>
      <c r="V1085" s="77" t="s">
        <v>9705</v>
      </c>
      <c r="W1085" s="72"/>
      <c r="X1085" s="72"/>
      <c r="Y1085" s="75" t="s">
        <v>10721</v>
      </c>
      <c r="Z1085" s="72"/>
    </row>
    <row r="1086" spans="1:26" x14ac:dyDescent="0.25">
      <c r="A1086" s="70" t="s">
        <v>7682</v>
      </c>
      <c r="B1086" s="70" t="s">
        <v>7682</v>
      </c>
      <c r="C1086" s="87"/>
      <c r="D1086" s="88"/>
      <c r="E1086" s="89"/>
      <c r="F1086" s="90"/>
      <c r="G1086" s="87"/>
      <c r="H1086" s="85"/>
      <c r="I1086" s="91"/>
      <c r="J1086" s="91"/>
      <c r="K1086" s="36"/>
      <c r="L1086" s="94"/>
      <c r="M1086" s="94"/>
      <c r="N1086" s="93"/>
      <c r="O1086" s="72" t="s">
        <v>179</v>
      </c>
      <c r="P1086" s="74">
        <v>42776.516435185185</v>
      </c>
      <c r="Q1086" s="72" t="s">
        <v>8480</v>
      </c>
      <c r="R1086" s="77" t="s">
        <v>9018</v>
      </c>
      <c r="S1086" s="72" t="s">
        <v>415</v>
      </c>
      <c r="T1086" s="72"/>
      <c r="U1086" s="74">
        <v>42776.516435185185</v>
      </c>
      <c r="V1086" s="77" t="s">
        <v>9706</v>
      </c>
      <c r="W1086" s="72"/>
      <c r="X1086" s="72"/>
      <c r="Y1086" s="75" t="s">
        <v>10722</v>
      </c>
      <c r="Z1086" s="72"/>
    </row>
    <row r="1087" spans="1:26" x14ac:dyDescent="0.25">
      <c r="A1087" s="70" t="s">
        <v>7683</v>
      </c>
      <c r="B1087" s="70" t="s">
        <v>1390</v>
      </c>
      <c r="C1087" s="87"/>
      <c r="D1087" s="88"/>
      <c r="E1087" s="89"/>
      <c r="F1087" s="90"/>
      <c r="G1087" s="87"/>
      <c r="H1087" s="85"/>
      <c r="I1087" s="91"/>
      <c r="J1087" s="91"/>
      <c r="K1087" s="36"/>
      <c r="L1087" s="94"/>
      <c r="M1087" s="94"/>
      <c r="N1087" s="93"/>
      <c r="O1087" s="72" t="s">
        <v>272</v>
      </c>
      <c r="P1087" s="74">
        <v>42776.516435185185</v>
      </c>
      <c r="Q1087" s="72" t="s">
        <v>1529</v>
      </c>
      <c r="R1087" s="72"/>
      <c r="S1087" s="72"/>
      <c r="T1087" s="72"/>
      <c r="U1087" s="74">
        <v>42776.516435185185</v>
      </c>
      <c r="V1087" s="77" t="s">
        <v>9707</v>
      </c>
      <c r="W1087" s="72"/>
      <c r="X1087" s="72"/>
      <c r="Y1087" s="75" t="s">
        <v>10723</v>
      </c>
      <c r="Z1087" s="72"/>
    </row>
    <row r="1088" spans="1:26" x14ac:dyDescent="0.25">
      <c r="A1088" s="70" t="s">
        <v>7684</v>
      </c>
      <c r="B1088" s="70" t="s">
        <v>3265</v>
      </c>
      <c r="C1088" s="87"/>
      <c r="D1088" s="88"/>
      <c r="E1088" s="89"/>
      <c r="F1088" s="90"/>
      <c r="G1088" s="87"/>
      <c r="H1088" s="85"/>
      <c r="I1088" s="91"/>
      <c r="J1088" s="91"/>
      <c r="K1088" s="36"/>
      <c r="L1088" s="94"/>
      <c r="M1088" s="94"/>
      <c r="N1088" s="93"/>
      <c r="O1088" s="72" t="s">
        <v>272</v>
      </c>
      <c r="P1088" s="74">
        <v>42776.516446759262</v>
      </c>
      <c r="Q1088" s="72" t="s">
        <v>3455</v>
      </c>
      <c r="R1088" s="77" t="s">
        <v>3694</v>
      </c>
      <c r="S1088" s="72" t="s">
        <v>3799</v>
      </c>
      <c r="T1088" s="72" t="s">
        <v>3836</v>
      </c>
      <c r="U1088" s="74">
        <v>42776.516446759262</v>
      </c>
      <c r="V1088" s="77" t="s">
        <v>9708</v>
      </c>
      <c r="W1088" s="72"/>
      <c r="X1088" s="72"/>
      <c r="Y1088" s="75" t="s">
        <v>10724</v>
      </c>
      <c r="Z1088" s="72"/>
    </row>
    <row r="1089" spans="1:26" x14ac:dyDescent="0.25">
      <c r="A1089" s="70" t="s">
        <v>7685</v>
      </c>
      <c r="B1089" s="70" t="s">
        <v>3040</v>
      </c>
      <c r="C1089" s="87"/>
      <c r="D1089" s="88"/>
      <c r="E1089" s="89"/>
      <c r="F1089" s="90"/>
      <c r="G1089" s="87"/>
      <c r="H1089" s="85"/>
      <c r="I1089" s="91"/>
      <c r="J1089" s="91"/>
      <c r="K1089" s="36"/>
      <c r="L1089" s="94"/>
      <c r="M1089" s="94"/>
      <c r="N1089" s="93"/>
      <c r="O1089" s="72" t="s">
        <v>272</v>
      </c>
      <c r="P1089" s="74">
        <v>42776.516446759262</v>
      </c>
      <c r="Q1089" s="72" t="s">
        <v>3415</v>
      </c>
      <c r="R1089" s="72"/>
      <c r="S1089" s="72"/>
      <c r="T1089" s="72"/>
      <c r="U1089" s="74">
        <v>42776.516446759262</v>
      </c>
      <c r="V1089" s="77" t="s">
        <v>9709</v>
      </c>
      <c r="W1089" s="72"/>
      <c r="X1089" s="72"/>
      <c r="Y1089" s="75" t="s">
        <v>10725</v>
      </c>
      <c r="Z1089" s="72"/>
    </row>
    <row r="1090" spans="1:26" x14ac:dyDescent="0.25">
      <c r="A1090" s="70" t="s">
        <v>7686</v>
      </c>
      <c r="B1090" s="70" t="s">
        <v>7686</v>
      </c>
      <c r="C1090" s="87"/>
      <c r="D1090" s="88"/>
      <c r="E1090" s="89"/>
      <c r="F1090" s="90"/>
      <c r="G1090" s="87"/>
      <c r="H1090" s="85"/>
      <c r="I1090" s="91"/>
      <c r="J1090" s="91"/>
      <c r="K1090" s="36"/>
      <c r="L1090" s="94"/>
      <c r="M1090" s="94"/>
      <c r="N1090" s="93"/>
      <c r="O1090" s="72" t="s">
        <v>179</v>
      </c>
      <c r="P1090" s="74">
        <v>42776.516446759262</v>
      </c>
      <c r="Q1090" s="72" t="s">
        <v>8481</v>
      </c>
      <c r="R1090" s="77" t="s">
        <v>9011</v>
      </c>
      <c r="S1090" s="72" t="s">
        <v>395</v>
      </c>
      <c r="T1090" s="72"/>
      <c r="U1090" s="74">
        <v>42776.516446759262</v>
      </c>
      <c r="V1090" s="77" t="s">
        <v>9710</v>
      </c>
      <c r="W1090" s="72"/>
      <c r="X1090" s="72"/>
      <c r="Y1090" s="75" t="s">
        <v>10726</v>
      </c>
      <c r="Z1090" s="72"/>
    </row>
    <row r="1091" spans="1:26" x14ac:dyDescent="0.25">
      <c r="A1091" s="70" t="s">
        <v>7687</v>
      </c>
      <c r="B1091" s="70" t="s">
        <v>7687</v>
      </c>
      <c r="C1091" s="87"/>
      <c r="D1091" s="88"/>
      <c r="E1091" s="89"/>
      <c r="F1091" s="90"/>
      <c r="G1091" s="87"/>
      <c r="H1091" s="85"/>
      <c r="I1091" s="91"/>
      <c r="J1091" s="91"/>
      <c r="K1091" s="36"/>
      <c r="L1091" s="94"/>
      <c r="M1091" s="94"/>
      <c r="N1091" s="93"/>
      <c r="O1091" s="72" t="s">
        <v>179</v>
      </c>
      <c r="P1091" s="74">
        <v>42776.516215277778</v>
      </c>
      <c r="Q1091" s="72" t="s">
        <v>8482</v>
      </c>
      <c r="R1091" s="77" t="s">
        <v>9019</v>
      </c>
      <c r="S1091" s="72" t="s">
        <v>394</v>
      </c>
      <c r="T1091" s="72"/>
      <c r="U1091" s="74">
        <v>42776.516215277778</v>
      </c>
      <c r="V1091" s="77" t="s">
        <v>9711</v>
      </c>
      <c r="W1091" s="72"/>
      <c r="X1091" s="72"/>
      <c r="Y1091" s="75" t="s">
        <v>10727</v>
      </c>
      <c r="Z1091" s="72"/>
    </row>
    <row r="1092" spans="1:26" x14ac:dyDescent="0.25">
      <c r="A1092" s="70" t="s">
        <v>7687</v>
      </c>
      <c r="B1092" s="70" t="s">
        <v>7687</v>
      </c>
      <c r="C1092" s="87"/>
      <c r="D1092" s="88"/>
      <c r="E1092" s="89"/>
      <c r="F1092" s="90"/>
      <c r="G1092" s="87"/>
      <c r="H1092" s="85"/>
      <c r="I1092" s="91"/>
      <c r="J1092" s="91"/>
      <c r="K1092" s="36"/>
      <c r="L1092" s="94"/>
      <c r="M1092" s="94"/>
      <c r="N1092" s="93"/>
      <c r="O1092" s="72" t="s">
        <v>179</v>
      </c>
      <c r="P1092" s="74">
        <v>42776.516284722224</v>
      </c>
      <c r="Q1092" s="72" t="s">
        <v>8483</v>
      </c>
      <c r="R1092" s="77" t="s">
        <v>9020</v>
      </c>
      <c r="S1092" s="72" t="s">
        <v>9224</v>
      </c>
      <c r="T1092" s="72"/>
      <c r="U1092" s="74">
        <v>42776.516284722224</v>
      </c>
      <c r="V1092" s="77" t="s">
        <v>9712</v>
      </c>
      <c r="W1092" s="72"/>
      <c r="X1092" s="72"/>
      <c r="Y1092" s="75" t="s">
        <v>10728</v>
      </c>
      <c r="Z1092" s="72"/>
    </row>
    <row r="1093" spans="1:26" x14ac:dyDescent="0.25">
      <c r="A1093" s="70" t="s">
        <v>7687</v>
      </c>
      <c r="B1093" s="70" t="s">
        <v>7687</v>
      </c>
      <c r="C1093" s="87"/>
      <c r="D1093" s="88"/>
      <c r="E1093" s="89"/>
      <c r="F1093" s="90"/>
      <c r="G1093" s="87"/>
      <c r="H1093" s="85"/>
      <c r="I1093" s="91"/>
      <c r="J1093" s="91"/>
      <c r="K1093" s="36"/>
      <c r="L1093" s="94"/>
      <c r="M1093" s="94"/>
      <c r="N1093" s="93"/>
      <c r="O1093" s="72" t="s">
        <v>179</v>
      </c>
      <c r="P1093" s="74">
        <v>42776.516446759262</v>
      </c>
      <c r="Q1093" s="72" t="s">
        <v>8484</v>
      </c>
      <c r="R1093" s="77" t="s">
        <v>9020</v>
      </c>
      <c r="S1093" s="72" t="s">
        <v>9224</v>
      </c>
      <c r="T1093" s="72"/>
      <c r="U1093" s="74">
        <v>42776.516446759262</v>
      </c>
      <c r="V1093" s="77" t="s">
        <v>9713</v>
      </c>
      <c r="W1093" s="72"/>
      <c r="X1093" s="72"/>
      <c r="Y1093" s="75" t="s">
        <v>10729</v>
      </c>
      <c r="Z1093" s="72"/>
    </row>
    <row r="1094" spans="1:26" x14ac:dyDescent="0.25">
      <c r="A1094" s="70" t="s">
        <v>7688</v>
      </c>
      <c r="B1094" s="70" t="s">
        <v>7688</v>
      </c>
      <c r="C1094" s="87"/>
      <c r="D1094" s="88"/>
      <c r="E1094" s="89"/>
      <c r="F1094" s="90"/>
      <c r="G1094" s="87"/>
      <c r="H1094" s="85"/>
      <c r="I1094" s="91"/>
      <c r="J1094" s="91"/>
      <c r="K1094" s="36"/>
      <c r="L1094" s="94"/>
      <c r="M1094" s="94"/>
      <c r="N1094" s="93"/>
      <c r="O1094" s="72" t="s">
        <v>179</v>
      </c>
      <c r="P1094" s="74">
        <v>42776.503009259257</v>
      </c>
      <c r="Q1094" s="72" t="s">
        <v>8485</v>
      </c>
      <c r="R1094" s="77" t="s">
        <v>1596</v>
      </c>
      <c r="S1094" s="72" t="s">
        <v>400</v>
      </c>
      <c r="T1094" s="72"/>
      <c r="U1094" s="74">
        <v>42776.503009259257</v>
      </c>
      <c r="V1094" s="77" t="s">
        <v>9714</v>
      </c>
      <c r="W1094" s="72"/>
      <c r="X1094" s="72"/>
      <c r="Y1094" s="75" t="s">
        <v>10730</v>
      </c>
      <c r="Z1094" s="72"/>
    </row>
    <row r="1095" spans="1:26" x14ac:dyDescent="0.25">
      <c r="A1095" s="70" t="s">
        <v>7689</v>
      </c>
      <c r="B1095" s="70" t="s">
        <v>7688</v>
      </c>
      <c r="C1095" s="87"/>
      <c r="D1095" s="88"/>
      <c r="E1095" s="89"/>
      <c r="F1095" s="90"/>
      <c r="G1095" s="87"/>
      <c r="H1095" s="85"/>
      <c r="I1095" s="91"/>
      <c r="J1095" s="91"/>
      <c r="K1095" s="36"/>
      <c r="L1095" s="94"/>
      <c r="M1095" s="94"/>
      <c r="N1095" s="93"/>
      <c r="O1095" s="72" t="s">
        <v>272</v>
      </c>
      <c r="P1095" s="74">
        <v>42776.516446759262</v>
      </c>
      <c r="Q1095" s="72" t="s">
        <v>8486</v>
      </c>
      <c r="R1095" s="77" t="s">
        <v>1596</v>
      </c>
      <c r="S1095" s="72" t="s">
        <v>400</v>
      </c>
      <c r="T1095" s="72"/>
      <c r="U1095" s="74">
        <v>42776.516446759262</v>
      </c>
      <c r="V1095" s="77" t="s">
        <v>9715</v>
      </c>
      <c r="W1095" s="72"/>
      <c r="X1095" s="72"/>
      <c r="Y1095" s="75" t="s">
        <v>10731</v>
      </c>
      <c r="Z1095" s="72"/>
    </row>
    <row r="1096" spans="1:26" x14ac:dyDescent="0.25">
      <c r="A1096" s="70" t="s">
        <v>7690</v>
      </c>
      <c r="B1096" s="70" t="s">
        <v>7709</v>
      </c>
      <c r="C1096" s="87"/>
      <c r="D1096" s="88"/>
      <c r="E1096" s="89"/>
      <c r="F1096" s="90"/>
      <c r="G1096" s="87"/>
      <c r="H1096" s="85"/>
      <c r="I1096" s="91"/>
      <c r="J1096" s="91"/>
      <c r="K1096" s="36"/>
      <c r="L1096" s="94"/>
      <c r="M1096" s="94"/>
      <c r="N1096" s="93"/>
      <c r="O1096" s="72" t="s">
        <v>272</v>
      </c>
      <c r="P1096" s="74">
        <v>42776.516458333332</v>
      </c>
      <c r="Q1096" s="72" t="s">
        <v>8487</v>
      </c>
      <c r="R1096" s="77" t="s">
        <v>9021</v>
      </c>
      <c r="S1096" s="72" t="s">
        <v>1626</v>
      </c>
      <c r="T1096" s="72"/>
      <c r="U1096" s="74">
        <v>42776.516458333332</v>
      </c>
      <c r="V1096" s="77" t="s">
        <v>9716</v>
      </c>
      <c r="W1096" s="72"/>
      <c r="X1096" s="72"/>
      <c r="Y1096" s="75" t="s">
        <v>10732</v>
      </c>
      <c r="Z1096" s="72"/>
    </row>
    <row r="1097" spans="1:26" x14ac:dyDescent="0.25">
      <c r="A1097" s="70" t="s">
        <v>7691</v>
      </c>
      <c r="B1097" s="70" t="s">
        <v>7691</v>
      </c>
      <c r="C1097" s="87"/>
      <c r="D1097" s="88"/>
      <c r="E1097" s="89"/>
      <c r="F1097" s="90"/>
      <c r="G1097" s="87"/>
      <c r="H1097" s="85"/>
      <c r="I1097" s="91"/>
      <c r="J1097" s="91"/>
      <c r="K1097" s="36"/>
      <c r="L1097" s="94"/>
      <c r="M1097" s="94"/>
      <c r="N1097" s="93"/>
      <c r="O1097" s="72" t="s">
        <v>179</v>
      </c>
      <c r="P1097" s="74">
        <v>42776.516458333332</v>
      </c>
      <c r="Q1097" s="72" t="s">
        <v>8488</v>
      </c>
      <c r="R1097" s="77" t="s">
        <v>9011</v>
      </c>
      <c r="S1097" s="72" t="s">
        <v>395</v>
      </c>
      <c r="T1097" s="72"/>
      <c r="U1097" s="74">
        <v>42776.516458333332</v>
      </c>
      <c r="V1097" s="77" t="s">
        <v>9717</v>
      </c>
      <c r="W1097" s="72"/>
      <c r="X1097" s="72"/>
      <c r="Y1097" s="75" t="s">
        <v>10733</v>
      </c>
      <c r="Z1097" s="72"/>
    </row>
    <row r="1098" spans="1:26" x14ac:dyDescent="0.25">
      <c r="A1098" s="70" t="s">
        <v>7692</v>
      </c>
      <c r="B1098" s="70" t="s">
        <v>7692</v>
      </c>
      <c r="C1098" s="87"/>
      <c r="D1098" s="88"/>
      <c r="E1098" s="89"/>
      <c r="F1098" s="90"/>
      <c r="G1098" s="87"/>
      <c r="H1098" s="85"/>
      <c r="I1098" s="91"/>
      <c r="J1098" s="91"/>
      <c r="K1098" s="36"/>
      <c r="L1098" s="94"/>
      <c r="M1098" s="94"/>
      <c r="N1098" s="93"/>
      <c r="O1098" s="72" t="s">
        <v>179</v>
      </c>
      <c r="P1098" s="74">
        <v>42776.516458333332</v>
      </c>
      <c r="Q1098" s="72" t="s">
        <v>8489</v>
      </c>
      <c r="R1098" s="77" t="s">
        <v>9011</v>
      </c>
      <c r="S1098" s="72" t="s">
        <v>395</v>
      </c>
      <c r="T1098" s="72" t="s">
        <v>9302</v>
      </c>
      <c r="U1098" s="74">
        <v>42776.516458333332</v>
      </c>
      <c r="V1098" s="77" t="s">
        <v>9718</v>
      </c>
      <c r="W1098" s="72"/>
      <c r="X1098" s="72"/>
      <c r="Y1098" s="75" t="s">
        <v>10734</v>
      </c>
      <c r="Z1098" s="72"/>
    </row>
    <row r="1099" spans="1:26" x14ac:dyDescent="0.25">
      <c r="A1099" s="70" t="s">
        <v>7693</v>
      </c>
      <c r="B1099" s="70" t="s">
        <v>233</v>
      </c>
      <c r="C1099" s="87"/>
      <c r="D1099" s="88"/>
      <c r="E1099" s="89"/>
      <c r="F1099" s="90"/>
      <c r="G1099" s="87"/>
      <c r="H1099" s="85"/>
      <c r="I1099" s="91"/>
      <c r="J1099" s="91"/>
      <c r="K1099" s="36"/>
      <c r="L1099" s="94"/>
      <c r="M1099" s="94"/>
      <c r="N1099" s="93"/>
      <c r="O1099" s="72" t="s">
        <v>272</v>
      </c>
      <c r="P1099" s="74">
        <v>42776.516458333332</v>
      </c>
      <c r="Q1099" s="72" t="s">
        <v>290</v>
      </c>
      <c r="R1099" s="72"/>
      <c r="S1099" s="72"/>
      <c r="T1099" s="72"/>
      <c r="U1099" s="74">
        <v>42776.516458333332</v>
      </c>
      <c r="V1099" s="77" t="s">
        <v>9719</v>
      </c>
      <c r="W1099" s="72"/>
      <c r="X1099" s="72"/>
      <c r="Y1099" s="75" t="s">
        <v>10735</v>
      </c>
      <c r="Z1099" s="72"/>
    </row>
    <row r="1100" spans="1:26" x14ac:dyDescent="0.25">
      <c r="A1100" s="70" t="s">
        <v>7694</v>
      </c>
      <c r="B1100" s="70" t="s">
        <v>1280</v>
      </c>
      <c r="C1100" s="87"/>
      <c r="D1100" s="88"/>
      <c r="E1100" s="89"/>
      <c r="F1100" s="90"/>
      <c r="G1100" s="87"/>
      <c r="H1100" s="85"/>
      <c r="I1100" s="91"/>
      <c r="J1100" s="91"/>
      <c r="K1100" s="36"/>
      <c r="L1100" s="94"/>
      <c r="M1100" s="94"/>
      <c r="N1100" s="93"/>
      <c r="O1100" s="72" t="s">
        <v>272</v>
      </c>
      <c r="P1100" s="74">
        <v>42776.516458333332</v>
      </c>
      <c r="Q1100" s="72" t="s">
        <v>1427</v>
      </c>
      <c r="R1100" s="72"/>
      <c r="S1100" s="72"/>
      <c r="T1100" s="72"/>
      <c r="U1100" s="74">
        <v>42776.516458333332</v>
      </c>
      <c r="V1100" s="77" t="s">
        <v>9720</v>
      </c>
      <c r="W1100" s="72"/>
      <c r="X1100" s="72"/>
      <c r="Y1100" s="75" t="s">
        <v>10736</v>
      </c>
      <c r="Z1100" s="72"/>
    </row>
    <row r="1101" spans="1:26" x14ac:dyDescent="0.25">
      <c r="A1101" s="70" t="s">
        <v>7695</v>
      </c>
      <c r="B1101" s="70" t="s">
        <v>7695</v>
      </c>
      <c r="C1101" s="87"/>
      <c r="D1101" s="88"/>
      <c r="E1101" s="89"/>
      <c r="F1101" s="90"/>
      <c r="G1101" s="87"/>
      <c r="H1101" s="85"/>
      <c r="I1101" s="91"/>
      <c r="J1101" s="91"/>
      <c r="K1101" s="36"/>
      <c r="L1101" s="94"/>
      <c r="M1101" s="94"/>
      <c r="N1101" s="93"/>
      <c r="O1101" s="72" t="s">
        <v>179</v>
      </c>
      <c r="P1101" s="74">
        <v>42776.516030092593</v>
      </c>
      <c r="Q1101" s="72" t="s">
        <v>8490</v>
      </c>
      <c r="R1101" s="72" t="s">
        <v>9022</v>
      </c>
      <c r="S1101" s="72" t="s">
        <v>9225</v>
      </c>
      <c r="T1101" s="72"/>
      <c r="U1101" s="74">
        <v>42776.516030092593</v>
      </c>
      <c r="V1101" s="77" t="s">
        <v>9721</v>
      </c>
      <c r="W1101" s="72"/>
      <c r="X1101" s="72"/>
      <c r="Y1101" s="75" t="s">
        <v>10737</v>
      </c>
      <c r="Z1101" s="72"/>
    </row>
    <row r="1102" spans="1:26" x14ac:dyDescent="0.25">
      <c r="A1102" s="70" t="s">
        <v>7695</v>
      </c>
      <c r="B1102" s="70" t="s">
        <v>7695</v>
      </c>
      <c r="C1102" s="87"/>
      <c r="D1102" s="88"/>
      <c r="E1102" s="89"/>
      <c r="F1102" s="90"/>
      <c r="G1102" s="87"/>
      <c r="H1102" s="85"/>
      <c r="I1102" s="91"/>
      <c r="J1102" s="91"/>
      <c r="K1102" s="36"/>
      <c r="L1102" s="94"/>
      <c r="M1102" s="94"/>
      <c r="N1102" s="93"/>
      <c r="O1102" s="72" t="s">
        <v>179</v>
      </c>
      <c r="P1102" s="74">
        <v>42776.516122685185</v>
      </c>
      <c r="Q1102" s="72" t="s">
        <v>8491</v>
      </c>
      <c r="R1102" s="72" t="s">
        <v>9023</v>
      </c>
      <c r="S1102" s="72" t="s">
        <v>9225</v>
      </c>
      <c r="T1102" s="72"/>
      <c r="U1102" s="74">
        <v>42776.516122685185</v>
      </c>
      <c r="V1102" s="77" t="s">
        <v>9722</v>
      </c>
      <c r="W1102" s="72"/>
      <c r="X1102" s="72"/>
      <c r="Y1102" s="75" t="s">
        <v>10738</v>
      </c>
      <c r="Z1102" s="72"/>
    </row>
    <row r="1103" spans="1:26" x14ac:dyDescent="0.25">
      <c r="A1103" s="70" t="s">
        <v>7695</v>
      </c>
      <c r="B1103" s="70" t="s">
        <v>7695</v>
      </c>
      <c r="C1103" s="87"/>
      <c r="D1103" s="88"/>
      <c r="E1103" s="89"/>
      <c r="F1103" s="90"/>
      <c r="G1103" s="87"/>
      <c r="H1103" s="85"/>
      <c r="I1103" s="91"/>
      <c r="J1103" s="91"/>
      <c r="K1103" s="36"/>
      <c r="L1103" s="94"/>
      <c r="M1103" s="94"/>
      <c r="N1103" s="93"/>
      <c r="O1103" s="72" t="s">
        <v>179</v>
      </c>
      <c r="P1103" s="74">
        <v>42776.516458333332</v>
      </c>
      <c r="Q1103" s="72" t="s">
        <v>8492</v>
      </c>
      <c r="R1103" s="72" t="s">
        <v>9024</v>
      </c>
      <c r="S1103" s="72" t="s">
        <v>9225</v>
      </c>
      <c r="T1103" s="72"/>
      <c r="U1103" s="74">
        <v>42776.516458333332</v>
      </c>
      <c r="V1103" s="77" t="s">
        <v>9723</v>
      </c>
      <c r="W1103" s="72"/>
      <c r="X1103" s="72"/>
      <c r="Y1103" s="75" t="s">
        <v>10739</v>
      </c>
      <c r="Z1103" s="72"/>
    </row>
    <row r="1104" spans="1:26" x14ac:dyDescent="0.25">
      <c r="A1104" s="70" t="s">
        <v>7696</v>
      </c>
      <c r="B1104" s="70" t="s">
        <v>1344</v>
      </c>
      <c r="C1104" s="87"/>
      <c r="D1104" s="88"/>
      <c r="E1104" s="89"/>
      <c r="F1104" s="90"/>
      <c r="G1104" s="87"/>
      <c r="H1104" s="85"/>
      <c r="I1104" s="91"/>
      <c r="J1104" s="91"/>
      <c r="K1104" s="36"/>
      <c r="L1104" s="94"/>
      <c r="M1104" s="94"/>
      <c r="N1104" s="93"/>
      <c r="O1104" s="72" t="s">
        <v>272</v>
      </c>
      <c r="P1104" s="74">
        <v>42776.516469907408</v>
      </c>
      <c r="Q1104" s="72" t="s">
        <v>1436</v>
      </c>
      <c r="R1104" s="72"/>
      <c r="S1104" s="72"/>
      <c r="T1104" s="72"/>
      <c r="U1104" s="74">
        <v>42776.516469907408</v>
      </c>
      <c r="V1104" s="77" t="s">
        <v>9724</v>
      </c>
      <c r="W1104" s="72"/>
      <c r="X1104" s="72"/>
      <c r="Y1104" s="75" t="s">
        <v>10740</v>
      </c>
      <c r="Z1104" s="72"/>
    </row>
    <row r="1105" spans="1:26" x14ac:dyDescent="0.25">
      <c r="A1105" s="70" t="s">
        <v>7697</v>
      </c>
      <c r="B1105" s="70" t="s">
        <v>7697</v>
      </c>
      <c r="C1105" s="87"/>
      <c r="D1105" s="88"/>
      <c r="E1105" s="89"/>
      <c r="F1105" s="90"/>
      <c r="G1105" s="87"/>
      <c r="H1105" s="85"/>
      <c r="I1105" s="91"/>
      <c r="J1105" s="91"/>
      <c r="K1105" s="36"/>
      <c r="L1105" s="94"/>
      <c r="M1105" s="94"/>
      <c r="N1105" s="93"/>
      <c r="O1105" s="72" t="s">
        <v>179</v>
      </c>
      <c r="P1105" s="74">
        <v>42776.516446759262</v>
      </c>
      <c r="Q1105" s="72" t="s">
        <v>8493</v>
      </c>
      <c r="R1105" s="77" t="s">
        <v>9011</v>
      </c>
      <c r="S1105" s="72" t="s">
        <v>395</v>
      </c>
      <c r="T1105" s="72"/>
      <c r="U1105" s="74">
        <v>42776.516446759262</v>
      </c>
      <c r="V1105" s="77" t="s">
        <v>9725</v>
      </c>
      <c r="W1105" s="72"/>
      <c r="X1105" s="72"/>
      <c r="Y1105" s="75" t="s">
        <v>10741</v>
      </c>
      <c r="Z1105" s="72"/>
    </row>
    <row r="1106" spans="1:26" x14ac:dyDescent="0.25">
      <c r="A1106" s="70" t="s">
        <v>7697</v>
      </c>
      <c r="B1106" s="70" t="s">
        <v>7697</v>
      </c>
      <c r="C1106" s="87"/>
      <c r="D1106" s="88"/>
      <c r="E1106" s="89"/>
      <c r="F1106" s="90"/>
      <c r="G1106" s="87"/>
      <c r="H1106" s="85"/>
      <c r="I1106" s="91"/>
      <c r="J1106" s="91"/>
      <c r="K1106" s="36"/>
      <c r="L1106" s="94"/>
      <c r="M1106" s="94"/>
      <c r="N1106" s="93"/>
      <c r="O1106" s="72" t="s">
        <v>179</v>
      </c>
      <c r="P1106" s="74">
        <v>42776.516469907408</v>
      </c>
      <c r="Q1106" s="72" t="s">
        <v>8494</v>
      </c>
      <c r="R1106" s="77" t="s">
        <v>9011</v>
      </c>
      <c r="S1106" s="72" t="s">
        <v>395</v>
      </c>
      <c r="T1106" s="72"/>
      <c r="U1106" s="74">
        <v>42776.516469907408</v>
      </c>
      <c r="V1106" s="77" t="s">
        <v>9726</v>
      </c>
      <c r="W1106" s="72"/>
      <c r="X1106" s="72"/>
      <c r="Y1106" s="75" t="s">
        <v>10742</v>
      </c>
      <c r="Z1106" s="72"/>
    </row>
    <row r="1107" spans="1:26" x14ac:dyDescent="0.25">
      <c r="A1107" s="70" t="s">
        <v>7698</v>
      </c>
      <c r="B1107" s="70" t="s">
        <v>7698</v>
      </c>
      <c r="C1107" s="87"/>
      <c r="D1107" s="88"/>
      <c r="E1107" s="89"/>
      <c r="F1107" s="90"/>
      <c r="G1107" s="87"/>
      <c r="H1107" s="85"/>
      <c r="I1107" s="91"/>
      <c r="J1107" s="91"/>
      <c r="K1107" s="36"/>
      <c r="L1107" s="94"/>
      <c r="M1107" s="94"/>
      <c r="N1107" s="93"/>
      <c r="O1107" s="72" t="s">
        <v>179</v>
      </c>
      <c r="P1107" s="74">
        <v>42776.516469907408</v>
      </c>
      <c r="Q1107" s="72" t="s">
        <v>8495</v>
      </c>
      <c r="R1107" s="77" t="s">
        <v>9011</v>
      </c>
      <c r="S1107" s="72" t="s">
        <v>395</v>
      </c>
      <c r="T1107" s="72"/>
      <c r="U1107" s="74">
        <v>42776.516469907408</v>
      </c>
      <c r="V1107" s="77" t="s">
        <v>9727</v>
      </c>
      <c r="W1107" s="72"/>
      <c r="X1107" s="72"/>
      <c r="Y1107" s="75" t="s">
        <v>10743</v>
      </c>
      <c r="Z1107" s="72"/>
    </row>
    <row r="1108" spans="1:26" x14ac:dyDescent="0.25">
      <c r="A1108" s="70" t="s">
        <v>7699</v>
      </c>
      <c r="B1108" s="70" t="s">
        <v>1344</v>
      </c>
      <c r="C1108" s="87"/>
      <c r="D1108" s="88"/>
      <c r="E1108" s="89"/>
      <c r="F1108" s="90"/>
      <c r="G1108" s="87"/>
      <c r="H1108" s="85"/>
      <c r="I1108" s="91"/>
      <c r="J1108" s="91"/>
      <c r="K1108" s="36"/>
      <c r="L1108" s="94"/>
      <c r="M1108" s="94"/>
      <c r="N1108" s="93"/>
      <c r="O1108" s="72" t="s">
        <v>272</v>
      </c>
      <c r="P1108" s="74">
        <v>42776.516481481478</v>
      </c>
      <c r="Q1108" s="72" t="s">
        <v>1436</v>
      </c>
      <c r="R1108" s="72"/>
      <c r="S1108" s="72"/>
      <c r="T1108" s="72"/>
      <c r="U1108" s="74">
        <v>42776.516481481478</v>
      </c>
      <c r="V1108" s="77" t="s">
        <v>9728</v>
      </c>
      <c r="W1108" s="72"/>
      <c r="X1108" s="72"/>
      <c r="Y1108" s="75" t="s">
        <v>10744</v>
      </c>
      <c r="Z1108" s="72"/>
    </row>
    <row r="1109" spans="1:26" x14ac:dyDescent="0.25">
      <c r="A1109" s="70" t="s">
        <v>7700</v>
      </c>
      <c r="B1109" s="70" t="s">
        <v>7700</v>
      </c>
      <c r="C1109" s="87"/>
      <c r="D1109" s="88"/>
      <c r="E1109" s="89"/>
      <c r="F1109" s="90"/>
      <c r="G1109" s="87"/>
      <c r="H1109" s="85"/>
      <c r="I1109" s="91"/>
      <c r="J1109" s="91"/>
      <c r="K1109" s="36"/>
      <c r="L1109" s="94"/>
      <c r="M1109" s="94"/>
      <c r="N1109" s="93"/>
      <c r="O1109" s="72" t="s">
        <v>179</v>
      </c>
      <c r="P1109" s="74">
        <v>42776.4296412037</v>
      </c>
      <c r="Q1109" s="72" t="s">
        <v>8496</v>
      </c>
      <c r="R1109" s="77" t="s">
        <v>9025</v>
      </c>
      <c r="S1109" s="72" t="s">
        <v>9226</v>
      </c>
      <c r="T1109" s="72"/>
      <c r="U1109" s="74">
        <v>42776.4296412037</v>
      </c>
      <c r="V1109" s="77" t="s">
        <v>9729</v>
      </c>
      <c r="W1109" s="72"/>
      <c r="X1109" s="72"/>
      <c r="Y1109" s="75" t="s">
        <v>10745</v>
      </c>
      <c r="Z1109" s="72"/>
    </row>
    <row r="1110" spans="1:26" x14ac:dyDescent="0.25">
      <c r="A1110" s="70" t="s">
        <v>7701</v>
      </c>
      <c r="B1110" s="70" t="s">
        <v>7700</v>
      </c>
      <c r="C1110" s="87"/>
      <c r="D1110" s="88"/>
      <c r="E1110" s="89"/>
      <c r="F1110" s="90"/>
      <c r="G1110" s="87"/>
      <c r="H1110" s="85"/>
      <c r="I1110" s="91"/>
      <c r="J1110" s="91"/>
      <c r="K1110" s="36"/>
      <c r="L1110" s="94"/>
      <c r="M1110" s="94"/>
      <c r="N1110" s="93"/>
      <c r="O1110" s="72" t="s">
        <v>272</v>
      </c>
      <c r="P1110" s="74">
        <v>42776.516481481478</v>
      </c>
      <c r="Q1110" s="72" t="s">
        <v>8497</v>
      </c>
      <c r="R1110" s="77" t="s">
        <v>9025</v>
      </c>
      <c r="S1110" s="72" t="s">
        <v>9226</v>
      </c>
      <c r="T1110" s="72"/>
      <c r="U1110" s="74">
        <v>42776.516481481478</v>
      </c>
      <c r="V1110" s="77" t="s">
        <v>9730</v>
      </c>
      <c r="W1110" s="72"/>
      <c r="X1110" s="72"/>
      <c r="Y1110" s="75" t="s">
        <v>10746</v>
      </c>
      <c r="Z1110" s="72"/>
    </row>
    <row r="1111" spans="1:26" x14ac:dyDescent="0.25">
      <c r="A1111" s="70" t="s">
        <v>7702</v>
      </c>
      <c r="B1111" s="70" t="s">
        <v>7702</v>
      </c>
      <c r="C1111" s="87"/>
      <c r="D1111" s="88"/>
      <c r="E1111" s="89"/>
      <c r="F1111" s="90"/>
      <c r="G1111" s="87"/>
      <c r="H1111" s="85"/>
      <c r="I1111" s="91"/>
      <c r="J1111" s="91"/>
      <c r="K1111" s="36"/>
      <c r="L1111" s="94"/>
      <c r="M1111" s="94"/>
      <c r="N1111" s="93"/>
      <c r="O1111" s="72" t="s">
        <v>179</v>
      </c>
      <c r="P1111" s="74">
        <v>42776.516481481478</v>
      </c>
      <c r="Q1111" s="72" t="s">
        <v>8498</v>
      </c>
      <c r="R1111" s="72"/>
      <c r="S1111" s="72"/>
      <c r="T1111" s="72" t="s">
        <v>9303</v>
      </c>
      <c r="U1111" s="74">
        <v>42776.516481481478</v>
      </c>
      <c r="V1111" s="77" t="s">
        <v>9731</v>
      </c>
      <c r="W1111" s="72"/>
      <c r="X1111" s="72"/>
      <c r="Y1111" s="75" t="s">
        <v>10747</v>
      </c>
      <c r="Z1111" s="72"/>
    </row>
    <row r="1112" spans="1:26" x14ac:dyDescent="0.25">
      <c r="A1112" s="70" t="s">
        <v>7703</v>
      </c>
      <c r="B1112" s="70" t="s">
        <v>7703</v>
      </c>
      <c r="C1112" s="87"/>
      <c r="D1112" s="88"/>
      <c r="E1112" s="89"/>
      <c r="F1112" s="90"/>
      <c r="G1112" s="87"/>
      <c r="H1112" s="85"/>
      <c r="I1112" s="91"/>
      <c r="J1112" s="91"/>
      <c r="K1112" s="36"/>
      <c r="L1112" s="94"/>
      <c r="M1112" s="94"/>
      <c r="N1112" s="93"/>
      <c r="O1112" s="72" t="s">
        <v>179</v>
      </c>
      <c r="P1112" s="74">
        <v>42776.516481481478</v>
      </c>
      <c r="Q1112" s="72" t="s">
        <v>8499</v>
      </c>
      <c r="R1112" s="72"/>
      <c r="S1112" s="72"/>
      <c r="T1112" s="72"/>
      <c r="U1112" s="74">
        <v>42776.516481481478</v>
      </c>
      <c r="V1112" s="77" t="s">
        <v>9732</v>
      </c>
      <c r="W1112" s="72"/>
      <c r="X1112" s="72"/>
      <c r="Y1112" s="75" t="s">
        <v>10748</v>
      </c>
      <c r="Z1112" s="75" t="s">
        <v>11377</v>
      </c>
    </row>
    <row r="1113" spans="1:26" x14ac:dyDescent="0.25">
      <c r="A1113" s="70" t="s">
        <v>7704</v>
      </c>
      <c r="B1113" s="70" t="s">
        <v>7704</v>
      </c>
      <c r="C1113" s="87"/>
      <c r="D1113" s="88"/>
      <c r="E1113" s="89"/>
      <c r="F1113" s="90"/>
      <c r="G1113" s="87"/>
      <c r="H1113" s="85"/>
      <c r="I1113" s="91"/>
      <c r="J1113" s="91"/>
      <c r="K1113" s="36"/>
      <c r="L1113" s="94"/>
      <c r="M1113" s="94"/>
      <c r="N1113" s="93"/>
      <c r="O1113" s="72" t="s">
        <v>179</v>
      </c>
      <c r="P1113" s="74">
        <v>42776.516481481478</v>
      </c>
      <c r="Q1113" s="72" t="s">
        <v>8500</v>
      </c>
      <c r="R1113" s="77" t="s">
        <v>1595</v>
      </c>
      <c r="S1113" s="72" t="s">
        <v>1635</v>
      </c>
      <c r="T1113" s="72" t="s">
        <v>9304</v>
      </c>
      <c r="U1113" s="74">
        <v>42776.516481481478</v>
      </c>
      <c r="V1113" s="77" t="s">
        <v>9733</v>
      </c>
      <c r="W1113" s="72"/>
      <c r="X1113" s="72"/>
      <c r="Y1113" s="75" t="s">
        <v>10749</v>
      </c>
      <c r="Z1113" s="72"/>
    </row>
    <row r="1114" spans="1:26" x14ac:dyDescent="0.25">
      <c r="A1114" s="70" t="s">
        <v>7705</v>
      </c>
      <c r="B1114" s="70" t="s">
        <v>7705</v>
      </c>
      <c r="C1114" s="87"/>
      <c r="D1114" s="88"/>
      <c r="E1114" s="89"/>
      <c r="F1114" s="90"/>
      <c r="G1114" s="87"/>
      <c r="H1114" s="85"/>
      <c r="I1114" s="91"/>
      <c r="J1114" s="91"/>
      <c r="K1114" s="36"/>
      <c r="L1114" s="94"/>
      <c r="M1114" s="94"/>
      <c r="N1114" s="93"/>
      <c r="O1114" s="72" t="s">
        <v>179</v>
      </c>
      <c r="P1114" s="74">
        <v>42775.906377314815</v>
      </c>
      <c r="Q1114" s="72" t="s">
        <v>8501</v>
      </c>
      <c r="R1114" s="77" t="s">
        <v>9026</v>
      </c>
      <c r="S1114" s="72" t="s">
        <v>394</v>
      </c>
      <c r="T1114" s="72"/>
      <c r="U1114" s="74">
        <v>42775.906377314815</v>
      </c>
      <c r="V1114" s="77" t="s">
        <v>9734</v>
      </c>
      <c r="W1114" s="72"/>
      <c r="X1114" s="72"/>
      <c r="Y1114" s="75" t="s">
        <v>10750</v>
      </c>
      <c r="Z1114" s="72"/>
    </row>
    <row r="1115" spans="1:26" x14ac:dyDescent="0.25">
      <c r="A1115" s="70" t="s">
        <v>7706</v>
      </c>
      <c r="B1115" s="70" t="s">
        <v>7705</v>
      </c>
      <c r="C1115" s="87"/>
      <c r="D1115" s="88"/>
      <c r="E1115" s="89"/>
      <c r="F1115" s="90"/>
      <c r="G1115" s="87"/>
      <c r="H1115" s="85"/>
      <c r="I1115" s="91"/>
      <c r="J1115" s="91"/>
      <c r="K1115" s="36"/>
      <c r="L1115" s="94"/>
      <c r="M1115" s="94"/>
      <c r="N1115" s="93"/>
      <c r="O1115" s="72" t="s">
        <v>272</v>
      </c>
      <c r="P1115" s="74">
        <v>42776.516493055555</v>
      </c>
      <c r="Q1115" s="72" t="s">
        <v>8502</v>
      </c>
      <c r="R1115" s="72"/>
      <c r="S1115" s="72"/>
      <c r="T1115" s="72"/>
      <c r="U1115" s="74">
        <v>42776.516493055555</v>
      </c>
      <c r="V1115" s="77" t="s">
        <v>9735</v>
      </c>
      <c r="W1115" s="72"/>
      <c r="X1115" s="72"/>
      <c r="Y1115" s="75" t="s">
        <v>10751</v>
      </c>
      <c r="Z1115" s="72"/>
    </row>
    <row r="1116" spans="1:26" x14ac:dyDescent="0.25">
      <c r="A1116" s="70" t="s">
        <v>7707</v>
      </c>
      <c r="B1116" s="70" t="s">
        <v>1373</v>
      </c>
      <c r="C1116" s="87"/>
      <c r="D1116" s="88"/>
      <c r="E1116" s="89"/>
      <c r="F1116" s="90"/>
      <c r="G1116" s="87"/>
      <c r="H1116" s="85"/>
      <c r="I1116" s="91"/>
      <c r="J1116" s="91"/>
      <c r="K1116" s="36"/>
      <c r="L1116" s="94"/>
      <c r="M1116" s="94"/>
      <c r="N1116" s="93"/>
      <c r="O1116" s="72" t="s">
        <v>272</v>
      </c>
      <c r="P1116" s="74">
        <v>42776.516516203701</v>
      </c>
      <c r="Q1116" s="72" t="s">
        <v>1499</v>
      </c>
      <c r="R1116" s="72"/>
      <c r="S1116" s="72"/>
      <c r="T1116" s="72"/>
      <c r="U1116" s="74">
        <v>42776.516516203701</v>
      </c>
      <c r="V1116" s="77" t="s">
        <v>9736</v>
      </c>
      <c r="W1116" s="72"/>
      <c r="X1116" s="72"/>
      <c r="Y1116" s="75" t="s">
        <v>10752</v>
      </c>
      <c r="Z1116" s="72"/>
    </row>
    <row r="1117" spans="1:26" x14ac:dyDescent="0.25">
      <c r="A1117" s="70" t="s">
        <v>7708</v>
      </c>
      <c r="B1117" s="70" t="s">
        <v>3337</v>
      </c>
      <c r="C1117" s="87"/>
      <c r="D1117" s="88"/>
      <c r="E1117" s="89"/>
      <c r="F1117" s="90"/>
      <c r="G1117" s="87"/>
      <c r="H1117" s="85"/>
      <c r="I1117" s="91"/>
      <c r="J1117" s="91"/>
      <c r="K1117" s="36"/>
      <c r="L1117" s="94"/>
      <c r="M1117" s="94"/>
      <c r="N1117" s="93"/>
      <c r="O1117" s="72" t="s">
        <v>272</v>
      </c>
      <c r="P1117" s="74">
        <v>42776.516516203701</v>
      </c>
      <c r="Q1117" s="72" t="s">
        <v>3657</v>
      </c>
      <c r="R1117" s="72"/>
      <c r="S1117" s="72"/>
      <c r="T1117" s="72"/>
      <c r="U1117" s="74">
        <v>42776.516516203701</v>
      </c>
      <c r="V1117" s="77" t="s">
        <v>9737</v>
      </c>
      <c r="W1117" s="72"/>
      <c r="X1117" s="72"/>
      <c r="Y1117" s="75" t="s">
        <v>10753</v>
      </c>
      <c r="Z1117" s="72"/>
    </row>
    <row r="1118" spans="1:26" x14ac:dyDescent="0.25">
      <c r="A1118" s="70" t="s">
        <v>7709</v>
      </c>
      <c r="B1118" s="70" t="s">
        <v>7709</v>
      </c>
      <c r="C1118" s="87"/>
      <c r="D1118" s="88"/>
      <c r="E1118" s="89"/>
      <c r="F1118" s="90"/>
      <c r="G1118" s="87"/>
      <c r="H1118" s="85"/>
      <c r="I1118" s="91"/>
      <c r="J1118" s="91"/>
      <c r="K1118" s="36"/>
      <c r="L1118" s="94"/>
      <c r="M1118" s="94"/>
      <c r="N1118" s="93"/>
      <c r="O1118" s="72" t="s">
        <v>179</v>
      </c>
      <c r="P1118" s="74">
        <v>42776.464606481481</v>
      </c>
      <c r="Q1118" s="72" t="s">
        <v>8503</v>
      </c>
      <c r="R1118" s="77" t="s">
        <v>9021</v>
      </c>
      <c r="S1118" s="72" t="s">
        <v>1626</v>
      </c>
      <c r="T1118" s="72"/>
      <c r="U1118" s="74">
        <v>42776.464606481481</v>
      </c>
      <c r="V1118" s="77" t="s">
        <v>9738</v>
      </c>
      <c r="W1118" s="72"/>
      <c r="X1118" s="72"/>
      <c r="Y1118" s="75" t="s">
        <v>10754</v>
      </c>
      <c r="Z1118" s="72"/>
    </row>
    <row r="1119" spans="1:26" x14ac:dyDescent="0.25">
      <c r="A1119" s="70" t="s">
        <v>7710</v>
      </c>
      <c r="B1119" s="70" t="s">
        <v>7709</v>
      </c>
      <c r="C1119" s="87"/>
      <c r="D1119" s="88"/>
      <c r="E1119" s="89"/>
      <c r="F1119" s="90"/>
      <c r="G1119" s="87"/>
      <c r="H1119" s="85"/>
      <c r="I1119" s="91"/>
      <c r="J1119" s="91"/>
      <c r="K1119" s="36"/>
      <c r="L1119" s="94"/>
      <c r="M1119" s="94"/>
      <c r="N1119" s="93"/>
      <c r="O1119" s="72" t="s">
        <v>272</v>
      </c>
      <c r="P1119" s="74">
        <v>42776.516516203701</v>
      </c>
      <c r="Q1119" s="72" t="s">
        <v>8487</v>
      </c>
      <c r="R1119" s="77" t="s">
        <v>9021</v>
      </c>
      <c r="S1119" s="72" t="s">
        <v>1626</v>
      </c>
      <c r="T1119" s="72"/>
      <c r="U1119" s="74">
        <v>42776.516516203701</v>
      </c>
      <c r="V1119" s="77" t="s">
        <v>9739</v>
      </c>
      <c r="W1119" s="72"/>
      <c r="X1119" s="72"/>
      <c r="Y1119" s="75" t="s">
        <v>10755</v>
      </c>
      <c r="Z1119" s="72"/>
    </row>
    <row r="1120" spans="1:26" x14ac:dyDescent="0.25">
      <c r="A1120" s="70" t="s">
        <v>7711</v>
      </c>
      <c r="B1120" s="70" t="s">
        <v>8162</v>
      </c>
      <c r="C1120" s="87"/>
      <c r="D1120" s="88"/>
      <c r="E1120" s="89"/>
      <c r="F1120" s="90"/>
      <c r="G1120" s="87"/>
      <c r="H1120" s="85"/>
      <c r="I1120" s="91"/>
      <c r="J1120" s="91"/>
      <c r="K1120" s="36"/>
      <c r="L1120" s="94"/>
      <c r="M1120" s="94"/>
      <c r="N1120" s="93"/>
      <c r="O1120" s="72" t="s">
        <v>272</v>
      </c>
      <c r="P1120" s="74">
        <v>42776.516516203701</v>
      </c>
      <c r="Q1120" s="72" t="s">
        <v>8457</v>
      </c>
      <c r="R1120" s="72"/>
      <c r="S1120" s="72"/>
      <c r="T1120" s="72"/>
      <c r="U1120" s="74">
        <v>42776.516516203701</v>
      </c>
      <c r="V1120" s="77" t="s">
        <v>9740</v>
      </c>
      <c r="W1120" s="72"/>
      <c r="X1120" s="72"/>
      <c r="Y1120" s="75" t="s">
        <v>10756</v>
      </c>
      <c r="Z1120" s="72"/>
    </row>
    <row r="1121" spans="1:26" x14ac:dyDescent="0.25">
      <c r="A1121" s="70" t="s">
        <v>7712</v>
      </c>
      <c r="B1121" s="70" t="s">
        <v>1399</v>
      </c>
      <c r="C1121" s="87"/>
      <c r="D1121" s="88"/>
      <c r="E1121" s="89"/>
      <c r="F1121" s="90"/>
      <c r="G1121" s="87"/>
      <c r="H1121" s="85"/>
      <c r="I1121" s="91"/>
      <c r="J1121" s="91"/>
      <c r="K1121" s="36"/>
      <c r="L1121" s="94"/>
      <c r="M1121" s="94"/>
      <c r="N1121" s="93"/>
      <c r="O1121" s="72" t="s">
        <v>272</v>
      </c>
      <c r="P1121" s="74">
        <v>42776.516527777778</v>
      </c>
      <c r="Q1121" s="72" t="s">
        <v>1538</v>
      </c>
      <c r="R1121" s="77" t="s">
        <v>1606</v>
      </c>
      <c r="S1121" s="72" t="s">
        <v>1609</v>
      </c>
      <c r="T1121" s="72"/>
      <c r="U1121" s="74">
        <v>42776.516527777778</v>
      </c>
      <c r="V1121" s="77" t="s">
        <v>9741</v>
      </c>
      <c r="W1121" s="72"/>
      <c r="X1121" s="72"/>
      <c r="Y1121" s="75" t="s">
        <v>10757</v>
      </c>
      <c r="Z1121" s="72"/>
    </row>
    <row r="1122" spans="1:26" x14ac:dyDescent="0.25">
      <c r="A1122" s="70" t="s">
        <v>7713</v>
      </c>
      <c r="B1122" s="70" t="s">
        <v>7713</v>
      </c>
      <c r="C1122" s="87"/>
      <c r="D1122" s="88"/>
      <c r="E1122" s="89"/>
      <c r="F1122" s="90"/>
      <c r="G1122" s="87"/>
      <c r="H1122" s="85"/>
      <c r="I1122" s="91"/>
      <c r="J1122" s="91"/>
      <c r="K1122" s="36"/>
      <c r="L1122" s="94"/>
      <c r="M1122" s="94"/>
      <c r="N1122" s="93"/>
      <c r="O1122" s="72" t="s">
        <v>179</v>
      </c>
      <c r="P1122" s="74">
        <v>42776.516527777778</v>
      </c>
      <c r="Q1122" s="72" t="s">
        <v>8504</v>
      </c>
      <c r="R1122" s="77" t="s">
        <v>8980</v>
      </c>
      <c r="S1122" s="72" t="s">
        <v>1614</v>
      </c>
      <c r="T1122" s="72"/>
      <c r="U1122" s="74">
        <v>42776.516527777778</v>
      </c>
      <c r="V1122" s="77" t="s">
        <v>9742</v>
      </c>
      <c r="W1122" s="72"/>
      <c r="X1122" s="72"/>
      <c r="Y1122" s="75" t="s">
        <v>10758</v>
      </c>
      <c r="Z1122" s="72"/>
    </row>
    <row r="1123" spans="1:26" x14ac:dyDescent="0.25">
      <c r="A1123" s="70" t="s">
        <v>7714</v>
      </c>
      <c r="B1123" s="70" t="s">
        <v>3317</v>
      </c>
      <c r="C1123" s="87"/>
      <c r="D1123" s="88"/>
      <c r="E1123" s="89"/>
      <c r="F1123" s="90"/>
      <c r="G1123" s="87"/>
      <c r="H1123" s="85"/>
      <c r="I1123" s="91"/>
      <c r="J1123" s="91"/>
      <c r="K1123" s="36"/>
      <c r="L1123" s="94"/>
      <c r="M1123" s="94"/>
      <c r="N1123" s="93"/>
      <c r="O1123" s="72" t="s">
        <v>272</v>
      </c>
      <c r="P1123" s="74">
        <v>42776.516527777778</v>
      </c>
      <c r="Q1123" s="72" t="s">
        <v>3395</v>
      </c>
      <c r="R1123" s="77" t="s">
        <v>3667</v>
      </c>
      <c r="S1123" s="72" t="s">
        <v>394</v>
      </c>
      <c r="T1123" s="72"/>
      <c r="U1123" s="74">
        <v>42776.516527777778</v>
      </c>
      <c r="V1123" s="77" t="s">
        <v>9743</v>
      </c>
      <c r="W1123" s="72"/>
      <c r="X1123" s="72"/>
      <c r="Y1123" s="75" t="s">
        <v>10759</v>
      </c>
      <c r="Z1123" s="72"/>
    </row>
    <row r="1124" spans="1:26" x14ac:dyDescent="0.25">
      <c r="A1124" s="70" t="s">
        <v>7715</v>
      </c>
      <c r="B1124" s="70" t="s">
        <v>7715</v>
      </c>
      <c r="C1124" s="87"/>
      <c r="D1124" s="88"/>
      <c r="E1124" s="89"/>
      <c r="F1124" s="90"/>
      <c r="G1124" s="87"/>
      <c r="H1124" s="85"/>
      <c r="I1124" s="91"/>
      <c r="J1124" s="91"/>
      <c r="K1124" s="36"/>
      <c r="L1124" s="94"/>
      <c r="M1124" s="94"/>
      <c r="N1124" s="93"/>
      <c r="O1124" s="72" t="s">
        <v>179</v>
      </c>
      <c r="P1124" s="74">
        <v>42776.0153125</v>
      </c>
      <c r="Q1124" s="72" t="s">
        <v>8505</v>
      </c>
      <c r="R1124" s="72"/>
      <c r="S1124" s="72"/>
      <c r="T1124" s="72"/>
      <c r="U1124" s="74">
        <v>42776.0153125</v>
      </c>
      <c r="V1124" s="77" t="s">
        <v>9744</v>
      </c>
      <c r="W1124" s="72"/>
      <c r="X1124" s="72"/>
      <c r="Y1124" s="75" t="s">
        <v>10760</v>
      </c>
      <c r="Z1124" s="72"/>
    </row>
    <row r="1125" spans="1:26" x14ac:dyDescent="0.25">
      <c r="A1125" s="70" t="s">
        <v>7716</v>
      </c>
      <c r="B1125" s="70" t="s">
        <v>7715</v>
      </c>
      <c r="C1125" s="87"/>
      <c r="D1125" s="88"/>
      <c r="E1125" s="89"/>
      <c r="F1125" s="90"/>
      <c r="G1125" s="87"/>
      <c r="H1125" s="85"/>
      <c r="I1125" s="91"/>
      <c r="J1125" s="91"/>
      <c r="K1125" s="36"/>
      <c r="L1125" s="94"/>
      <c r="M1125" s="94"/>
      <c r="N1125" s="93"/>
      <c r="O1125" s="72" t="s">
        <v>272</v>
      </c>
      <c r="P1125" s="74">
        <v>42776.516539351855</v>
      </c>
      <c r="Q1125" s="72" t="s">
        <v>8506</v>
      </c>
      <c r="R1125" s="72"/>
      <c r="S1125" s="72"/>
      <c r="T1125" s="72"/>
      <c r="U1125" s="74">
        <v>42776.516539351855</v>
      </c>
      <c r="V1125" s="77" t="s">
        <v>9745</v>
      </c>
      <c r="W1125" s="72"/>
      <c r="X1125" s="72"/>
      <c r="Y1125" s="75" t="s">
        <v>10761</v>
      </c>
      <c r="Z1125" s="72"/>
    </row>
    <row r="1126" spans="1:26" x14ac:dyDescent="0.25">
      <c r="A1126" s="70" t="s">
        <v>7717</v>
      </c>
      <c r="B1126" s="70" t="s">
        <v>3226</v>
      </c>
      <c r="C1126" s="87"/>
      <c r="D1126" s="88"/>
      <c r="E1126" s="89"/>
      <c r="F1126" s="90"/>
      <c r="G1126" s="87"/>
      <c r="H1126" s="85"/>
      <c r="I1126" s="91"/>
      <c r="J1126" s="91"/>
      <c r="K1126" s="36"/>
      <c r="L1126" s="94"/>
      <c r="M1126" s="94"/>
      <c r="N1126" s="93"/>
      <c r="O1126" s="72" t="s">
        <v>272</v>
      </c>
      <c r="P1126" s="74">
        <v>42776.516539351855</v>
      </c>
      <c r="Q1126" s="72" t="s">
        <v>8392</v>
      </c>
      <c r="R1126" s="72"/>
      <c r="S1126" s="72"/>
      <c r="T1126" s="72"/>
      <c r="U1126" s="74">
        <v>42776.516539351855</v>
      </c>
      <c r="V1126" s="77" t="s">
        <v>9746</v>
      </c>
      <c r="W1126" s="72"/>
      <c r="X1126" s="72"/>
      <c r="Y1126" s="75" t="s">
        <v>10762</v>
      </c>
      <c r="Z1126" s="72"/>
    </row>
    <row r="1127" spans="1:26" x14ac:dyDescent="0.25">
      <c r="A1127" s="70" t="s">
        <v>7718</v>
      </c>
      <c r="B1127" s="70" t="s">
        <v>7718</v>
      </c>
      <c r="C1127" s="87"/>
      <c r="D1127" s="88"/>
      <c r="E1127" s="89"/>
      <c r="F1127" s="90"/>
      <c r="G1127" s="87"/>
      <c r="H1127" s="85"/>
      <c r="I1127" s="91"/>
      <c r="J1127" s="91"/>
      <c r="K1127" s="36"/>
      <c r="L1127" s="94"/>
      <c r="M1127" s="94"/>
      <c r="N1127" s="93"/>
      <c r="O1127" s="72" t="s">
        <v>179</v>
      </c>
      <c r="P1127" s="74">
        <v>42774.706932870373</v>
      </c>
      <c r="Q1127" s="72" t="s">
        <v>8507</v>
      </c>
      <c r="R1127" s="77" t="s">
        <v>9027</v>
      </c>
      <c r="S1127" s="72" t="s">
        <v>394</v>
      </c>
      <c r="T1127" s="72"/>
      <c r="U1127" s="74">
        <v>42774.706932870373</v>
      </c>
      <c r="V1127" s="77" t="s">
        <v>9747</v>
      </c>
      <c r="W1127" s="72"/>
      <c r="X1127" s="72"/>
      <c r="Y1127" s="75" t="s">
        <v>10763</v>
      </c>
      <c r="Z1127" s="72"/>
    </row>
    <row r="1128" spans="1:26" x14ac:dyDescent="0.25">
      <c r="A1128" s="70" t="s">
        <v>7719</v>
      </c>
      <c r="B1128" s="70" t="s">
        <v>7718</v>
      </c>
      <c r="C1128" s="87"/>
      <c r="D1128" s="88"/>
      <c r="E1128" s="89"/>
      <c r="F1128" s="90"/>
      <c r="G1128" s="87"/>
      <c r="H1128" s="85"/>
      <c r="I1128" s="91"/>
      <c r="J1128" s="91"/>
      <c r="K1128" s="36"/>
      <c r="L1128" s="94"/>
      <c r="M1128" s="94"/>
      <c r="N1128" s="93"/>
      <c r="O1128" s="72" t="s">
        <v>272</v>
      </c>
      <c r="P1128" s="74">
        <v>42776.516539351855</v>
      </c>
      <c r="Q1128" s="72" t="s">
        <v>8508</v>
      </c>
      <c r="R1128" s="72"/>
      <c r="S1128" s="72"/>
      <c r="T1128" s="72"/>
      <c r="U1128" s="74">
        <v>42776.516539351855</v>
      </c>
      <c r="V1128" s="77" t="s">
        <v>9748</v>
      </c>
      <c r="W1128" s="72"/>
      <c r="X1128" s="72"/>
      <c r="Y1128" s="75" t="s">
        <v>10764</v>
      </c>
      <c r="Z1128" s="72"/>
    </row>
    <row r="1129" spans="1:26" x14ac:dyDescent="0.25">
      <c r="A1129" s="70" t="s">
        <v>7720</v>
      </c>
      <c r="B1129" s="70" t="s">
        <v>1360</v>
      </c>
      <c r="C1129" s="87"/>
      <c r="D1129" s="88"/>
      <c r="E1129" s="89"/>
      <c r="F1129" s="90"/>
      <c r="G1129" s="87"/>
      <c r="H1129" s="85"/>
      <c r="I1129" s="91"/>
      <c r="J1129" s="91"/>
      <c r="K1129" s="36"/>
      <c r="L1129" s="94"/>
      <c r="M1129" s="94"/>
      <c r="N1129" s="93"/>
      <c r="O1129" s="72" t="s">
        <v>272</v>
      </c>
      <c r="P1129" s="74">
        <v>42776.516550925924</v>
      </c>
      <c r="Q1129" s="72" t="s">
        <v>8509</v>
      </c>
      <c r="R1129" s="77" t="s">
        <v>9028</v>
      </c>
      <c r="S1129" s="72" t="s">
        <v>1609</v>
      </c>
      <c r="T1129" s="72"/>
      <c r="U1129" s="74">
        <v>42776.516550925924</v>
      </c>
      <c r="V1129" s="77" t="s">
        <v>9749</v>
      </c>
      <c r="W1129" s="72"/>
      <c r="X1129" s="72"/>
      <c r="Y1129" s="75" t="s">
        <v>10765</v>
      </c>
      <c r="Z1129" s="72"/>
    </row>
    <row r="1130" spans="1:26" x14ac:dyDescent="0.25">
      <c r="A1130" s="70" t="s">
        <v>7721</v>
      </c>
      <c r="B1130" s="70" t="s">
        <v>3036</v>
      </c>
      <c r="C1130" s="87"/>
      <c r="D1130" s="88"/>
      <c r="E1130" s="89"/>
      <c r="F1130" s="90"/>
      <c r="G1130" s="87"/>
      <c r="H1130" s="85"/>
      <c r="I1130" s="91"/>
      <c r="J1130" s="91"/>
      <c r="K1130" s="36"/>
      <c r="L1130" s="94"/>
      <c r="M1130" s="94"/>
      <c r="N1130" s="93"/>
      <c r="O1130" s="72" t="s">
        <v>272</v>
      </c>
      <c r="P1130" s="74">
        <v>42776.516550925924</v>
      </c>
      <c r="Q1130" s="72" t="s">
        <v>3411</v>
      </c>
      <c r="R1130" s="72"/>
      <c r="S1130" s="72"/>
      <c r="T1130" s="72"/>
      <c r="U1130" s="74">
        <v>42776.516550925924</v>
      </c>
      <c r="V1130" s="77" t="s">
        <v>9750</v>
      </c>
      <c r="W1130" s="72"/>
      <c r="X1130" s="72"/>
      <c r="Y1130" s="75" t="s">
        <v>10766</v>
      </c>
      <c r="Z1130" s="72"/>
    </row>
    <row r="1131" spans="1:26" x14ac:dyDescent="0.25">
      <c r="A1131" s="70" t="s">
        <v>7722</v>
      </c>
      <c r="B1131" s="70" t="s">
        <v>7722</v>
      </c>
      <c r="C1131" s="87"/>
      <c r="D1131" s="88"/>
      <c r="E1131" s="89"/>
      <c r="F1131" s="90"/>
      <c r="G1131" s="87"/>
      <c r="H1131" s="85"/>
      <c r="I1131" s="91"/>
      <c r="J1131" s="91"/>
      <c r="K1131" s="36"/>
      <c r="L1131" s="94"/>
      <c r="M1131" s="94"/>
      <c r="N1131" s="93"/>
      <c r="O1131" s="72" t="s">
        <v>179</v>
      </c>
      <c r="P1131" s="74">
        <v>42776.161886574075</v>
      </c>
      <c r="Q1131" s="72" t="s">
        <v>8510</v>
      </c>
      <c r="R1131" s="77" t="s">
        <v>9029</v>
      </c>
      <c r="S1131" s="72" t="s">
        <v>394</v>
      </c>
      <c r="T1131" s="72"/>
      <c r="U1131" s="74">
        <v>42776.161886574075</v>
      </c>
      <c r="V1131" s="77" t="s">
        <v>9751</v>
      </c>
      <c r="W1131" s="72"/>
      <c r="X1131" s="72"/>
      <c r="Y1131" s="75" t="s">
        <v>10767</v>
      </c>
      <c r="Z1131" s="72"/>
    </row>
    <row r="1132" spans="1:26" x14ac:dyDescent="0.25">
      <c r="A1132" s="70" t="s">
        <v>7723</v>
      </c>
      <c r="B1132" s="70" t="s">
        <v>7722</v>
      </c>
      <c r="C1132" s="87"/>
      <c r="D1132" s="88"/>
      <c r="E1132" s="89"/>
      <c r="F1132" s="90"/>
      <c r="G1132" s="87"/>
      <c r="H1132" s="85"/>
      <c r="I1132" s="91"/>
      <c r="J1132" s="91"/>
      <c r="K1132" s="36"/>
      <c r="L1132" s="94"/>
      <c r="M1132" s="94"/>
      <c r="N1132" s="93"/>
      <c r="O1132" s="72" t="s">
        <v>272</v>
      </c>
      <c r="P1132" s="74">
        <v>42776.516550925924</v>
      </c>
      <c r="Q1132" s="72" t="s">
        <v>8511</v>
      </c>
      <c r="R1132" s="77" t="s">
        <v>9030</v>
      </c>
      <c r="S1132" s="72" t="s">
        <v>1609</v>
      </c>
      <c r="T1132" s="72"/>
      <c r="U1132" s="74">
        <v>42776.516550925924</v>
      </c>
      <c r="V1132" s="77" t="s">
        <v>9752</v>
      </c>
      <c r="W1132" s="72"/>
      <c r="X1132" s="72"/>
      <c r="Y1132" s="75" t="s">
        <v>10768</v>
      </c>
      <c r="Z1132" s="72"/>
    </row>
    <row r="1133" spans="1:26" x14ac:dyDescent="0.25">
      <c r="A1133" s="70" t="s">
        <v>7724</v>
      </c>
      <c r="B1133" s="70" t="s">
        <v>7724</v>
      </c>
      <c r="C1133" s="87"/>
      <c r="D1133" s="88"/>
      <c r="E1133" s="89"/>
      <c r="F1133" s="90"/>
      <c r="G1133" s="87"/>
      <c r="H1133" s="85"/>
      <c r="I1133" s="91"/>
      <c r="J1133" s="91"/>
      <c r="K1133" s="36"/>
      <c r="L1133" s="94"/>
      <c r="M1133" s="94"/>
      <c r="N1133" s="93"/>
      <c r="O1133" s="72" t="s">
        <v>179</v>
      </c>
      <c r="P1133" s="74">
        <v>42776.418761574074</v>
      </c>
      <c r="Q1133" s="72" t="s">
        <v>8512</v>
      </c>
      <c r="R1133" s="77" t="s">
        <v>9031</v>
      </c>
      <c r="S1133" s="72" t="s">
        <v>395</v>
      </c>
      <c r="T1133" s="72"/>
      <c r="U1133" s="74">
        <v>42776.418761574074</v>
      </c>
      <c r="V1133" s="77" t="s">
        <v>9753</v>
      </c>
      <c r="W1133" s="72"/>
      <c r="X1133" s="72"/>
      <c r="Y1133" s="75" t="s">
        <v>10769</v>
      </c>
      <c r="Z1133" s="72"/>
    </row>
    <row r="1134" spans="1:26" x14ac:dyDescent="0.25">
      <c r="A1134" s="70" t="s">
        <v>7725</v>
      </c>
      <c r="B1134" s="70" t="s">
        <v>7724</v>
      </c>
      <c r="C1134" s="87"/>
      <c r="D1134" s="88"/>
      <c r="E1134" s="89"/>
      <c r="F1134" s="90"/>
      <c r="G1134" s="87"/>
      <c r="H1134" s="85"/>
      <c r="I1134" s="91"/>
      <c r="J1134" s="91"/>
      <c r="K1134" s="36"/>
      <c r="L1134" s="94"/>
      <c r="M1134" s="94"/>
      <c r="N1134" s="93"/>
      <c r="O1134" s="72" t="s">
        <v>272</v>
      </c>
      <c r="P1134" s="74">
        <v>42776.516562500001</v>
      </c>
      <c r="Q1134" s="72" t="s">
        <v>8513</v>
      </c>
      <c r="R1134" s="77" t="s">
        <v>9031</v>
      </c>
      <c r="S1134" s="72" t="s">
        <v>395</v>
      </c>
      <c r="T1134" s="72"/>
      <c r="U1134" s="74">
        <v>42776.516562500001</v>
      </c>
      <c r="V1134" s="77" t="s">
        <v>9754</v>
      </c>
      <c r="W1134" s="72"/>
      <c r="X1134" s="72"/>
      <c r="Y1134" s="75" t="s">
        <v>10770</v>
      </c>
      <c r="Z1134" s="72"/>
    </row>
    <row r="1135" spans="1:26" x14ac:dyDescent="0.25">
      <c r="A1135" s="70" t="s">
        <v>7726</v>
      </c>
      <c r="B1135" s="70" t="s">
        <v>3268</v>
      </c>
      <c r="C1135" s="87"/>
      <c r="D1135" s="88"/>
      <c r="E1135" s="89"/>
      <c r="F1135" s="90"/>
      <c r="G1135" s="87"/>
      <c r="H1135" s="85"/>
      <c r="I1135" s="91"/>
      <c r="J1135" s="91"/>
      <c r="K1135" s="36"/>
      <c r="L1135" s="94"/>
      <c r="M1135" s="94"/>
      <c r="N1135" s="93"/>
      <c r="O1135" s="72" t="s">
        <v>272</v>
      </c>
      <c r="P1135" s="74">
        <v>42776.516562500001</v>
      </c>
      <c r="Q1135" s="72" t="s">
        <v>3449</v>
      </c>
      <c r="R1135" s="72"/>
      <c r="S1135" s="72"/>
      <c r="T1135" s="72"/>
      <c r="U1135" s="74">
        <v>42776.516562500001</v>
      </c>
      <c r="V1135" s="77" t="s">
        <v>9755</v>
      </c>
      <c r="W1135" s="72"/>
      <c r="X1135" s="72"/>
      <c r="Y1135" s="75" t="s">
        <v>10771</v>
      </c>
      <c r="Z1135" s="72"/>
    </row>
    <row r="1136" spans="1:26" x14ac:dyDescent="0.25">
      <c r="A1136" s="70" t="s">
        <v>7727</v>
      </c>
      <c r="B1136" s="70" t="s">
        <v>8135</v>
      </c>
      <c r="C1136" s="87"/>
      <c r="D1136" s="88"/>
      <c r="E1136" s="89"/>
      <c r="F1136" s="90"/>
      <c r="G1136" s="87"/>
      <c r="H1136" s="85"/>
      <c r="I1136" s="91"/>
      <c r="J1136" s="91"/>
      <c r="K1136" s="36"/>
      <c r="L1136" s="94"/>
      <c r="M1136" s="94"/>
      <c r="N1136" s="93"/>
      <c r="O1136" s="72" t="s">
        <v>272</v>
      </c>
      <c r="P1136" s="74">
        <v>42776.516574074078</v>
      </c>
      <c r="Q1136" s="72" t="s">
        <v>8244</v>
      </c>
      <c r="R1136" s="72"/>
      <c r="S1136" s="72"/>
      <c r="T1136" s="72"/>
      <c r="U1136" s="74">
        <v>42776.516574074078</v>
      </c>
      <c r="V1136" s="77" t="s">
        <v>9756</v>
      </c>
      <c r="W1136" s="72"/>
      <c r="X1136" s="72"/>
      <c r="Y1136" s="75" t="s">
        <v>10772</v>
      </c>
      <c r="Z1136" s="72"/>
    </row>
    <row r="1137" spans="1:26" x14ac:dyDescent="0.25">
      <c r="A1137" s="70" t="s">
        <v>7728</v>
      </c>
      <c r="B1137" s="70" t="s">
        <v>7728</v>
      </c>
      <c r="C1137" s="87"/>
      <c r="D1137" s="88"/>
      <c r="E1137" s="89"/>
      <c r="F1137" s="90"/>
      <c r="G1137" s="87"/>
      <c r="H1137" s="85"/>
      <c r="I1137" s="91"/>
      <c r="J1137" s="91"/>
      <c r="K1137" s="36"/>
      <c r="L1137" s="94"/>
      <c r="M1137" s="94"/>
      <c r="N1137" s="93"/>
      <c r="O1137" s="72" t="s">
        <v>179</v>
      </c>
      <c r="P1137" s="74">
        <v>42776.516574074078</v>
      </c>
      <c r="Q1137" s="72" t="s">
        <v>8514</v>
      </c>
      <c r="R1137" s="77" t="s">
        <v>9032</v>
      </c>
      <c r="S1137" s="72" t="s">
        <v>412</v>
      </c>
      <c r="T1137" s="72" t="s">
        <v>9305</v>
      </c>
      <c r="U1137" s="74">
        <v>42776.516574074078</v>
      </c>
      <c r="V1137" s="77" t="s">
        <v>9757</v>
      </c>
      <c r="W1137" s="72"/>
      <c r="X1137" s="72"/>
      <c r="Y1137" s="75" t="s">
        <v>10773</v>
      </c>
      <c r="Z1137" s="72"/>
    </row>
    <row r="1138" spans="1:26" x14ac:dyDescent="0.25">
      <c r="A1138" s="70" t="s">
        <v>7729</v>
      </c>
      <c r="B1138" s="70" t="s">
        <v>1330</v>
      </c>
      <c r="C1138" s="87"/>
      <c r="D1138" s="88"/>
      <c r="E1138" s="89"/>
      <c r="F1138" s="90"/>
      <c r="G1138" s="87"/>
      <c r="H1138" s="85"/>
      <c r="I1138" s="91"/>
      <c r="J1138" s="91"/>
      <c r="K1138" s="36"/>
      <c r="L1138" s="94"/>
      <c r="M1138" s="94"/>
      <c r="N1138" s="93"/>
      <c r="O1138" s="72" t="s">
        <v>272</v>
      </c>
      <c r="P1138" s="74">
        <v>42776.516585648147</v>
      </c>
      <c r="Q1138" s="72" t="s">
        <v>1475</v>
      </c>
      <c r="R1138" s="77" t="s">
        <v>1582</v>
      </c>
      <c r="S1138" s="72" t="s">
        <v>410</v>
      </c>
      <c r="T1138" s="72"/>
      <c r="U1138" s="74">
        <v>42776.516585648147</v>
      </c>
      <c r="V1138" s="77" t="s">
        <v>9758</v>
      </c>
      <c r="W1138" s="72"/>
      <c r="X1138" s="72"/>
      <c r="Y1138" s="75" t="s">
        <v>10774</v>
      </c>
      <c r="Z1138" s="72"/>
    </row>
    <row r="1139" spans="1:26" x14ac:dyDescent="0.25">
      <c r="A1139" s="70" t="s">
        <v>7730</v>
      </c>
      <c r="B1139" s="70" t="s">
        <v>7730</v>
      </c>
      <c r="C1139" s="87"/>
      <c r="D1139" s="88"/>
      <c r="E1139" s="89"/>
      <c r="F1139" s="90"/>
      <c r="G1139" s="87"/>
      <c r="H1139" s="85"/>
      <c r="I1139" s="91"/>
      <c r="J1139" s="91"/>
      <c r="K1139" s="36"/>
      <c r="L1139" s="94"/>
      <c r="M1139" s="94"/>
      <c r="N1139" s="93"/>
      <c r="O1139" s="72" t="s">
        <v>179</v>
      </c>
      <c r="P1139" s="74">
        <v>42776.516585648147</v>
      </c>
      <c r="Q1139" s="72" t="s">
        <v>8515</v>
      </c>
      <c r="R1139" s="72"/>
      <c r="S1139" s="72"/>
      <c r="T1139" s="72"/>
      <c r="U1139" s="74">
        <v>42776.516585648147</v>
      </c>
      <c r="V1139" s="77" t="s">
        <v>9759</v>
      </c>
      <c r="W1139" s="72"/>
      <c r="X1139" s="72"/>
      <c r="Y1139" s="75" t="s">
        <v>10775</v>
      </c>
      <c r="Z1139" s="72"/>
    </row>
    <row r="1140" spans="1:26" x14ac:dyDescent="0.25">
      <c r="A1140" s="70" t="s">
        <v>7731</v>
      </c>
      <c r="B1140" s="70" t="s">
        <v>7731</v>
      </c>
      <c r="C1140" s="87"/>
      <c r="D1140" s="88"/>
      <c r="E1140" s="89"/>
      <c r="F1140" s="90"/>
      <c r="G1140" s="87"/>
      <c r="H1140" s="85"/>
      <c r="I1140" s="91"/>
      <c r="J1140" s="91"/>
      <c r="K1140" s="36"/>
      <c r="L1140" s="94"/>
      <c r="M1140" s="94"/>
      <c r="N1140" s="93"/>
      <c r="O1140" s="72" t="s">
        <v>179</v>
      </c>
      <c r="P1140" s="74">
        <v>42776.516585648147</v>
      </c>
      <c r="Q1140" s="72" t="s">
        <v>8516</v>
      </c>
      <c r="R1140" s="77" t="s">
        <v>9033</v>
      </c>
      <c r="S1140" s="72" t="s">
        <v>414</v>
      </c>
      <c r="T1140" s="72" t="s">
        <v>1360</v>
      </c>
      <c r="U1140" s="74">
        <v>42776.516585648147</v>
      </c>
      <c r="V1140" s="77" t="s">
        <v>9760</v>
      </c>
      <c r="W1140" s="72"/>
      <c r="X1140" s="72"/>
      <c r="Y1140" s="75" t="s">
        <v>10776</v>
      </c>
      <c r="Z1140" s="72"/>
    </row>
    <row r="1141" spans="1:26" x14ac:dyDescent="0.25">
      <c r="A1141" s="70" t="s">
        <v>7732</v>
      </c>
      <c r="B1141" s="70" t="s">
        <v>7732</v>
      </c>
      <c r="C1141" s="87"/>
      <c r="D1141" s="88"/>
      <c r="E1141" s="89"/>
      <c r="F1141" s="90"/>
      <c r="G1141" s="87"/>
      <c r="H1141" s="85"/>
      <c r="I1141" s="91"/>
      <c r="J1141" s="91"/>
      <c r="K1141" s="36"/>
      <c r="L1141" s="94"/>
      <c r="M1141" s="94"/>
      <c r="N1141" s="93"/>
      <c r="O1141" s="72" t="s">
        <v>179</v>
      </c>
      <c r="P1141" s="74">
        <v>42775.729895833334</v>
      </c>
      <c r="Q1141" s="72" t="s">
        <v>8517</v>
      </c>
      <c r="R1141" s="77" t="s">
        <v>9034</v>
      </c>
      <c r="S1141" s="72" t="s">
        <v>9227</v>
      </c>
      <c r="T1141" s="72"/>
      <c r="U1141" s="74">
        <v>42775.729895833334</v>
      </c>
      <c r="V1141" s="77" t="s">
        <v>9761</v>
      </c>
      <c r="W1141" s="72"/>
      <c r="X1141" s="72"/>
      <c r="Y1141" s="75" t="s">
        <v>10777</v>
      </c>
      <c r="Z1141" s="72"/>
    </row>
    <row r="1142" spans="1:26" x14ac:dyDescent="0.25">
      <c r="A1142" s="70" t="s">
        <v>7733</v>
      </c>
      <c r="B1142" s="70" t="s">
        <v>7732</v>
      </c>
      <c r="C1142" s="87"/>
      <c r="D1142" s="88"/>
      <c r="E1142" s="89"/>
      <c r="F1142" s="90"/>
      <c r="G1142" s="87"/>
      <c r="H1142" s="85"/>
      <c r="I1142" s="91"/>
      <c r="J1142" s="91"/>
      <c r="K1142" s="36"/>
      <c r="L1142" s="94"/>
      <c r="M1142" s="94"/>
      <c r="N1142" s="93"/>
      <c r="O1142" s="72" t="s">
        <v>272</v>
      </c>
      <c r="P1142" s="74">
        <v>42776.516585648147</v>
      </c>
      <c r="Q1142" s="72" t="s">
        <v>8518</v>
      </c>
      <c r="R1142" s="72"/>
      <c r="S1142" s="72"/>
      <c r="T1142" s="72"/>
      <c r="U1142" s="74">
        <v>42776.516585648147</v>
      </c>
      <c r="V1142" s="77" t="s">
        <v>9762</v>
      </c>
      <c r="W1142" s="72"/>
      <c r="X1142" s="72"/>
      <c r="Y1142" s="75" t="s">
        <v>10778</v>
      </c>
      <c r="Z1142" s="72"/>
    </row>
    <row r="1143" spans="1:26" x14ac:dyDescent="0.25">
      <c r="A1143" s="70" t="s">
        <v>7734</v>
      </c>
      <c r="B1143" s="70" t="s">
        <v>7734</v>
      </c>
      <c r="C1143" s="87"/>
      <c r="D1143" s="88"/>
      <c r="E1143" s="89"/>
      <c r="F1143" s="90"/>
      <c r="G1143" s="87"/>
      <c r="H1143" s="85"/>
      <c r="I1143" s="91"/>
      <c r="J1143" s="91"/>
      <c r="K1143" s="36"/>
      <c r="L1143" s="94"/>
      <c r="M1143" s="94"/>
      <c r="N1143" s="93"/>
      <c r="O1143" s="72" t="s">
        <v>179</v>
      </c>
      <c r="P1143" s="74">
        <v>42766.623194444444</v>
      </c>
      <c r="Q1143" s="72" t="s">
        <v>8519</v>
      </c>
      <c r="R1143" s="77" t="s">
        <v>9035</v>
      </c>
      <c r="S1143" s="72" t="s">
        <v>410</v>
      </c>
      <c r="T1143" s="72" t="s">
        <v>9306</v>
      </c>
      <c r="U1143" s="74">
        <v>42766.623194444444</v>
      </c>
      <c r="V1143" s="77" t="s">
        <v>9763</v>
      </c>
      <c r="W1143" s="72"/>
      <c r="X1143" s="72"/>
      <c r="Y1143" s="75" t="s">
        <v>10779</v>
      </c>
      <c r="Z1143" s="72"/>
    </row>
    <row r="1144" spans="1:26" x14ac:dyDescent="0.25">
      <c r="A1144" s="70" t="s">
        <v>7735</v>
      </c>
      <c r="B1144" s="70" t="s">
        <v>7734</v>
      </c>
      <c r="C1144" s="87"/>
      <c r="D1144" s="88"/>
      <c r="E1144" s="89"/>
      <c r="F1144" s="90"/>
      <c r="G1144" s="87"/>
      <c r="H1144" s="85"/>
      <c r="I1144" s="91"/>
      <c r="J1144" s="91"/>
      <c r="K1144" s="36"/>
      <c r="L1144" s="94"/>
      <c r="M1144" s="94"/>
      <c r="N1144" s="93"/>
      <c r="O1144" s="72" t="s">
        <v>272</v>
      </c>
      <c r="P1144" s="74">
        <v>42776.516585648147</v>
      </c>
      <c r="Q1144" s="72" t="s">
        <v>8520</v>
      </c>
      <c r="R1144" s="72"/>
      <c r="S1144" s="72"/>
      <c r="T1144" s="72" t="s">
        <v>9307</v>
      </c>
      <c r="U1144" s="74">
        <v>42776.516585648147</v>
      </c>
      <c r="V1144" s="77" t="s">
        <v>9764</v>
      </c>
      <c r="W1144" s="72"/>
      <c r="X1144" s="72"/>
      <c r="Y1144" s="75" t="s">
        <v>10780</v>
      </c>
      <c r="Z1144" s="72"/>
    </row>
    <row r="1145" spans="1:26" x14ac:dyDescent="0.25">
      <c r="A1145" s="70" t="s">
        <v>7736</v>
      </c>
      <c r="B1145" s="70" t="s">
        <v>7736</v>
      </c>
      <c r="C1145" s="87"/>
      <c r="D1145" s="88"/>
      <c r="E1145" s="89"/>
      <c r="F1145" s="90"/>
      <c r="G1145" s="87"/>
      <c r="H1145" s="85"/>
      <c r="I1145" s="91"/>
      <c r="J1145" s="91"/>
      <c r="K1145" s="36"/>
      <c r="L1145" s="94"/>
      <c r="M1145" s="94"/>
      <c r="N1145" s="93"/>
      <c r="O1145" s="72" t="s">
        <v>179</v>
      </c>
      <c r="P1145" s="74">
        <v>42776.516585648147</v>
      </c>
      <c r="Q1145" s="72" t="s">
        <v>8521</v>
      </c>
      <c r="R1145" s="77" t="s">
        <v>9036</v>
      </c>
      <c r="S1145" s="72" t="s">
        <v>394</v>
      </c>
      <c r="T1145" s="72"/>
      <c r="U1145" s="74">
        <v>42776.516585648147</v>
      </c>
      <c r="V1145" s="77" t="s">
        <v>9765</v>
      </c>
      <c r="W1145" s="72"/>
      <c r="X1145" s="72"/>
      <c r="Y1145" s="75" t="s">
        <v>10781</v>
      </c>
      <c r="Z1145" s="72"/>
    </row>
    <row r="1146" spans="1:26" x14ac:dyDescent="0.25">
      <c r="A1146" s="70" t="s">
        <v>7737</v>
      </c>
      <c r="B1146" s="70" t="s">
        <v>1386</v>
      </c>
      <c r="C1146" s="87"/>
      <c r="D1146" s="88"/>
      <c r="E1146" s="89"/>
      <c r="F1146" s="90"/>
      <c r="G1146" s="87"/>
      <c r="H1146" s="85"/>
      <c r="I1146" s="91"/>
      <c r="J1146" s="91"/>
      <c r="K1146" s="36"/>
      <c r="L1146" s="94"/>
      <c r="M1146" s="94"/>
      <c r="N1146" s="93"/>
      <c r="O1146" s="72" t="s">
        <v>272</v>
      </c>
      <c r="P1146" s="74">
        <v>42776.516597222224</v>
      </c>
      <c r="Q1146" s="72" t="s">
        <v>1526</v>
      </c>
      <c r="R1146" s="72"/>
      <c r="S1146" s="72"/>
      <c r="T1146" s="72"/>
      <c r="U1146" s="74">
        <v>42776.516597222224</v>
      </c>
      <c r="V1146" s="77" t="s">
        <v>9766</v>
      </c>
      <c r="W1146" s="72"/>
      <c r="X1146" s="72"/>
      <c r="Y1146" s="75" t="s">
        <v>10782</v>
      </c>
      <c r="Z1146" s="72"/>
    </row>
    <row r="1147" spans="1:26" x14ac:dyDescent="0.25">
      <c r="A1147" s="70" t="s">
        <v>7738</v>
      </c>
      <c r="B1147" s="70" t="s">
        <v>3268</v>
      </c>
      <c r="C1147" s="87"/>
      <c r="D1147" s="88"/>
      <c r="E1147" s="89"/>
      <c r="F1147" s="90"/>
      <c r="G1147" s="87"/>
      <c r="H1147" s="85"/>
      <c r="I1147" s="91"/>
      <c r="J1147" s="91"/>
      <c r="K1147" s="36"/>
      <c r="L1147" s="94"/>
      <c r="M1147" s="94"/>
      <c r="N1147" s="93"/>
      <c r="O1147" s="72" t="s">
        <v>272</v>
      </c>
      <c r="P1147" s="74">
        <v>42776.516597222224</v>
      </c>
      <c r="Q1147" s="72" t="s">
        <v>3449</v>
      </c>
      <c r="R1147" s="72"/>
      <c r="S1147" s="72"/>
      <c r="T1147" s="72"/>
      <c r="U1147" s="74">
        <v>42776.516597222224</v>
      </c>
      <c r="V1147" s="77" t="s">
        <v>9767</v>
      </c>
      <c r="W1147" s="72"/>
      <c r="X1147" s="72"/>
      <c r="Y1147" s="75" t="s">
        <v>10783</v>
      </c>
      <c r="Z1147" s="72"/>
    </row>
    <row r="1148" spans="1:26" x14ac:dyDescent="0.25">
      <c r="A1148" s="70" t="s">
        <v>7739</v>
      </c>
      <c r="B1148" s="70" t="s">
        <v>3034</v>
      </c>
      <c r="C1148" s="87"/>
      <c r="D1148" s="88"/>
      <c r="E1148" s="89"/>
      <c r="F1148" s="90"/>
      <c r="G1148" s="87"/>
      <c r="H1148" s="85"/>
      <c r="I1148" s="91"/>
      <c r="J1148" s="91"/>
      <c r="K1148" s="36"/>
      <c r="L1148" s="94"/>
      <c r="M1148" s="94"/>
      <c r="N1148" s="93"/>
      <c r="O1148" s="72" t="s">
        <v>272</v>
      </c>
      <c r="P1148" s="74">
        <v>42776.516597222224</v>
      </c>
      <c r="Q1148" s="72" t="s">
        <v>3409</v>
      </c>
      <c r="R1148" s="77" t="s">
        <v>3675</v>
      </c>
      <c r="S1148" s="72" t="s">
        <v>1609</v>
      </c>
      <c r="T1148" s="72"/>
      <c r="U1148" s="74">
        <v>42776.516597222224</v>
      </c>
      <c r="V1148" s="77" t="s">
        <v>9768</v>
      </c>
      <c r="W1148" s="72"/>
      <c r="X1148" s="72"/>
      <c r="Y1148" s="75" t="s">
        <v>10784</v>
      </c>
      <c r="Z1148" s="72"/>
    </row>
    <row r="1149" spans="1:26" x14ac:dyDescent="0.25">
      <c r="A1149" s="70" t="s">
        <v>7740</v>
      </c>
      <c r="B1149" s="70" t="s">
        <v>7740</v>
      </c>
      <c r="C1149" s="87"/>
      <c r="D1149" s="88"/>
      <c r="E1149" s="89"/>
      <c r="F1149" s="90"/>
      <c r="G1149" s="87"/>
      <c r="H1149" s="85"/>
      <c r="I1149" s="91"/>
      <c r="J1149" s="91"/>
      <c r="K1149" s="36"/>
      <c r="L1149" s="94"/>
      <c r="M1149" s="94"/>
      <c r="N1149" s="93"/>
      <c r="O1149" s="72" t="s">
        <v>179</v>
      </c>
      <c r="P1149" s="74">
        <v>42776.516469907408</v>
      </c>
      <c r="Q1149" s="72" t="s">
        <v>8522</v>
      </c>
      <c r="R1149" s="77" t="s">
        <v>9011</v>
      </c>
      <c r="S1149" s="72" t="s">
        <v>395</v>
      </c>
      <c r="T1149" s="72"/>
      <c r="U1149" s="74">
        <v>42776.516469907408</v>
      </c>
      <c r="V1149" s="77" t="s">
        <v>9769</v>
      </c>
      <c r="W1149" s="72"/>
      <c r="X1149" s="72"/>
      <c r="Y1149" s="75" t="s">
        <v>10785</v>
      </c>
      <c r="Z1149" s="72"/>
    </row>
    <row r="1150" spans="1:26" x14ac:dyDescent="0.25">
      <c r="A1150" s="70" t="s">
        <v>7740</v>
      </c>
      <c r="B1150" s="70" t="s">
        <v>7740</v>
      </c>
      <c r="C1150" s="87"/>
      <c r="D1150" s="88"/>
      <c r="E1150" s="89"/>
      <c r="F1150" s="90"/>
      <c r="G1150" s="87"/>
      <c r="H1150" s="85"/>
      <c r="I1150" s="91"/>
      <c r="J1150" s="91"/>
      <c r="K1150" s="36"/>
      <c r="L1150" s="94"/>
      <c r="M1150" s="94"/>
      <c r="N1150" s="93"/>
      <c r="O1150" s="72" t="s">
        <v>179</v>
      </c>
      <c r="P1150" s="74">
        <v>42776.516597222224</v>
      </c>
      <c r="Q1150" s="72" t="s">
        <v>8523</v>
      </c>
      <c r="R1150" s="72" t="s">
        <v>9037</v>
      </c>
      <c r="S1150" s="72" t="s">
        <v>9228</v>
      </c>
      <c r="T1150" s="72"/>
      <c r="U1150" s="74">
        <v>42776.516597222224</v>
      </c>
      <c r="V1150" s="77" t="s">
        <v>9770</v>
      </c>
      <c r="W1150" s="72"/>
      <c r="X1150" s="72"/>
      <c r="Y1150" s="75" t="s">
        <v>10786</v>
      </c>
      <c r="Z1150" s="72"/>
    </row>
    <row r="1151" spans="1:26" x14ac:dyDescent="0.25">
      <c r="A1151" s="70" t="s">
        <v>7741</v>
      </c>
      <c r="B1151" s="70" t="s">
        <v>1352</v>
      </c>
      <c r="C1151" s="87"/>
      <c r="D1151" s="88"/>
      <c r="E1151" s="89"/>
      <c r="F1151" s="90"/>
      <c r="G1151" s="87"/>
      <c r="H1151" s="85"/>
      <c r="I1151" s="91"/>
      <c r="J1151" s="91"/>
      <c r="K1151" s="36"/>
      <c r="L1151" s="94"/>
      <c r="M1151" s="94"/>
      <c r="N1151" s="93"/>
      <c r="O1151" s="72" t="s">
        <v>272</v>
      </c>
      <c r="P1151" s="74">
        <v>42776.516597222224</v>
      </c>
      <c r="Q1151" s="72" t="s">
        <v>8524</v>
      </c>
      <c r="R1151" s="77" t="s">
        <v>9038</v>
      </c>
      <c r="S1151" s="72" t="s">
        <v>1609</v>
      </c>
      <c r="T1151" s="72"/>
      <c r="U1151" s="74">
        <v>42776.516597222224</v>
      </c>
      <c r="V1151" s="77" t="s">
        <v>9771</v>
      </c>
      <c r="W1151" s="72"/>
      <c r="X1151" s="72"/>
      <c r="Y1151" s="75" t="s">
        <v>10787</v>
      </c>
      <c r="Z1151" s="72"/>
    </row>
    <row r="1152" spans="1:26" x14ac:dyDescent="0.25">
      <c r="A1152" s="70" t="s">
        <v>7742</v>
      </c>
      <c r="B1152" s="70" t="s">
        <v>7742</v>
      </c>
      <c r="C1152" s="87"/>
      <c r="D1152" s="88"/>
      <c r="E1152" s="89"/>
      <c r="F1152" s="90"/>
      <c r="G1152" s="87"/>
      <c r="H1152" s="85"/>
      <c r="I1152" s="91"/>
      <c r="J1152" s="91"/>
      <c r="K1152" s="36"/>
      <c r="L1152" s="94"/>
      <c r="M1152" s="94"/>
      <c r="N1152" s="93"/>
      <c r="O1152" s="72" t="s">
        <v>179</v>
      </c>
      <c r="P1152" s="74">
        <v>42776.516608796293</v>
      </c>
      <c r="Q1152" s="72" t="s">
        <v>8525</v>
      </c>
      <c r="R1152" s="77" t="s">
        <v>9039</v>
      </c>
      <c r="S1152" s="72" t="s">
        <v>405</v>
      </c>
      <c r="T1152" s="72"/>
      <c r="U1152" s="74">
        <v>42776.516608796293</v>
      </c>
      <c r="V1152" s="77" t="s">
        <v>9772</v>
      </c>
      <c r="W1152" s="72"/>
      <c r="X1152" s="72"/>
      <c r="Y1152" s="75" t="s">
        <v>10788</v>
      </c>
      <c r="Z1152" s="72"/>
    </row>
    <row r="1153" spans="1:26" x14ac:dyDescent="0.25">
      <c r="A1153" s="70" t="s">
        <v>7743</v>
      </c>
      <c r="B1153" s="70" t="s">
        <v>1360</v>
      </c>
      <c r="C1153" s="87"/>
      <c r="D1153" s="88"/>
      <c r="E1153" s="89"/>
      <c r="F1153" s="90"/>
      <c r="G1153" s="87"/>
      <c r="H1153" s="85"/>
      <c r="I1153" s="91"/>
      <c r="J1153" s="91"/>
      <c r="K1153" s="36"/>
      <c r="L1153" s="94"/>
      <c r="M1153" s="94"/>
      <c r="N1153" s="93"/>
      <c r="O1153" s="72" t="s">
        <v>272</v>
      </c>
      <c r="P1153" s="74">
        <v>42776.51662037037</v>
      </c>
      <c r="Q1153" s="72" t="s">
        <v>1480</v>
      </c>
      <c r="R1153" s="72"/>
      <c r="S1153" s="72"/>
      <c r="T1153" s="72"/>
      <c r="U1153" s="74">
        <v>42776.51662037037</v>
      </c>
      <c r="V1153" s="77" t="s">
        <v>9773</v>
      </c>
      <c r="W1153" s="72"/>
      <c r="X1153" s="72"/>
      <c r="Y1153" s="75" t="s">
        <v>10789</v>
      </c>
      <c r="Z1153" s="72"/>
    </row>
    <row r="1154" spans="1:26" x14ac:dyDescent="0.25">
      <c r="A1154" s="70" t="s">
        <v>7744</v>
      </c>
      <c r="B1154" s="70" t="s">
        <v>3388</v>
      </c>
      <c r="C1154" s="87"/>
      <c r="D1154" s="88"/>
      <c r="E1154" s="89"/>
      <c r="F1154" s="90"/>
      <c r="G1154" s="87"/>
      <c r="H1154" s="85"/>
      <c r="I1154" s="91"/>
      <c r="J1154" s="91"/>
      <c r="K1154" s="36"/>
      <c r="L1154" s="94"/>
      <c r="M1154" s="94"/>
      <c r="N1154" s="93"/>
      <c r="O1154" s="72" t="s">
        <v>272</v>
      </c>
      <c r="P1154" s="74">
        <v>42776.51662037037</v>
      </c>
      <c r="Q1154" s="72" t="s">
        <v>8526</v>
      </c>
      <c r="R1154" s="77" t="s">
        <v>9040</v>
      </c>
      <c r="S1154" s="72" t="s">
        <v>416</v>
      </c>
      <c r="T1154" s="72"/>
      <c r="U1154" s="74">
        <v>42776.51662037037</v>
      </c>
      <c r="V1154" s="77" t="s">
        <v>9774</v>
      </c>
      <c r="W1154" s="72"/>
      <c r="X1154" s="72"/>
      <c r="Y1154" s="75" t="s">
        <v>10790</v>
      </c>
      <c r="Z1154" s="72"/>
    </row>
    <row r="1155" spans="1:26" x14ac:dyDescent="0.25">
      <c r="A1155" s="70" t="s">
        <v>7745</v>
      </c>
      <c r="B1155" s="70" t="s">
        <v>7745</v>
      </c>
      <c r="C1155" s="87"/>
      <c r="D1155" s="88"/>
      <c r="E1155" s="89"/>
      <c r="F1155" s="90"/>
      <c r="G1155" s="87"/>
      <c r="H1155" s="85"/>
      <c r="I1155" s="91"/>
      <c r="J1155" s="91"/>
      <c r="K1155" s="36"/>
      <c r="L1155" s="94"/>
      <c r="M1155" s="94"/>
      <c r="N1155" s="93"/>
      <c r="O1155" s="72" t="s">
        <v>179</v>
      </c>
      <c r="P1155" s="74">
        <v>42776.51662037037</v>
      </c>
      <c r="Q1155" s="72" t="s">
        <v>8527</v>
      </c>
      <c r="R1155" s="77" t="s">
        <v>9041</v>
      </c>
      <c r="S1155" s="72" t="s">
        <v>412</v>
      </c>
      <c r="T1155" s="72"/>
      <c r="U1155" s="74">
        <v>42776.51662037037</v>
      </c>
      <c r="V1155" s="77" t="s">
        <v>9775</v>
      </c>
      <c r="W1155" s="72"/>
      <c r="X1155" s="72"/>
      <c r="Y1155" s="75" t="s">
        <v>10791</v>
      </c>
      <c r="Z1155" s="72"/>
    </row>
    <row r="1156" spans="1:26" x14ac:dyDescent="0.25">
      <c r="A1156" s="70" t="s">
        <v>7746</v>
      </c>
      <c r="B1156" s="70" t="s">
        <v>7746</v>
      </c>
      <c r="C1156" s="87"/>
      <c r="D1156" s="88"/>
      <c r="E1156" s="89"/>
      <c r="F1156" s="90"/>
      <c r="G1156" s="87"/>
      <c r="H1156" s="85"/>
      <c r="I1156" s="91"/>
      <c r="J1156" s="91"/>
      <c r="K1156" s="36"/>
      <c r="L1156" s="94"/>
      <c r="M1156" s="94"/>
      <c r="N1156" s="93"/>
      <c r="O1156" s="72" t="s">
        <v>179</v>
      </c>
      <c r="P1156" s="74">
        <v>42776.51662037037</v>
      </c>
      <c r="Q1156" s="72" t="s">
        <v>8528</v>
      </c>
      <c r="R1156" s="77" t="s">
        <v>1595</v>
      </c>
      <c r="S1156" s="72" t="s">
        <v>1635</v>
      </c>
      <c r="T1156" s="72"/>
      <c r="U1156" s="74">
        <v>42776.51662037037</v>
      </c>
      <c r="V1156" s="77" t="s">
        <v>9776</v>
      </c>
      <c r="W1156" s="72"/>
      <c r="X1156" s="72"/>
      <c r="Y1156" s="75" t="s">
        <v>10792</v>
      </c>
      <c r="Z1156" s="72"/>
    </row>
    <row r="1157" spans="1:26" x14ac:dyDescent="0.25">
      <c r="A1157" s="70" t="s">
        <v>7747</v>
      </c>
      <c r="B1157" s="70" t="s">
        <v>7747</v>
      </c>
      <c r="C1157" s="87"/>
      <c r="D1157" s="88"/>
      <c r="E1157" s="89"/>
      <c r="F1157" s="90"/>
      <c r="G1157" s="87"/>
      <c r="H1157" s="85"/>
      <c r="I1157" s="91"/>
      <c r="J1157" s="91"/>
      <c r="K1157" s="36"/>
      <c r="L1157" s="94"/>
      <c r="M1157" s="94"/>
      <c r="N1157" s="93"/>
      <c r="O1157" s="72" t="s">
        <v>179</v>
      </c>
      <c r="P1157" s="74">
        <v>42776.453379629631</v>
      </c>
      <c r="Q1157" s="72" t="s">
        <v>8529</v>
      </c>
      <c r="R1157" s="77" t="s">
        <v>9042</v>
      </c>
      <c r="S1157" s="72" t="s">
        <v>9229</v>
      </c>
      <c r="T1157" s="72"/>
      <c r="U1157" s="74">
        <v>42776.453379629631</v>
      </c>
      <c r="V1157" s="77" t="s">
        <v>9777</v>
      </c>
      <c r="W1157" s="72"/>
      <c r="X1157" s="72"/>
      <c r="Y1157" s="75" t="s">
        <v>10793</v>
      </c>
      <c r="Z1157" s="72"/>
    </row>
    <row r="1158" spans="1:26" x14ac:dyDescent="0.25">
      <c r="A1158" s="70" t="s">
        <v>7748</v>
      </c>
      <c r="B1158" s="70" t="s">
        <v>7747</v>
      </c>
      <c r="C1158" s="87"/>
      <c r="D1158" s="88"/>
      <c r="E1158" s="89"/>
      <c r="F1158" s="90"/>
      <c r="G1158" s="87"/>
      <c r="H1158" s="85"/>
      <c r="I1158" s="91"/>
      <c r="J1158" s="91"/>
      <c r="K1158" s="36"/>
      <c r="L1158" s="94"/>
      <c r="M1158" s="94"/>
      <c r="N1158" s="93"/>
      <c r="O1158" s="72" t="s">
        <v>272</v>
      </c>
      <c r="P1158" s="74">
        <v>42776.51662037037</v>
      </c>
      <c r="Q1158" s="72" t="s">
        <v>8530</v>
      </c>
      <c r="R1158" s="77" t="s">
        <v>9042</v>
      </c>
      <c r="S1158" s="72" t="s">
        <v>9229</v>
      </c>
      <c r="T1158" s="72"/>
      <c r="U1158" s="74">
        <v>42776.51662037037</v>
      </c>
      <c r="V1158" s="77" t="s">
        <v>9778</v>
      </c>
      <c r="W1158" s="72"/>
      <c r="X1158" s="72"/>
      <c r="Y1158" s="75" t="s">
        <v>10794</v>
      </c>
      <c r="Z1158" s="72"/>
    </row>
    <row r="1159" spans="1:26" x14ac:dyDescent="0.25">
      <c r="A1159" s="70" t="s">
        <v>7749</v>
      </c>
      <c r="B1159" s="70" t="s">
        <v>7749</v>
      </c>
      <c r="C1159" s="87"/>
      <c r="D1159" s="88"/>
      <c r="E1159" s="89"/>
      <c r="F1159" s="90"/>
      <c r="G1159" s="87"/>
      <c r="H1159" s="85"/>
      <c r="I1159" s="91"/>
      <c r="J1159" s="91"/>
      <c r="K1159" s="36"/>
      <c r="L1159" s="94"/>
      <c r="M1159" s="94"/>
      <c r="N1159" s="93"/>
      <c r="O1159" s="72" t="s">
        <v>179</v>
      </c>
      <c r="P1159" s="74">
        <v>42776.51662037037</v>
      </c>
      <c r="Q1159" s="72" t="s">
        <v>8531</v>
      </c>
      <c r="R1159" s="72"/>
      <c r="S1159" s="72"/>
      <c r="T1159" s="72"/>
      <c r="U1159" s="74">
        <v>42776.51662037037</v>
      </c>
      <c r="V1159" s="77" t="s">
        <v>9779</v>
      </c>
      <c r="W1159" s="72"/>
      <c r="X1159" s="72"/>
      <c r="Y1159" s="75" t="s">
        <v>10795</v>
      </c>
      <c r="Z1159" s="75" t="s">
        <v>11378</v>
      </c>
    </row>
    <row r="1160" spans="1:26" x14ac:dyDescent="0.25">
      <c r="A1160" s="70" t="s">
        <v>7750</v>
      </c>
      <c r="B1160" s="70" t="s">
        <v>3308</v>
      </c>
      <c r="C1160" s="87"/>
      <c r="D1160" s="88"/>
      <c r="E1160" s="89"/>
      <c r="F1160" s="90"/>
      <c r="G1160" s="87"/>
      <c r="H1160" s="85"/>
      <c r="I1160" s="91"/>
      <c r="J1160" s="91"/>
      <c r="K1160" s="36"/>
      <c r="L1160" s="94"/>
      <c r="M1160" s="94"/>
      <c r="N1160" s="93"/>
      <c r="O1160" s="72" t="s">
        <v>272</v>
      </c>
      <c r="P1160" s="74">
        <v>42776.516631944447</v>
      </c>
      <c r="Q1160" s="72" t="s">
        <v>8335</v>
      </c>
      <c r="R1160" s="77" t="s">
        <v>3741</v>
      </c>
      <c r="S1160" s="72" t="s">
        <v>1633</v>
      </c>
      <c r="T1160" s="72"/>
      <c r="U1160" s="74">
        <v>42776.516631944447</v>
      </c>
      <c r="V1160" s="77" t="s">
        <v>9780</v>
      </c>
      <c r="W1160" s="72"/>
      <c r="X1160" s="72"/>
      <c r="Y1160" s="75" t="s">
        <v>10796</v>
      </c>
      <c r="Z1160" s="72"/>
    </row>
    <row r="1161" spans="1:26" x14ac:dyDescent="0.25">
      <c r="A1161" s="70" t="s">
        <v>7751</v>
      </c>
      <c r="B1161" s="70" t="s">
        <v>7751</v>
      </c>
      <c r="C1161" s="87"/>
      <c r="D1161" s="88"/>
      <c r="E1161" s="89"/>
      <c r="F1161" s="90"/>
      <c r="G1161" s="87"/>
      <c r="H1161" s="85"/>
      <c r="I1161" s="91"/>
      <c r="J1161" s="91"/>
      <c r="K1161" s="36"/>
      <c r="L1161" s="94"/>
      <c r="M1161" s="94"/>
      <c r="N1161" s="93"/>
      <c r="O1161" s="72" t="s">
        <v>179</v>
      </c>
      <c r="P1161" s="74">
        <v>42776.136712962965</v>
      </c>
      <c r="Q1161" s="72" t="s">
        <v>8532</v>
      </c>
      <c r="R1161" s="77" t="s">
        <v>3772</v>
      </c>
      <c r="S1161" s="72" t="s">
        <v>416</v>
      </c>
      <c r="T1161" s="72"/>
      <c r="U1161" s="74">
        <v>42776.136712962965</v>
      </c>
      <c r="V1161" s="77" t="s">
        <v>9781</v>
      </c>
      <c r="W1161" s="72"/>
      <c r="X1161" s="72"/>
      <c r="Y1161" s="75" t="s">
        <v>10797</v>
      </c>
      <c r="Z1161" s="72"/>
    </row>
    <row r="1162" spans="1:26" x14ac:dyDescent="0.25">
      <c r="A1162" s="70" t="s">
        <v>7752</v>
      </c>
      <c r="B1162" s="70" t="s">
        <v>7751</v>
      </c>
      <c r="C1162" s="87"/>
      <c r="D1162" s="88"/>
      <c r="E1162" s="89"/>
      <c r="F1162" s="90"/>
      <c r="G1162" s="87"/>
      <c r="H1162" s="85"/>
      <c r="I1162" s="91"/>
      <c r="J1162" s="91"/>
      <c r="K1162" s="36"/>
      <c r="L1162" s="94"/>
      <c r="M1162" s="94"/>
      <c r="N1162" s="93"/>
      <c r="O1162" s="72" t="s">
        <v>272</v>
      </c>
      <c r="P1162" s="74">
        <v>42776.516631944447</v>
      </c>
      <c r="Q1162" s="72" t="s">
        <v>8533</v>
      </c>
      <c r="R1162" s="77" t="s">
        <v>3772</v>
      </c>
      <c r="S1162" s="72" t="s">
        <v>416</v>
      </c>
      <c r="T1162" s="72"/>
      <c r="U1162" s="74">
        <v>42776.516631944447</v>
      </c>
      <c r="V1162" s="77" t="s">
        <v>9782</v>
      </c>
      <c r="W1162" s="72"/>
      <c r="X1162" s="72"/>
      <c r="Y1162" s="75" t="s">
        <v>10798</v>
      </c>
      <c r="Z1162" s="72"/>
    </row>
    <row r="1163" spans="1:26" x14ac:dyDescent="0.25">
      <c r="A1163" s="70" t="s">
        <v>7753</v>
      </c>
      <c r="B1163" s="70" t="s">
        <v>8135</v>
      </c>
      <c r="C1163" s="87"/>
      <c r="D1163" s="88"/>
      <c r="E1163" s="89"/>
      <c r="F1163" s="90"/>
      <c r="G1163" s="87"/>
      <c r="H1163" s="85"/>
      <c r="I1163" s="91"/>
      <c r="J1163" s="91"/>
      <c r="K1163" s="36"/>
      <c r="L1163" s="94"/>
      <c r="M1163" s="94"/>
      <c r="N1163" s="93"/>
      <c r="O1163" s="72" t="s">
        <v>272</v>
      </c>
      <c r="P1163" s="74">
        <v>42776.516631944447</v>
      </c>
      <c r="Q1163" s="72" t="s">
        <v>8244</v>
      </c>
      <c r="R1163" s="72"/>
      <c r="S1163" s="72"/>
      <c r="T1163" s="72"/>
      <c r="U1163" s="74">
        <v>42776.516631944447</v>
      </c>
      <c r="V1163" s="77" t="s">
        <v>9783</v>
      </c>
      <c r="W1163" s="72"/>
      <c r="X1163" s="72"/>
      <c r="Y1163" s="75" t="s">
        <v>10799</v>
      </c>
      <c r="Z1163" s="72"/>
    </row>
    <row r="1164" spans="1:26" x14ac:dyDescent="0.25">
      <c r="A1164" s="70" t="s">
        <v>7754</v>
      </c>
      <c r="B1164" s="70" t="s">
        <v>7754</v>
      </c>
      <c r="C1164" s="87"/>
      <c r="D1164" s="88"/>
      <c r="E1164" s="89"/>
      <c r="F1164" s="90"/>
      <c r="G1164" s="87"/>
      <c r="H1164" s="85"/>
      <c r="I1164" s="91"/>
      <c r="J1164" s="91"/>
      <c r="K1164" s="36"/>
      <c r="L1164" s="94"/>
      <c r="M1164" s="94"/>
      <c r="N1164" s="93"/>
      <c r="O1164" s="72" t="s">
        <v>179</v>
      </c>
      <c r="P1164" s="74">
        <v>42775.359780092593</v>
      </c>
      <c r="Q1164" s="72" t="s">
        <v>8534</v>
      </c>
      <c r="R1164" s="77" t="s">
        <v>9043</v>
      </c>
      <c r="S1164" s="72" t="s">
        <v>9230</v>
      </c>
      <c r="T1164" s="72"/>
      <c r="U1164" s="74">
        <v>42775.359780092593</v>
      </c>
      <c r="V1164" s="77" t="s">
        <v>9784</v>
      </c>
      <c r="W1164" s="72"/>
      <c r="X1164" s="72"/>
      <c r="Y1164" s="75" t="s">
        <v>10800</v>
      </c>
      <c r="Z1164" s="72"/>
    </row>
    <row r="1165" spans="1:26" x14ac:dyDescent="0.25">
      <c r="A1165" s="70" t="s">
        <v>7755</v>
      </c>
      <c r="B1165" s="70" t="s">
        <v>7754</v>
      </c>
      <c r="C1165" s="87"/>
      <c r="D1165" s="88"/>
      <c r="E1165" s="89"/>
      <c r="F1165" s="90"/>
      <c r="G1165" s="87"/>
      <c r="H1165" s="85"/>
      <c r="I1165" s="91"/>
      <c r="J1165" s="91"/>
      <c r="K1165" s="36"/>
      <c r="L1165" s="94"/>
      <c r="M1165" s="94"/>
      <c r="N1165" s="93"/>
      <c r="O1165" s="72" t="s">
        <v>272</v>
      </c>
      <c r="P1165" s="74">
        <v>42776.516631944447</v>
      </c>
      <c r="Q1165" s="72" t="s">
        <v>8535</v>
      </c>
      <c r="R1165" s="77" t="s">
        <v>9043</v>
      </c>
      <c r="S1165" s="72" t="s">
        <v>9230</v>
      </c>
      <c r="T1165" s="72"/>
      <c r="U1165" s="74">
        <v>42776.516631944447</v>
      </c>
      <c r="V1165" s="77" t="s">
        <v>9785</v>
      </c>
      <c r="W1165" s="72"/>
      <c r="X1165" s="72"/>
      <c r="Y1165" s="75" t="s">
        <v>10801</v>
      </c>
      <c r="Z1165" s="72"/>
    </row>
    <row r="1166" spans="1:26" x14ac:dyDescent="0.25">
      <c r="A1166" s="70" t="s">
        <v>7755</v>
      </c>
      <c r="B1166" s="70" t="s">
        <v>8076</v>
      </c>
      <c r="C1166" s="87"/>
      <c r="D1166" s="88"/>
      <c r="E1166" s="89"/>
      <c r="F1166" s="90"/>
      <c r="G1166" s="87"/>
      <c r="H1166" s="85"/>
      <c r="I1166" s="91"/>
      <c r="J1166" s="91"/>
      <c r="K1166" s="36"/>
      <c r="L1166" s="94"/>
      <c r="M1166" s="94"/>
      <c r="N1166" s="93"/>
      <c r="O1166" s="72" t="s">
        <v>272</v>
      </c>
      <c r="P1166" s="74">
        <v>42776.515856481485</v>
      </c>
      <c r="Q1166" s="72" t="s">
        <v>8536</v>
      </c>
      <c r="R1166" s="77" t="s">
        <v>9044</v>
      </c>
      <c r="S1166" s="72" t="s">
        <v>9231</v>
      </c>
      <c r="T1166" s="72" t="s">
        <v>9308</v>
      </c>
      <c r="U1166" s="74">
        <v>42776.515856481485</v>
      </c>
      <c r="V1166" s="77" t="s">
        <v>9786</v>
      </c>
      <c r="W1166" s="72"/>
      <c r="X1166" s="72"/>
      <c r="Y1166" s="75" t="s">
        <v>10802</v>
      </c>
      <c r="Z1166" s="72"/>
    </row>
    <row r="1167" spans="1:26" x14ac:dyDescent="0.25">
      <c r="A1167" s="70" t="s">
        <v>7756</v>
      </c>
      <c r="B1167" s="70" t="s">
        <v>7807</v>
      </c>
      <c r="C1167" s="87"/>
      <c r="D1167" s="88"/>
      <c r="E1167" s="89"/>
      <c r="F1167" s="90"/>
      <c r="G1167" s="87"/>
      <c r="H1167" s="85"/>
      <c r="I1167" s="91"/>
      <c r="J1167" s="91"/>
      <c r="K1167" s="36"/>
      <c r="L1167" s="94"/>
      <c r="M1167" s="94"/>
      <c r="N1167" s="93"/>
      <c r="O1167" s="72" t="s">
        <v>272</v>
      </c>
      <c r="P1167" s="74">
        <v>42776.516631944447</v>
      </c>
      <c r="Q1167" s="72" t="s">
        <v>8537</v>
      </c>
      <c r="R1167" s="72"/>
      <c r="S1167" s="72"/>
      <c r="T1167" s="72"/>
      <c r="U1167" s="74">
        <v>42776.516631944447</v>
      </c>
      <c r="V1167" s="77" t="s">
        <v>9787</v>
      </c>
      <c r="W1167" s="72"/>
      <c r="X1167" s="72"/>
      <c r="Y1167" s="75" t="s">
        <v>10803</v>
      </c>
      <c r="Z1167" s="72"/>
    </row>
    <row r="1168" spans="1:26" x14ac:dyDescent="0.25">
      <c r="A1168" s="70" t="s">
        <v>7757</v>
      </c>
      <c r="B1168" s="70" t="s">
        <v>1344</v>
      </c>
      <c r="C1168" s="87"/>
      <c r="D1168" s="88"/>
      <c r="E1168" s="89"/>
      <c r="F1168" s="90"/>
      <c r="G1168" s="87"/>
      <c r="H1168" s="85"/>
      <c r="I1168" s="91"/>
      <c r="J1168" s="91"/>
      <c r="K1168" s="36"/>
      <c r="L1168" s="94"/>
      <c r="M1168" s="94"/>
      <c r="N1168" s="93"/>
      <c r="O1168" s="72" t="s">
        <v>272</v>
      </c>
      <c r="P1168" s="74">
        <v>42776.516631944447</v>
      </c>
      <c r="Q1168" s="72" t="s">
        <v>1436</v>
      </c>
      <c r="R1168" s="72"/>
      <c r="S1168" s="72"/>
      <c r="T1168" s="72"/>
      <c r="U1168" s="74">
        <v>42776.516631944447</v>
      </c>
      <c r="V1168" s="77" t="s">
        <v>9788</v>
      </c>
      <c r="W1168" s="72"/>
      <c r="X1168" s="72"/>
      <c r="Y1168" s="75" t="s">
        <v>10804</v>
      </c>
      <c r="Z1168" s="72"/>
    </row>
    <row r="1169" spans="1:26" x14ac:dyDescent="0.25">
      <c r="A1169" s="70" t="s">
        <v>7758</v>
      </c>
      <c r="B1169" s="70" t="s">
        <v>1388</v>
      </c>
      <c r="C1169" s="87"/>
      <c r="D1169" s="88"/>
      <c r="E1169" s="89"/>
      <c r="F1169" s="90"/>
      <c r="G1169" s="87"/>
      <c r="H1169" s="85"/>
      <c r="I1169" s="91"/>
      <c r="J1169" s="91"/>
      <c r="K1169" s="36"/>
      <c r="L1169" s="94"/>
      <c r="M1169" s="94"/>
      <c r="N1169" s="93"/>
      <c r="O1169" s="72" t="s">
        <v>272</v>
      </c>
      <c r="P1169" s="74">
        <v>42776.516655092593</v>
      </c>
      <c r="Q1169" s="72" t="s">
        <v>1516</v>
      </c>
      <c r="R1169" s="77" t="s">
        <v>1599</v>
      </c>
      <c r="S1169" s="72" t="s">
        <v>1609</v>
      </c>
      <c r="T1169" s="72"/>
      <c r="U1169" s="74">
        <v>42776.516655092593</v>
      </c>
      <c r="V1169" s="77" t="s">
        <v>9789</v>
      </c>
      <c r="W1169" s="72"/>
      <c r="X1169" s="72"/>
      <c r="Y1169" s="75" t="s">
        <v>10805</v>
      </c>
      <c r="Z1169" s="72"/>
    </row>
    <row r="1170" spans="1:26" x14ac:dyDescent="0.25">
      <c r="A1170" s="70" t="s">
        <v>7759</v>
      </c>
      <c r="B1170" s="70" t="s">
        <v>3308</v>
      </c>
      <c r="C1170" s="87"/>
      <c r="D1170" s="88"/>
      <c r="E1170" s="89"/>
      <c r="F1170" s="90"/>
      <c r="G1170" s="87"/>
      <c r="H1170" s="85"/>
      <c r="I1170" s="91"/>
      <c r="J1170" s="91"/>
      <c r="K1170" s="36"/>
      <c r="L1170" s="94"/>
      <c r="M1170" s="94"/>
      <c r="N1170" s="93"/>
      <c r="O1170" s="72" t="s">
        <v>272</v>
      </c>
      <c r="P1170" s="74">
        <v>42776.516655092593</v>
      </c>
      <c r="Q1170" s="72" t="s">
        <v>8335</v>
      </c>
      <c r="R1170" s="77" t="s">
        <v>3741</v>
      </c>
      <c r="S1170" s="72" t="s">
        <v>1633</v>
      </c>
      <c r="T1170" s="72"/>
      <c r="U1170" s="74">
        <v>42776.516655092593</v>
      </c>
      <c r="V1170" s="77" t="s">
        <v>9790</v>
      </c>
      <c r="W1170" s="72"/>
      <c r="X1170" s="72"/>
      <c r="Y1170" s="75" t="s">
        <v>10806</v>
      </c>
      <c r="Z1170" s="72"/>
    </row>
    <row r="1171" spans="1:26" x14ac:dyDescent="0.25">
      <c r="A1171" s="70" t="s">
        <v>7760</v>
      </c>
      <c r="B1171" s="70" t="s">
        <v>7760</v>
      </c>
      <c r="C1171" s="87"/>
      <c r="D1171" s="88"/>
      <c r="E1171" s="89"/>
      <c r="F1171" s="90"/>
      <c r="G1171" s="87"/>
      <c r="H1171" s="85"/>
      <c r="I1171" s="91"/>
      <c r="J1171" s="91"/>
      <c r="K1171" s="36"/>
      <c r="L1171" s="94"/>
      <c r="M1171" s="94"/>
      <c r="N1171" s="93"/>
      <c r="O1171" s="72" t="s">
        <v>179</v>
      </c>
      <c r="P1171" s="74">
        <v>42776.516655092593</v>
      </c>
      <c r="Q1171" s="72" t="s">
        <v>8538</v>
      </c>
      <c r="R1171" s="77" t="s">
        <v>9045</v>
      </c>
      <c r="S1171" s="72" t="s">
        <v>412</v>
      </c>
      <c r="T1171" s="72"/>
      <c r="U1171" s="74">
        <v>42776.516655092593</v>
      </c>
      <c r="V1171" s="77" t="s">
        <v>9791</v>
      </c>
      <c r="W1171" s="72"/>
      <c r="X1171" s="72"/>
      <c r="Y1171" s="75" t="s">
        <v>10807</v>
      </c>
      <c r="Z1171" s="72"/>
    </row>
    <row r="1172" spans="1:26" x14ac:dyDescent="0.25">
      <c r="A1172" s="70" t="s">
        <v>7761</v>
      </c>
      <c r="B1172" s="70" t="s">
        <v>7761</v>
      </c>
      <c r="C1172" s="87"/>
      <c r="D1172" s="88"/>
      <c r="E1172" s="89"/>
      <c r="F1172" s="90"/>
      <c r="G1172" s="87"/>
      <c r="H1172" s="85"/>
      <c r="I1172" s="91"/>
      <c r="J1172" s="91"/>
      <c r="K1172" s="36"/>
      <c r="L1172" s="94"/>
      <c r="M1172" s="94"/>
      <c r="N1172" s="93"/>
      <c r="O1172" s="72" t="s">
        <v>179</v>
      </c>
      <c r="P1172" s="74">
        <v>42776.500034722223</v>
      </c>
      <c r="Q1172" s="72" t="s">
        <v>8539</v>
      </c>
      <c r="R1172" s="77" t="s">
        <v>9046</v>
      </c>
      <c r="S1172" s="72" t="s">
        <v>394</v>
      </c>
      <c r="T1172" s="72" t="s">
        <v>439</v>
      </c>
      <c r="U1172" s="74">
        <v>42776.500034722223</v>
      </c>
      <c r="V1172" s="77" t="s">
        <v>9792</v>
      </c>
      <c r="W1172" s="72"/>
      <c r="X1172" s="72"/>
      <c r="Y1172" s="75" t="s">
        <v>10808</v>
      </c>
      <c r="Z1172" s="72"/>
    </row>
    <row r="1173" spans="1:26" x14ac:dyDescent="0.25">
      <c r="A1173" s="70" t="s">
        <v>7762</v>
      </c>
      <c r="B1173" s="70" t="s">
        <v>7761</v>
      </c>
      <c r="C1173" s="87"/>
      <c r="D1173" s="88"/>
      <c r="E1173" s="89"/>
      <c r="F1173" s="90"/>
      <c r="G1173" s="87"/>
      <c r="H1173" s="85"/>
      <c r="I1173" s="91"/>
      <c r="J1173" s="91"/>
      <c r="K1173" s="36"/>
      <c r="L1173" s="94"/>
      <c r="M1173" s="94"/>
      <c r="N1173" s="93"/>
      <c r="O1173" s="72" t="s">
        <v>272</v>
      </c>
      <c r="P1173" s="74">
        <v>42776.51666666667</v>
      </c>
      <c r="Q1173" s="72" t="s">
        <v>8540</v>
      </c>
      <c r="R1173" s="72"/>
      <c r="S1173" s="72"/>
      <c r="T1173" s="72" t="s">
        <v>439</v>
      </c>
      <c r="U1173" s="74">
        <v>42776.51666666667</v>
      </c>
      <c r="V1173" s="77" t="s">
        <v>9793</v>
      </c>
      <c r="W1173" s="72"/>
      <c r="X1173" s="72"/>
      <c r="Y1173" s="75" t="s">
        <v>10809</v>
      </c>
      <c r="Z1173" s="72"/>
    </row>
    <row r="1174" spans="1:26" x14ac:dyDescent="0.25">
      <c r="A1174" s="70" t="s">
        <v>7763</v>
      </c>
      <c r="B1174" s="70" t="s">
        <v>1399</v>
      </c>
      <c r="C1174" s="87"/>
      <c r="D1174" s="88"/>
      <c r="E1174" s="89"/>
      <c r="F1174" s="90"/>
      <c r="G1174" s="87"/>
      <c r="H1174" s="85"/>
      <c r="I1174" s="91"/>
      <c r="J1174" s="91"/>
      <c r="K1174" s="36"/>
      <c r="L1174" s="94"/>
      <c r="M1174" s="94"/>
      <c r="N1174" s="93"/>
      <c r="O1174" s="72" t="s">
        <v>272</v>
      </c>
      <c r="P1174" s="74">
        <v>42776.51667824074</v>
      </c>
      <c r="Q1174" s="72" t="s">
        <v>1538</v>
      </c>
      <c r="R1174" s="77" t="s">
        <v>1606</v>
      </c>
      <c r="S1174" s="72" t="s">
        <v>1609</v>
      </c>
      <c r="T1174" s="72"/>
      <c r="U1174" s="74">
        <v>42776.51667824074</v>
      </c>
      <c r="V1174" s="77" t="s">
        <v>9794</v>
      </c>
      <c r="W1174" s="72"/>
      <c r="X1174" s="72"/>
      <c r="Y1174" s="75" t="s">
        <v>10810</v>
      </c>
      <c r="Z1174" s="72"/>
    </row>
    <row r="1175" spans="1:26" x14ac:dyDescent="0.25">
      <c r="A1175" s="70" t="s">
        <v>7764</v>
      </c>
      <c r="B1175" s="70" t="s">
        <v>7829</v>
      </c>
      <c r="C1175" s="87"/>
      <c r="D1175" s="88"/>
      <c r="E1175" s="89"/>
      <c r="F1175" s="90"/>
      <c r="G1175" s="87"/>
      <c r="H1175" s="85"/>
      <c r="I1175" s="91"/>
      <c r="J1175" s="91"/>
      <c r="K1175" s="36"/>
      <c r="L1175" s="94"/>
      <c r="M1175" s="94"/>
      <c r="N1175" s="93"/>
      <c r="O1175" s="72" t="s">
        <v>272</v>
      </c>
      <c r="P1175" s="74">
        <v>42776.51667824074</v>
      </c>
      <c r="Q1175" s="72" t="s">
        <v>8377</v>
      </c>
      <c r="R1175" s="72"/>
      <c r="S1175" s="72"/>
      <c r="T1175" s="72"/>
      <c r="U1175" s="74">
        <v>42776.51667824074</v>
      </c>
      <c r="V1175" s="77" t="s">
        <v>9795</v>
      </c>
      <c r="W1175" s="72"/>
      <c r="X1175" s="72"/>
      <c r="Y1175" s="75" t="s">
        <v>10811</v>
      </c>
      <c r="Z1175" s="72"/>
    </row>
    <row r="1176" spans="1:26" x14ac:dyDescent="0.25">
      <c r="A1176" s="70" t="s">
        <v>7765</v>
      </c>
      <c r="B1176" s="70" t="s">
        <v>7765</v>
      </c>
      <c r="C1176" s="87"/>
      <c r="D1176" s="88"/>
      <c r="E1176" s="89"/>
      <c r="F1176" s="90"/>
      <c r="G1176" s="87"/>
      <c r="H1176" s="85"/>
      <c r="I1176" s="91"/>
      <c r="J1176" s="91"/>
      <c r="K1176" s="36"/>
      <c r="L1176" s="94"/>
      <c r="M1176" s="94"/>
      <c r="N1176" s="93"/>
      <c r="O1176" s="72" t="s">
        <v>179</v>
      </c>
      <c r="P1176" s="74">
        <v>42776.51667824074</v>
      </c>
      <c r="Q1176" s="72" t="s">
        <v>8541</v>
      </c>
      <c r="R1176" s="77" t="s">
        <v>9047</v>
      </c>
      <c r="S1176" s="72" t="s">
        <v>397</v>
      </c>
      <c r="T1176" s="72"/>
      <c r="U1176" s="74">
        <v>42776.51667824074</v>
      </c>
      <c r="V1176" s="77" t="s">
        <v>9796</v>
      </c>
      <c r="W1176" s="72"/>
      <c r="X1176" s="72"/>
      <c r="Y1176" s="75" t="s">
        <v>10812</v>
      </c>
      <c r="Z1176" s="72"/>
    </row>
    <row r="1177" spans="1:26" x14ac:dyDescent="0.25">
      <c r="A1177" s="70" t="s">
        <v>7766</v>
      </c>
      <c r="B1177" s="70" t="s">
        <v>7766</v>
      </c>
      <c r="C1177" s="87"/>
      <c r="D1177" s="88"/>
      <c r="E1177" s="89"/>
      <c r="F1177" s="90"/>
      <c r="G1177" s="87"/>
      <c r="H1177" s="85"/>
      <c r="I1177" s="91"/>
      <c r="J1177" s="91"/>
      <c r="K1177" s="36"/>
      <c r="L1177" s="94"/>
      <c r="M1177" s="94"/>
      <c r="N1177" s="93"/>
      <c r="O1177" s="72" t="s">
        <v>179</v>
      </c>
      <c r="P1177" s="74">
        <v>42776.516689814816</v>
      </c>
      <c r="Q1177" s="72" t="s">
        <v>8542</v>
      </c>
      <c r="R1177" s="72"/>
      <c r="S1177" s="72"/>
      <c r="T1177" s="72" t="s">
        <v>9309</v>
      </c>
      <c r="U1177" s="74">
        <v>42776.516689814816</v>
      </c>
      <c r="V1177" s="77" t="s">
        <v>9797</v>
      </c>
      <c r="W1177" s="72"/>
      <c r="X1177" s="72"/>
      <c r="Y1177" s="75" t="s">
        <v>10813</v>
      </c>
      <c r="Z1177" s="72"/>
    </row>
    <row r="1178" spans="1:26" x14ac:dyDescent="0.25">
      <c r="A1178" s="70" t="s">
        <v>7767</v>
      </c>
      <c r="B1178" s="70" t="s">
        <v>3117</v>
      </c>
      <c r="C1178" s="87"/>
      <c r="D1178" s="88"/>
      <c r="E1178" s="89"/>
      <c r="F1178" s="90"/>
      <c r="G1178" s="87"/>
      <c r="H1178" s="85"/>
      <c r="I1178" s="91"/>
      <c r="J1178" s="91"/>
      <c r="K1178" s="36"/>
      <c r="L1178" s="94"/>
      <c r="M1178" s="94"/>
      <c r="N1178" s="93"/>
      <c r="O1178" s="72" t="s">
        <v>272</v>
      </c>
      <c r="P1178" s="74">
        <v>42776.516435185185</v>
      </c>
      <c r="Q1178" s="72" t="s">
        <v>3462</v>
      </c>
      <c r="R1178" s="72"/>
      <c r="S1178" s="72"/>
      <c r="T1178" s="72"/>
      <c r="U1178" s="74">
        <v>42776.516435185185</v>
      </c>
      <c r="V1178" s="77" t="s">
        <v>9798</v>
      </c>
      <c r="W1178" s="72"/>
      <c r="X1178" s="72"/>
      <c r="Y1178" s="75" t="s">
        <v>10814</v>
      </c>
      <c r="Z1178" s="72"/>
    </row>
    <row r="1179" spans="1:26" x14ac:dyDescent="0.25">
      <c r="A1179" s="70" t="s">
        <v>7767</v>
      </c>
      <c r="B1179" s="70" t="s">
        <v>1346</v>
      </c>
      <c r="C1179" s="87"/>
      <c r="D1179" s="88"/>
      <c r="E1179" s="89"/>
      <c r="F1179" s="90"/>
      <c r="G1179" s="87"/>
      <c r="H1179" s="85"/>
      <c r="I1179" s="91"/>
      <c r="J1179" s="91"/>
      <c r="K1179" s="36"/>
      <c r="L1179" s="94"/>
      <c r="M1179" s="94"/>
      <c r="N1179" s="93"/>
      <c r="O1179" s="72" t="s">
        <v>272</v>
      </c>
      <c r="P1179" s="74">
        <v>42776.516689814816</v>
      </c>
      <c r="Q1179" s="72" t="s">
        <v>1429</v>
      </c>
      <c r="R1179" s="72"/>
      <c r="S1179" s="72"/>
      <c r="T1179" s="72"/>
      <c r="U1179" s="74">
        <v>42776.516689814816</v>
      </c>
      <c r="V1179" s="77" t="s">
        <v>9799</v>
      </c>
      <c r="W1179" s="72"/>
      <c r="X1179" s="72"/>
      <c r="Y1179" s="75" t="s">
        <v>10815</v>
      </c>
      <c r="Z1179" s="72"/>
    </row>
    <row r="1180" spans="1:26" x14ac:dyDescent="0.25">
      <c r="A1180" s="70" t="s">
        <v>7768</v>
      </c>
      <c r="B1180" s="70" t="s">
        <v>1344</v>
      </c>
      <c r="C1180" s="87"/>
      <c r="D1180" s="88"/>
      <c r="E1180" s="89"/>
      <c r="F1180" s="90"/>
      <c r="G1180" s="87"/>
      <c r="H1180" s="85"/>
      <c r="I1180" s="91"/>
      <c r="J1180" s="91"/>
      <c r="K1180" s="36"/>
      <c r="L1180" s="94"/>
      <c r="M1180" s="94"/>
      <c r="N1180" s="93"/>
      <c r="O1180" s="72" t="s">
        <v>272</v>
      </c>
      <c r="P1180" s="74">
        <v>42776.516689814816</v>
      </c>
      <c r="Q1180" s="72" t="s">
        <v>1436</v>
      </c>
      <c r="R1180" s="72"/>
      <c r="S1180" s="72"/>
      <c r="T1180" s="72"/>
      <c r="U1180" s="74">
        <v>42776.516689814816</v>
      </c>
      <c r="V1180" s="77" t="s">
        <v>9800</v>
      </c>
      <c r="W1180" s="72"/>
      <c r="X1180" s="72"/>
      <c r="Y1180" s="75" t="s">
        <v>10816</v>
      </c>
      <c r="Z1180" s="72"/>
    </row>
    <row r="1181" spans="1:26" x14ac:dyDescent="0.25">
      <c r="A1181" s="70" t="s">
        <v>7769</v>
      </c>
      <c r="B1181" s="70" t="s">
        <v>3274</v>
      </c>
      <c r="C1181" s="87"/>
      <c r="D1181" s="88"/>
      <c r="E1181" s="89"/>
      <c r="F1181" s="90"/>
      <c r="G1181" s="87"/>
      <c r="H1181" s="85"/>
      <c r="I1181" s="91"/>
      <c r="J1181" s="91"/>
      <c r="K1181" s="36"/>
      <c r="L1181" s="94"/>
      <c r="M1181" s="94"/>
      <c r="N1181" s="93"/>
      <c r="O1181" s="72" t="s">
        <v>272</v>
      </c>
      <c r="P1181" s="74">
        <v>42776.516689814816</v>
      </c>
      <c r="Q1181" s="72" t="s">
        <v>8235</v>
      </c>
      <c r="R1181" s="72"/>
      <c r="S1181" s="72"/>
      <c r="T1181" s="72"/>
      <c r="U1181" s="74">
        <v>42776.516689814816</v>
      </c>
      <c r="V1181" s="77" t="s">
        <v>9801</v>
      </c>
      <c r="W1181" s="72"/>
      <c r="X1181" s="72"/>
      <c r="Y1181" s="75" t="s">
        <v>10817</v>
      </c>
      <c r="Z1181" s="72"/>
    </row>
    <row r="1182" spans="1:26" x14ac:dyDescent="0.25">
      <c r="A1182" s="70" t="s">
        <v>7770</v>
      </c>
      <c r="B1182" s="70" t="s">
        <v>7770</v>
      </c>
      <c r="C1182" s="87"/>
      <c r="D1182" s="88"/>
      <c r="E1182" s="89"/>
      <c r="F1182" s="90"/>
      <c r="G1182" s="87"/>
      <c r="H1182" s="85"/>
      <c r="I1182" s="91"/>
      <c r="J1182" s="91"/>
      <c r="K1182" s="36"/>
      <c r="L1182" s="94"/>
      <c r="M1182" s="94"/>
      <c r="N1182" s="93"/>
      <c r="O1182" s="72" t="s">
        <v>179</v>
      </c>
      <c r="P1182" s="74">
        <v>42776.515347222223</v>
      </c>
      <c r="Q1182" s="72" t="s">
        <v>8543</v>
      </c>
      <c r="R1182" s="77" t="s">
        <v>9048</v>
      </c>
      <c r="S1182" s="72" t="s">
        <v>9232</v>
      </c>
      <c r="T1182" s="72"/>
      <c r="U1182" s="74">
        <v>42776.515347222223</v>
      </c>
      <c r="V1182" s="77" t="s">
        <v>9802</v>
      </c>
      <c r="W1182" s="72"/>
      <c r="X1182" s="72"/>
      <c r="Y1182" s="75" t="s">
        <v>10818</v>
      </c>
      <c r="Z1182" s="72"/>
    </row>
    <row r="1183" spans="1:26" x14ac:dyDescent="0.25">
      <c r="A1183" s="70" t="s">
        <v>7770</v>
      </c>
      <c r="B1183" s="70" t="s">
        <v>7770</v>
      </c>
      <c r="C1183" s="87"/>
      <c r="D1183" s="88"/>
      <c r="E1183" s="89"/>
      <c r="F1183" s="90"/>
      <c r="G1183" s="87"/>
      <c r="H1183" s="85"/>
      <c r="I1183" s="91"/>
      <c r="J1183" s="91"/>
      <c r="K1183" s="36"/>
      <c r="L1183" s="94"/>
      <c r="M1183" s="94"/>
      <c r="N1183" s="93"/>
      <c r="O1183" s="72" t="s">
        <v>179</v>
      </c>
      <c r="P1183" s="74">
        <v>42776.516689814816</v>
      </c>
      <c r="Q1183" s="72" t="s">
        <v>8544</v>
      </c>
      <c r="R1183" s="77" t="s">
        <v>9048</v>
      </c>
      <c r="S1183" s="72" t="s">
        <v>9232</v>
      </c>
      <c r="T1183" s="72"/>
      <c r="U1183" s="74">
        <v>42776.516689814816</v>
      </c>
      <c r="V1183" s="77" t="s">
        <v>9803</v>
      </c>
      <c r="W1183" s="72"/>
      <c r="X1183" s="72"/>
      <c r="Y1183" s="75" t="s">
        <v>10819</v>
      </c>
      <c r="Z1183" s="72"/>
    </row>
    <row r="1184" spans="1:26" x14ac:dyDescent="0.25">
      <c r="A1184" s="70" t="s">
        <v>7771</v>
      </c>
      <c r="B1184" s="70" t="s">
        <v>7771</v>
      </c>
      <c r="C1184" s="87"/>
      <c r="D1184" s="88"/>
      <c r="E1184" s="89"/>
      <c r="F1184" s="90"/>
      <c r="G1184" s="87"/>
      <c r="H1184" s="85"/>
      <c r="I1184" s="91"/>
      <c r="J1184" s="91"/>
      <c r="K1184" s="36"/>
      <c r="L1184" s="94"/>
      <c r="M1184" s="94"/>
      <c r="N1184" s="93"/>
      <c r="O1184" s="72" t="s">
        <v>179</v>
      </c>
      <c r="P1184" s="74">
        <v>42766.802905092591</v>
      </c>
      <c r="Q1184" s="72" t="s">
        <v>8545</v>
      </c>
      <c r="R1184" s="77" t="s">
        <v>9049</v>
      </c>
      <c r="S1184" s="72" t="s">
        <v>412</v>
      </c>
      <c r="T1184" s="72" t="s">
        <v>9310</v>
      </c>
      <c r="U1184" s="74">
        <v>42766.802905092591</v>
      </c>
      <c r="V1184" s="77" t="s">
        <v>9804</v>
      </c>
      <c r="W1184" s="72"/>
      <c r="X1184" s="72"/>
      <c r="Y1184" s="75" t="s">
        <v>10820</v>
      </c>
      <c r="Z1184" s="72"/>
    </row>
    <row r="1185" spans="1:26" x14ac:dyDescent="0.25">
      <c r="A1185" s="70" t="s">
        <v>3051</v>
      </c>
      <c r="B1185" s="70" t="s">
        <v>7771</v>
      </c>
      <c r="C1185" s="87"/>
      <c r="D1185" s="88"/>
      <c r="E1185" s="89"/>
      <c r="F1185" s="90"/>
      <c r="G1185" s="87"/>
      <c r="H1185" s="85"/>
      <c r="I1185" s="91"/>
      <c r="J1185" s="91"/>
      <c r="K1185" s="36"/>
      <c r="L1185" s="94"/>
      <c r="M1185" s="94"/>
      <c r="N1185" s="93"/>
      <c r="O1185" s="72" t="s">
        <v>272</v>
      </c>
      <c r="P1185" s="74">
        <v>42776.516701388886</v>
      </c>
      <c r="Q1185" s="72" t="s">
        <v>8546</v>
      </c>
      <c r="R1185" s="77" t="s">
        <v>9049</v>
      </c>
      <c r="S1185" s="72" t="s">
        <v>412</v>
      </c>
      <c r="T1185" s="72" t="s">
        <v>9310</v>
      </c>
      <c r="U1185" s="74">
        <v>42776.516701388886</v>
      </c>
      <c r="V1185" s="77" t="s">
        <v>9805</v>
      </c>
      <c r="W1185" s="72"/>
      <c r="X1185" s="72"/>
      <c r="Y1185" s="75" t="s">
        <v>10821</v>
      </c>
      <c r="Z1185" s="72"/>
    </row>
    <row r="1186" spans="1:26" x14ac:dyDescent="0.25">
      <c r="A1186" s="70" t="s">
        <v>7772</v>
      </c>
      <c r="B1186" s="70" t="s">
        <v>3388</v>
      </c>
      <c r="C1186" s="87"/>
      <c r="D1186" s="88"/>
      <c r="E1186" s="89"/>
      <c r="F1186" s="90"/>
      <c r="G1186" s="87"/>
      <c r="H1186" s="85"/>
      <c r="I1186" s="91"/>
      <c r="J1186" s="91"/>
      <c r="K1186" s="36"/>
      <c r="L1186" s="94"/>
      <c r="M1186" s="94"/>
      <c r="N1186" s="93"/>
      <c r="O1186" s="72" t="s">
        <v>272</v>
      </c>
      <c r="P1186" s="74">
        <v>42776.516701388886</v>
      </c>
      <c r="Q1186" s="72" t="s">
        <v>8276</v>
      </c>
      <c r="R1186" s="77" t="s">
        <v>8924</v>
      </c>
      <c r="S1186" s="72" t="s">
        <v>1609</v>
      </c>
      <c r="T1186" s="72"/>
      <c r="U1186" s="74">
        <v>42776.516701388886</v>
      </c>
      <c r="V1186" s="77" t="s">
        <v>9806</v>
      </c>
      <c r="W1186" s="72"/>
      <c r="X1186" s="72"/>
      <c r="Y1186" s="75" t="s">
        <v>10822</v>
      </c>
      <c r="Z1186" s="72"/>
    </row>
    <row r="1187" spans="1:26" x14ac:dyDescent="0.25">
      <c r="A1187" s="70" t="s">
        <v>7773</v>
      </c>
      <c r="B1187" s="70" t="s">
        <v>3245</v>
      </c>
      <c r="C1187" s="87"/>
      <c r="D1187" s="88"/>
      <c r="E1187" s="89"/>
      <c r="F1187" s="90"/>
      <c r="G1187" s="87"/>
      <c r="H1187" s="85"/>
      <c r="I1187" s="91"/>
      <c r="J1187" s="91"/>
      <c r="K1187" s="36"/>
      <c r="L1187" s="94"/>
      <c r="M1187" s="94"/>
      <c r="N1187" s="93"/>
      <c r="O1187" s="72" t="s">
        <v>272</v>
      </c>
      <c r="P1187" s="74">
        <v>42776.516701388886</v>
      </c>
      <c r="Q1187" s="72" t="s">
        <v>3437</v>
      </c>
      <c r="R1187" s="72"/>
      <c r="S1187" s="72"/>
      <c r="T1187" s="72"/>
      <c r="U1187" s="74">
        <v>42776.516701388886</v>
      </c>
      <c r="V1187" s="77" t="s">
        <v>9807</v>
      </c>
      <c r="W1187" s="72"/>
      <c r="X1187" s="72"/>
      <c r="Y1187" s="75" t="s">
        <v>10823</v>
      </c>
      <c r="Z1187" s="72"/>
    </row>
    <row r="1188" spans="1:26" x14ac:dyDescent="0.25">
      <c r="A1188" s="70" t="s">
        <v>7774</v>
      </c>
      <c r="B1188" s="70" t="s">
        <v>7774</v>
      </c>
      <c r="C1188" s="87"/>
      <c r="D1188" s="88"/>
      <c r="E1188" s="89"/>
      <c r="F1188" s="90"/>
      <c r="G1188" s="87"/>
      <c r="H1188" s="85"/>
      <c r="I1188" s="91"/>
      <c r="J1188" s="91"/>
      <c r="K1188" s="36"/>
      <c r="L1188" s="94"/>
      <c r="M1188" s="94"/>
      <c r="N1188" s="93"/>
      <c r="O1188" s="72" t="s">
        <v>179</v>
      </c>
      <c r="P1188" s="74">
        <v>42776.516562500001</v>
      </c>
      <c r="Q1188" s="72" t="s">
        <v>8547</v>
      </c>
      <c r="R1188" s="77" t="s">
        <v>9050</v>
      </c>
      <c r="S1188" s="72" t="s">
        <v>9233</v>
      </c>
      <c r="T1188" s="72"/>
      <c r="U1188" s="74">
        <v>42776.516562500001</v>
      </c>
      <c r="V1188" s="77" t="s">
        <v>9808</v>
      </c>
      <c r="W1188" s="72"/>
      <c r="X1188" s="72"/>
      <c r="Y1188" s="75" t="s">
        <v>10824</v>
      </c>
      <c r="Z1188" s="72"/>
    </row>
    <row r="1189" spans="1:26" x14ac:dyDescent="0.25">
      <c r="A1189" s="70" t="s">
        <v>7774</v>
      </c>
      <c r="B1189" s="70" t="s">
        <v>7774</v>
      </c>
      <c r="C1189" s="87"/>
      <c r="D1189" s="88"/>
      <c r="E1189" s="89"/>
      <c r="F1189" s="90"/>
      <c r="G1189" s="87"/>
      <c r="H1189" s="85"/>
      <c r="I1189" s="91"/>
      <c r="J1189" s="91"/>
      <c r="K1189" s="36"/>
      <c r="L1189" s="94"/>
      <c r="M1189" s="94"/>
      <c r="N1189" s="93"/>
      <c r="O1189" s="72" t="s">
        <v>179</v>
      </c>
      <c r="P1189" s="74">
        <v>42776.516701388886</v>
      </c>
      <c r="Q1189" s="72" t="s">
        <v>8548</v>
      </c>
      <c r="R1189" s="77" t="s">
        <v>9051</v>
      </c>
      <c r="S1189" s="72" t="s">
        <v>9233</v>
      </c>
      <c r="T1189" s="72"/>
      <c r="U1189" s="74">
        <v>42776.516701388886</v>
      </c>
      <c r="V1189" s="77" t="s">
        <v>9809</v>
      </c>
      <c r="W1189" s="72"/>
      <c r="X1189" s="72"/>
      <c r="Y1189" s="75" t="s">
        <v>10825</v>
      </c>
      <c r="Z1189" s="72"/>
    </row>
    <row r="1190" spans="1:26" x14ac:dyDescent="0.25">
      <c r="A1190" s="70" t="s">
        <v>7775</v>
      </c>
      <c r="B1190" s="70" t="s">
        <v>7775</v>
      </c>
      <c r="C1190" s="87"/>
      <c r="D1190" s="88"/>
      <c r="E1190" s="89"/>
      <c r="F1190" s="90"/>
      <c r="G1190" s="87"/>
      <c r="H1190" s="85"/>
      <c r="I1190" s="91"/>
      <c r="J1190" s="91"/>
      <c r="K1190" s="36"/>
      <c r="L1190" s="94"/>
      <c r="M1190" s="94"/>
      <c r="N1190" s="93"/>
      <c r="O1190" s="72" t="s">
        <v>179</v>
      </c>
      <c r="P1190" s="74">
        <v>42775.453946759262</v>
      </c>
      <c r="Q1190" s="72" t="s">
        <v>8549</v>
      </c>
      <c r="R1190" s="77" t="s">
        <v>9052</v>
      </c>
      <c r="S1190" s="72" t="s">
        <v>9222</v>
      </c>
      <c r="T1190" s="72"/>
      <c r="U1190" s="74">
        <v>42775.453946759262</v>
      </c>
      <c r="V1190" s="77" t="s">
        <v>9810</v>
      </c>
      <c r="W1190" s="72"/>
      <c r="X1190" s="72"/>
      <c r="Y1190" s="75" t="s">
        <v>10826</v>
      </c>
      <c r="Z1190" s="72"/>
    </row>
    <row r="1191" spans="1:26" x14ac:dyDescent="0.25">
      <c r="A1191" s="70" t="s">
        <v>7776</v>
      </c>
      <c r="B1191" s="70" t="s">
        <v>7775</v>
      </c>
      <c r="C1191" s="87"/>
      <c r="D1191" s="88"/>
      <c r="E1191" s="89"/>
      <c r="F1191" s="90"/>
      <c r="G1191" s="87"/>
      <c r="H1191" s="85"/>
      <c r="I1191" s="91"/>
      <c r="J1191" s="91"/>
      <c r="K1191" s="36"/>
      <c r="L1191" s="94"/>
      <c r="M1191" s="94"/>
      <c r="N1191" s="93"/>
      <c r="O1191" s="72" t="s">
        <v>272</v>
      </c>
      <c r="P1191" s="74">
        <v>42776.516701388886</v>
      </c>
      <c r="Q1191" s="72" t="s">
        <v>8550</v>
      </c>
      <c r="R1191" s="77" t="s">
        <v>9052</v>
      </c>
      <c r="S1191" s="72" t="s">
        <v>9222</v>
      </c>
      <c r="T1191" s="72"/>
      <c r="U1191" s="74">
        <v>42776.516701388886</v>
      </c>
      <c r="V1191" s="77" t="s">
        <v>9811</v>
      </c>
      <c r="W1191" s="72"/>
      <c r="X1191" s="72"/>
      <c r="Y1191" s="75" t="s">
        <v>10827</v>
      </c>
      <c r="Z1191" s="72"/>
    </row>
    <row r="1192" spans="1:26" x14ac:dyDescent="0.25">
      <c r="A1192" s="70" t="s">
        <v>7777</v>
      </c>
      <c r="B1192" s="70" t="s">
        <v>7777</v>
      </c>
      <c r="C1192" s="87"/>
      <c r="D1192" s="88"/>
      <c r="E1192" s="89"/>
      <c r="F1192" s="90"/>
      <c r="G1192" s="87"/>
      <c r="H1192" s="85"/>
      <c r="I1192" s="91"/>
      <c r="J1192" s="91"/>
      <c r="K1192" s="36"/>
      <c r="L1192" s="94"/>
      <c r="M1192" s="94"/>
      <c r="N1192" s="93"/>
      <c r="O1192" s="72" t="s">
        <v>179</v>
      </c>
      <c r="P1192" s="74">
        <v>42776.5153587963</v>
      </c>
      <c r="Q1192" s="72" t="s">
        <v>8551</v>
      </c>
      <c r="R1192" s="77" t="s">
        <v>9048</v>
      </c>
      <c r="S1192" s="72" t="s">
        <v>9232</v>
      </c>
      <c r="T1192" s="72"/>
      <c r="U1192" s="74">
        <v>42776.5153587963</v>
      </c>
      <c r="V1192" s="77" t="s">
        <v>9812</v>
      </c>
      <c r="W1192" s="72"/>
      <c r="X1192" s="72"/>
      <c r="Y1192" s="75" t="s">
        <v>10828</v>
      </c>
      <c r="Z1192" s="72"/>
    </row>
    <row r="1193" spans="1:26" x14ac:dyDescent="0.25">
      <c r="A1193" s="70" t="s">
        <v>7777</v>
      </c>
      <c r="B1193" s="70" t="s">
        <v>7777</v>
      </c>
      <c r="C1193" s="87"/>
      <c r="D1193" s="88"/>
      <c r="E1193" s="89"/>
      <c r="F1193" s="90"/>
      <c r="G1193" s="87"/>
      <c r="H1193" s="85"/>
      <c r="I1193" s="91"/>
      <c r="J1193" s="91"/>
      <c r="K1193" s="36"/>
      <c r="L1193" s="94"/>
      <c r="M1193" s="94"/>
      <c r="N1193" s="93"/>
      <c r="O1193" s="72" t="s">
        <v>179</v>
      </c>
      <c r="P1193" s="74">
        <v>42776.516712962963</v>
      </c>
      <c r="Q1193" s="72" t="s">
        <v>8552</v>
      </c>
      <c r="R1193" s="77" t="s">
        <v>9048</v>
      </c>
      <c r="S1193" s="72" t="s">
        <v>9232</v>
      </c>
      <c r="T1193" s="72"/>
      <c r="U1193" s="74">
        <v>42776.516712962963</v>
      </c>
      <c r="V1193" s="77" t="s">
        <v>9813</v>
      </c>
      <c r="W1193" s="72"/>
      <c r="X1193" s="72"/>
      <c r="Y1193" s="75" t="s">
        <v>10829</v>
      </c>
      <c r="Z1193" s="72"/>
    </row>
    <row r="1194" spans="1:26" x14ac:dyDescent="0.25">
      <c r="A1194" s="70" t="s">
        <v>7778</v>
      </c>
      <c r="B1194" s="70" t="s">
        <v>7778</v>
      </c>
      <c r="C1194" s="87"/>
      <c r="D1194" s="88"/>
      <c r="E1194" s="89"/>
      <c r="F1194" s="90"/>
      <c r="G1194" s="87"/>
      <c r="H1194" s="85"/>
      <c r="I1194" s="91"/>
      <c r="J1194" s="91"/>
      <c r="K1194" s="36"/>
      <c r="L1194" s="94"/>
      <c r="M1194" s="94"/>
      <c r="N1194" s="93"/>
      <c r="O1194" s="72" t="s">
        <v>179</v>
      </c>
      <c r="P1194" s="74">
        <v>42776.516712962963</v>
      </c>
      <c r="Q1194" s="72" t="s">
        <v>8553</v>
      </c>
      <c r="R1194" s="77" t="s">
        <v>9053</v>
      </c>
      <c r="S1194" s="72" t="s">
        <v>9234</v>
      </c>
      <c r="T1194" s="72"/>
      <c r="U1194" s="74">
        <v>42776.516712962963</v>
      </c>
      <c r="V1194" s="77" t="s">
        <v>9814</v>
      </c>
      <c r="W1194" s="72"/>
      <c r="X1194" s="72"/>
      <c r="Y1194" s="75" t="s">
        <v>10830</v>
      </c>
      <c r="Z1194" s="72"/>
    </row>
    <row r="1195" spans="1:26" x14ac:dyDescent="0.25">
      <c r="A1195" s="70" t="s">
        <v>7779</v>
      </c>
      <c r="B1195" s="70" t="s">
        <v>7779</v>
      </c>
      <c r="C1195" s="87"/>
      <c r="D1195" s="88"/>
      <c r="E1195" s="89"/>
      <c r="F1195" s="90"/>
      <c r="G1195" s="87"/>
      <c r="H1195" s="85"/>
      <c r="I1195" s="91"/>
      <c r="J1195" s="91"/>
      <c r="K1195" s="36"/>
      <c r="L1195" s="94"/>
      <c r="M1195" s="94"/>
      <c r="N1195" s="93"/>
      <c r="O1195" s="72" t="s">
        <v>179</v>
      </c>
      <c r="P1195" s="74">
        <v>42776.516724537039</v>
      </c>
      <c r="Q1195" s="72" t="s">
        <v>8554</v>
      </c>
      <c r="R1195" s="72"/>
      <c r="S1195" s="72"/>
      <c r="T1195" s="72"/>
      <c r="U1195" s="74">
        <v>42776.516724537039</v>
      </c>
      <c r="V1195" s="77" t="s">
        <v>9815</v>
      </c>
      <c r="W1195" s="72"/>
      <c r="X1195" s="72"/>
      <c r="Y1195" s="75" t="s">
        <v>10831</v>
      </c>
      <c r="Z1195" s="72"/>
    </row>
    <row r="1196" spans="1:26" x14ac:dyDescent="0.25">
      <c r="A1196" s="70" t="s">
        <v>7780</v>
      </c>
      <c r="B1196" s="70" t="s">
        <v>7780</v>
      </c>
      <c r="C1196" s="87"/>
      <c r="D1196" s="88"/>
      <c r="E1196" s="89"/>
      <c r="F1196" s="90"/>
      <c r="G1196" s="87"/>
      <c r="H1196" s="85"/>
      <c r="I1196" s="91"/>
      <c r="J1196" s="91"/>
      <c r="K1196" s="36"/>
      <c r="L1196" s="94"/>
      <c r="M1196" s="94"/>
      <c r="N1196" s="93"/>
      <c r="O1196" s="72" t="s">
        <v>179</v>
      </c>
      <c r="P1196" s="74">
        <v>42776.200555555559</v>
      </c>
      <c r="Q1196" s="72" t="s">
        <v>8555</v>
      </c>
      <c r="R1196" s="77" t="s">
        <v>9054</v>
      </c>
      <c r="S1196" s="72" t="s">
        <v>416</v>
      </c>
      <c r="T1196" s="72"/>
      <c r="U1196" s="74">
        <v>42776.200555555559</v>
      </c>
      <c r="V1196" s="77" t="s">
        <v>9816</v>
      </c>
      <c r="W1196" s="72"/>
      <c r="X1196" s="72"/>
      <c r="Y1196" s="75" t="s">
        <v>10832</v>
      </c>
      <c r="Z1196" s="72"/>
    </row>
    <row r="1197" spans="1:26" x14ac:dyDescent="0.25">
      <c r="A1197" s="70" t="s">
        <v>7781</v>
      </c>
      <c r="B1197" s="70" t="s">
        <v>7780</v>
      </c>
      <c r="C1197" s="87"/>
      <c r="D1197" s="88"/>
      <c r="E1197" s="89"/>
      <c r="F1197" s="90"/>
      <c r="G1197" s="87"/>
      <c r="H1197" s="85"/>
      <c r="I1197" s="91"/>
      <c r="J1197" s="91"/>
      <c r="K1197" s="36"/>
      <c r="L1197" s="94"/>
      <c r="M1197" s="94"/>
      <c r="N1197" s="93"/>
      <c r="O1197" s="72" t="s">
        <v>272</v>
      </c>
      <c r="P1197" s="74">
        <v>42776.516724537039</v>
      </c>
      <c r="Q1197" s="72" t="s">
        <v>8556</v>
      </c>
      <c r="R1197" s="72"/>
      <c r="S1197" s="72"/>
      <c r="T1197" s="72"/>
      <c r="U1197" s="74">
        <v>42776.516724537039</v>
      </c>
      <c r="V1197" s="77" t="s">
        <v>9817</v>
      </c>
      <c r="W1197" s="72"/>
      <c r="X1197" s="72"/>
      <c r="Y1197" s="75" t="s">
        <v>10833</v>
      </c>
      <c r="Z1197" s="72"/>
    </row>
    <row r="1198" spans="1:26" x14ac:dyDescent="0.25">
      <c r="A1198" s="70" t="s">
        <v>7782</v>
      </c>
      <c r="B1198" s="70" t="s">
        <v>7782</v>
      </c>
      <c r="C1198" s="87"/>
      <c r="D1198" s="88"/>
      <c r="E1198" s="89"/>
      <c r="F1198" s="90"/>
      <c r="G1198" s="87"/>
      <c r="H1198" s="85"/>
      <c r="I1198" s="91"/>
      <c r="J1198" s="91"/>
      <c r="K1198" s="36"/>
      <c r="L1198" s="94"/>
      <c r="M1198" s="94"/>
      <c r="N1198" s="93"/>
      <c r="O1198" s="72" t="s">
        <v>179</v>
      </c>
      <c r="P1198" s="74">
        <v>42776.516724537039</v>
      </c>
      <c r="Q1198" s="72" t="s">
        <v>8557</v>
      </c>
      <c r="R1198" s="77" t="s">
        <v>3741</v>
      </c>
      <c r="S1198" s="72" t="s">
        <v>1633</v>
      </c>
      <c r="T1198" s="72"/>
      <c r="U1198" s="74">
        <v>42776.516724537039</v>
      </c>
      <c r="V1198" s="77" t="s">
        <v>9818</v>
      </c>
      <c r="W1198" s="72"/>
      <c r="X1198" s="72"/>
      <c r="Y1198" s="75" t="s">
        <v>10834</v>
      </c>
      <c r="Z1198" s="72"/>
    </row>
    <row r="1199" spans="1:26" x14ac:dyDescent="0.25">
      <c r="A1199" s="70" t="s">
        <v>7783</v>
      </c>
      <c r="B1199" s="70" t="s">
        <v>7783</v>
      </c>
      <c r="C1199" s="87"/>
      <c r="D1199" s="88"/>
      <c r="E1199" s="89"/>
      <c r="F1199" s="90"/>
      <c r="G1199" s="87"/>
      <c r="H1199" s="85"/>
      <c r="I1199" s="91"/>
      <c r="J1199" s="91"/>
      <c r="K1199" s="36"/>
      <c r="L1199" s="94"/>
      <c r="M1199" s="94"/>
      <c r="N1199" s="93"/>
      <c r="O1199" s="72" t="s">
        <v>179</v>
      </c>
      <c r="P1199" s="74">
        <v>42776.515381944446</v>
      </c>
      <c r="Q1199" s="72" t="s">
        <v>8558</v>
      </c>
      <c r="R1199" s="77" t="s">
        <v>9048</v>
      </c>
      <c r="S1199" s="72" t="s">
        <v>9232</v>
      </c>
      <c r="T1199" s="72"/>
      <c r="U1199" s="74">
        <v>42776.515381944446</v>
      </c>
      <c r="V1199" s="77" t="s">
        <v>9819</v>
      </c>
      <c r="W1199" s="72"/>
      <c r="X1199" s="72"/>
      <c r="Y1199" s="75" t="s">
        <v>10835</v>
      </c>
      <c r="Z1199" s="72"/>
    </row>
    <row r="1200" spans="1:26" x14ac:dyDescent="0.25">
      <c r="A1200" s="70" t="s">
        <v>7783</v>
      </c>
      <c r="B1200" s="70" t="s">
        <v>7783</v>
      </c>
      <c r="C1200" s="87"/>
      <c r="D1200" s="88"/>
      <c r="E1200" s="89"/>
      <c r="F1200" s="90"/>
      <c r="G1200" s="87"/>
      <c r="H1200" s="85"/>
      <c r="I1200" s="91"/>
      <c r="J1200" s="91"/>
      <c r="K1200" s="36"/>
      <c r="L1200" s="94"/>
      <c r="M1200" s="94"/>
      <c r="N1200" s="93"/>
      <c r="O1200" s="72" t="s">
        <v>179</v>
      </c>
      <c r="P1200" s="74">
        <v>42776.516736111109</v>
      </c>
      <c r="Q1200" s="72" t="s">
        <v>8559</v>
      </c>
      <c r="R1200" s="77" t="s">
        <v>9048</v>
      </c>
      <c r="S1200" s="72" t="s">
        <v>9232</v>
      </c>
      <c r="T1200" s="72"/>
      <c r="U1200" s="74">
        <v>42776.516736111109</v>
      </c>
      <c r="V1200" s="77" t="s">
        <v>9820</v>
      </c>
      <c r="W1200" s="72"/>
      <c r="X1200" s="72"/>
      <c r="Y1200" s="75" t="s">
        <v>10836</v>
      </c>
      <c r="Z1200" s="72"/>
    </row>
    <row r="1201" spans="1:26" x14ac:dyDescent="0.25">
      <c r="A1201" s="70" t="s">
        <v>7784</v>
      </c>
      <c r="B1201" s="70" t="s">
        <v>7961</v>
      </c>
      <c r="C1201" s="87"/>
      <c r="D1201" s="88"/>
      <c r="E1201" s="89"/>
      <c r="F1201" s="90"/>
      <c r="G1201" s="87"/>
      <c r="H1201" s="85"/>
      <c r="I1201" s="91"/>
      <c r="J1201" s="91"/>
      <c r="K1201" s="36"/>
      <c r="L1201" s="94"/>
      <c r="M1201" s="94"/>
      <c r="N1201" s="93"/>
      <c r="O1201" s="72" t="s">
        <v>272</v>
      </c>
      <c r="P1201" s="74">
        <v>42776.516736111109</v>
      </c>
      <c r="Q1201" s="72" t="s">
        <v>8443</v>
      </c>
      <c r="R1201" s="72"/>
      <c r="S1201" s="72"/>
      <c r="T1201" s="72"/>
      <c r="U1201" s="74">
        <v>42776.516736111109</v>
      </c>
      <c r="V1201" s="77" t="s">
        <v>9821</v>
      </c>
      <c r="W1201" s="72"/>
      <c r="X1201" s="72"/>
      <c r="Y1201" s="75" t="s">
        <v>10837</v>
      </c>
      <c r="Z1201" s="72"/>
    </row>
    <row r="1202" spans="1:26" x14ac:dyDescent="0.25">
      <c r="A1202" s="70" t="s">
        <v>7785</v>
      </c>
      <c r="B1202" s="70" t="s">
        <v>7785</v>
      </c>
      <c r="C1202" s="87"/>
      <c r="D1202" s="88"/>
      <c r="E1202" s="89"/>
      <c r="F1202" s="90"/>
      <c r="G1202" s="87"/>
      <c r="H1202" s="85"/>
      <c r="I1202" s="91"/>
      <c r="J1202" s="91"/>
      <c r="K1202" s="36"/>
      <c r="L1202" s="94"/>
      <c r="M1202" s="94"/>
      <c r="N1202" s="93"/>
      <c r="O1202" s="72" t="s">
        <v>179</v>
      </c>
      <c r="P1202" s="74">
        <v>42776.516736111109</v>
      </c>
      <c r="Q1202" s="72" t="s">
        <v>8560</v>
      </c>
      <c r="R1202" s="77" t="s">
        <v>9055</v>
      </c>
      <c r="S1202" s="72" t="s">
        <v>410</v>
      </c>
      <c r="T1202" s="72"/>
      <c r="U1202" s="74">
        <v>42776.516736111109</v>
      </c>
      <c r="V1202" s="77" t="s">
        <v>9822</v>
      </c>
      <c r="W1202" s="72"/>
      <c r="X1202" s="72"/>
      <c r="Y1202" s="75" t="s">
        <v>10838</v>
      </c>
      <c r="Z1202" s="72"/>
    </row>
    <row r="1203" spans="1:26" x14ac:dyDescent="0.25">
      <c r="A1203" s="70" t="s">
        <v>7786</v>
      </c>
      <c r="B1203" s="70" t="s">
        <v>7786</v>
      </c>
      <c r="C1203" s="87"/>
      <c r="D1203" s="88"/>
      <c r="E1203" s="89"/>
      <c r="F1203" s="90"/>
      <c r="G1203" s="87"/>
      <c r="H1203" s="85"/>
      <c r="I1203" s="91"/>
      <c r="J1203" s="91"/>
      <c r="K1203" s="36"/>
      <c r="L1203" s="94"/>
      <c r="M1203" s="94"/>
      <c r="N1203" s="93"/>
      <c r="O1203" s="72" t="s">
        <v>179</v>
      </c>
      <c r="P1203" s="74">
        <v>42776.516435185185</v>
      </c>
      <c r="Q1203" s="72" t="s">
        <v>8561</v>
      </c>
      <c r="R1203" s="77" t="s">
        <v>3691</v>
      </c>
      <c r="S1203" s="72" t="s">
        <v>3796</v>
      </c>
      <c r="T1203" s="72"/>
      <c r="U1203" s="74">
        <v>42776.516435185185</v>
      </c>
      <c r="V1203" s="77" t="s">
        <v>9823</v>
      </c>
      <c r="W1203" s="72"/>
      <c r="X1203" s="72"/>
      <c r="Y1203" s="75" t="s">
        <v>10839</v>
      </c>
      <c r="Z1203" s="72"/>
    </row>
    <row r="1204" spans="1:26" x14ac:dyDescent="0.25">
      <c r="A1204" s="70" t="s">
        <v>7787</v>
      </c>
      <c r="B1204" s="70" t="s">
        <v>7786</v>
      </c>
      <c r="C1204" s="87"/>
      <c r="D1204" s="88"/>
      <c r="E1204" s="89"/>
      <c r="F1204" s="90"/>
      <c r="G1204" s="87"/>
      <c r="H1204" s="85"/>
      <c r="I1204" s="91"/>
      <c r="J1204" s="91"/>
      <c r="K1204" s="36"/>
      <c r="L1204" s="94"/>
      <c r="M1204" s="94"/>
      <c r="N1204" s="93"/>
      <c r="O1204" s="72" t="s">
        <v>272</v>
      </c>
      <c r="P1204" s="74">
        <v>42776.516736111109</v>
      </c>
      <c r="Q1204" s="72" t="s">
        <v>8562</v>
      </c>
      <c r="R1204" s="77" t="s">
        <v>3691</v>
      </c>
      <c r="S1204" s="72" t="s">
        <v>3796</v>
      </c>
      <c r="T1204" s="72"/>
      <c r="U1204" s="74">
        <v>42776.516736111109</v>
      </c>
      <c r="V1204" s="77" t="s">
        <v>9824</v>
      </c>
      <c r="W1204" s="72"/>
      <c r="X1204" s="72"/>
      <c r="Y1204" s="75" t="s">
        <v>10840</v>
      </c>
      <c r="Z1204" s="72"/>
    </row>
    <row r="1205" spans="1:26" x14ac:dyDescent="0.25">
      <c r="A1205" s="70" t="s">
        <v>7788</v>
      </c>
      <c r="B1205" s="70" t="s">
        <v>7788</v>
      </c>
      <c r="C1205" s="87"/>
      <c r="D1205" s="88"/>
      <c r="E1205" s="89"/>
      <c r="F1205" s="90"/>
      <c r="G1205" s="87"/>
      <c r="H1205" s="85"/>
      <c r="I1205" s="91"/>
      <c r="J1205" s="91"/>
      <c r="K1205" s="36"/>
      <c r="L1205" s="94"/>
      <c r="M1205" s="94"/>
      <c r="N1205" s="93"/>
      <c r="O1205" s="72" t="s">
        <v>179</v>
      </c>
      <c r="P1205" s="74">
        <v>42776.516736111109</v>
      </c>
      <c r="Q1205" s="72" t="s">
        <v>8563</v>
      </c>
      <c r="R1205" s="77" t="s">
        <v>9056</v>
      </c>
      <c r="S1205" s="72" t="s">
        <v>9235</v>
      </c>
      <c r="T1205" s="72"/>
      <c r="U1205" s="74">
        <v>42776.516736111109</v>
      </c>
      <c r="V1205" s="77" t="s">
        <v>9825</v>
      </c>
      <c r="W1205" s="72"/>
      <c r="X1205" s="72"/>
      <c r="Y1205" s="75" t="s">
        <v>10841</v>
      </c>
      <c r="Z1205" s="72"/>
    </row>
    <row r="1206" spans="1:26" x14ac:dyDescent="0.25">
      <c r="A1206" s="70" t="s">
        <v>7789</v>
      </c>
      <c r="B1206" s="70" t="s">
        <v>7789</v>
      </c>
      <c r="C1206" s="87"/>
      <c r="D1206" s="88"/>
      <c r="E1206" s="89"/>
      <c r="F1206" s="90"/>
      <c r="G1206" s="87"/>
      <c r="H1206" s="85"/>
      <c r="I1206" s="91"/>
      <c r="J1206" s="91"/>
      <c r="K1206" s="36"/>
      <c r="L1206" s="94"/>
      <c r="M1206" s="94"/>
      <c r="N1206" s="93"/>
      <c r="O1206" s="72" t="s">
        <v>179</v>
      </c>
      <c r="P1206" s="74">
        <v>42776.516736111109</v>
      </c>
      <c r="Q1206" s="72" t="s">
        <v>8564</v>
      </c>
      <c r="R1206" s="77" t="s">
        <v>9057</v>
      </c>
      <c r="S1206" s="72" t="s">
        <v>412</v>
      </c>
      <c r="T1206" s="72" t="s">
        <v>9311</v>
      </c>
      <c r="U1206" s="74">
        <v>42776.516736111109</v>
      </c>
      <c r="V1206" s="77" t="s">
        <v>9826</v>
      </c>
      <c r="W1206" s="72"/>
      <c r="X1206" s="72"/>
      <c r="Y1206" s="75" t="s">
        <v>10842</v>
      </c>
      <c r="Z1206" s="72"/>
    </row>
    <row r="1207" spans="1:26" x14ac:dyDescent="0.25">
      <c r="A1207" s="70" t="s">
        <v>7790</v>
      </c>
      <c r="B1207" s="70" t="s">
        <v>7790</v>
      </c>
      <c r="C1207" s="87"/>
      <c r="D1207" s="88"/>
      <c r="E1207" s="89"/>
      <c r="F1207" s="90"/>
      <c r="G1207" s="87"/>
      <c r="H1207" s="85"/>
      <c r="I1207" s="91"/>
      <c r="J1207" s="91"/>
      <c r="K1207" s="36"/>
      <c r="L1207" s="94"/>
      <c r="M1207" s="94"/>
      <c r="N1207" s="93"/>
      <c r="O1207" s="72" t="s">
        <v>179</v>
      </c>
      <c r="P1207" s="74">
        <v>42776.516736111109</v>
      </c>
      <c r="Q1207" s="72" t="s">
        <v>8565</v>
      </c>
      <c r="R1207" s="72"/>
      <c r="S1207" s="72"/>
      <c r="T1207" s="72"/>
      <c r="U1207" s="74">
        <v>42776.516736111109</v>
      </c>
      <c r="V1207" s="77" t="s">
        <v>9827</v>
      </c>
      <c r="W1207" s="72"/>
      <c r="X1207" s="72"/>
      <c r="Y1207" s="75" t="s">
        <v>10843</v>
      </c>
      <c r="Z1207" s="72"/>
    </row>
    <row r="1208" spans="1:26" x14ac:dyDescent="0.25">
      <c r="A1208" s="70" t="s">
        <v>7791</v>
      </c>
      <c r="B1208" s="70" t="s">
        <v>3268</v>
      </c>
      <c r="C1208" s="87"/>
      <c r="D1208" s="88"/>
      <c r="E1208" s="89"/>
      <c r="F1208" s="90"/>
      <c r="G1208" s="87"/>
      <c r="H1208" s="85"/>
      <c r="I1208" s="91"/>
      <c r="J1208" s="91"/>
      <c r="K1208" s="36"/>
      <c r="L1208" s="94"/>
      <c r="M1208" s="94"/>
      <c r="N1208" s="93"/>
      <c r="O1208" s="72" t="s">
        <v>272</v>
      </c>
      <c r="P1208" s="74">
        <v>42776.516747685186</v>
      </c>
      <c r="Q1208" s="72" t="s">
        <v>3449</v>
      </c>
      <c r="R1208" s="72"/>
      <c r="S1208" s="72"/>
      <c r="T1208" s="72"/>
      <c r="U1208" s="74">
        <v>42776.516747685186</v>
      </c>
      <c r="V1208" s="77" t="s">
        <v>9828</v>
      </c>
      <c r="W1208" s="72"/>
      <c r="X1208" s="72"/>
      <c r="Y1208" s="75" t="s">
        <v>10844</v>
      </c>
      <c r="Z1208" s="72"/>
    </row>
    <row r="1209" spans="1:26" x14ac:dyDescent="0.25">
      <c r="A1209" s="70" t="s">
        <v>7792</v>
      </c>
      <c r="B1209" s="70" t="s">
        <v>7807</v>
      </c>
      <c r="C1209" s="87"/>
      <c r="D1209" s="88"/>
      <c r="E1209" s="89"/>
      <c r="F1209" s="90"/>
      <c r="G1209" s="87"/>
      <c r="H1209" s="85"/>
      <c r="I1209" s="91"/>
      <c r="J1209" s="91"/>
      <c r="K1209" s="36"/>
      <c r="L1209" s="94"/>
      <c r="M1209" s="94"/>
      <c r="N1209" s="93"/>
      <c r="O1209" s="72" t="s">
        <v>272</v>
      </c>
      <c r="P1209" s="74">
        <v>42776.516747685186</v>
      </c>
      <c r="Q1209" s="72" t="s">
        <v>8537</v>
      </c>
      <c r="R1209" s="72"/>
      <c r="S1209" s="72"/>
      <c r="T1209" s="72"/>
      <c r="U1209" s="74">
        <v>42776.516747685186</v>
      </c>
      <c r="V1209" s="77" t="s">
        <v>9829</v>
      </c>
      <c r="W1209" s="72"/>
      <c r="X1209" s="72"/>
      <c r="Y1209" s="75" t="s">
        <v>10845</v>
      </c>
      <c r="Z1209" s="72"/>
    </row>
    <row r="1210" spans="1:26" x14ac:dyDescent="0.25">
      <c r="A1210" s="70" t="s">
        <v>7793</v>
      </c>
      <c r="B1210" s="70" t="s">
        <v>7793</v>
      </c>
      <c r="C1210" s="87"/>
      <c r="D1210" s="88"/>
      <c r="E1210" s="89"/>
      <c r="F1210" s="90"/>
      <c r="G1210" s="87"/>
      <c r="H1210" s="85"/>
      <c r="I1210" s="91"/>
      <c r="J1210" s="91"/>
      <c r="K1210" s="36"/>
      <c r="L1210" s="94"/>
      <c r="M1210" s="94"/>
      <c r="N1210" s="93"/>
      <c r="O1210" s="72" t="s">
        <v>179</v>
      </c>
      <c r="P1210" s="74">
        <v>42774.019699074073</v>
      </c>
      <c r="Q1210" s="72" t="s">
        <v>8566</v>
      </c>
      <c r="R1210" s="72"/>
      <c r="S1210" s="72"/>
      <c r="T1210" s="72"/>
      <c r="U1210" s="74">
        <v>42774.019699074073</v>
      </c>
      <c r="V1210" s="77" t="s">
        <v>9830</v>
      </c>
      <c r="W1210" s="72"/>
      <c r="X1210" s="72"/>
      <c r="Y1210" s="75" t="s">
        <v>10846</v>
      </c>
      <c r="Z1210" s="72"/>
    </row>
    <row r="1211" spans="1:26" x14ac:dyDescent="0.25">
      <c r="A1211" s="70" t="s">
        <v>7794</v>
      </c>
      <c r="B1211" s="70" t="s">
        <v>7793</v>
      </c>
      <c r="C1211" s="87"/>
      <c r="D1211" s="88"/>
      <c r="E1211" s="89"/>
      <c r="F1211" s="90"/>
      <c r="G1211" s="87"/>
      <c r="H1211" s="85"/>
      <c r="I1211" s="91"/>
      <c r="J1211" s="91"/>
      <c r="K1211" s="36"/>
      <c r="L1211" s="94"/>
      <c r="M1211" s="94"/>
      <c r="N1211" s="93"/>
      <c r="O1211" s="72" t="s">
        <v>272</v>
      </c>
      <c r="P1211" s="74">
        <v>42776.515532407408</v>
      </c>
      <c r="Q1211" s="72" t="s">
        <v>8567</v>
      </c>
      <c r="R1211" s="72"/>
      <c r="S1211" s="72"/>
      <c r="T1211" s="72"/>
      <c r="U1211" s="74">
        <v>42776.515532407408</v>
      </c>
      <c r="V1211" s="77" t="s">
        <v>9831</v>
      </c>
      <c r="W1211" s="72"/>
      <c r="X1211" s="72"/>
      <c r="Y1211" s="75" t="s">
        <v>10847</v>
      </c>
      <c r="Z1211" s="72"/>
    </row>
    <row r="1212" spans="1:26" x14ac:dyDescent="0.25">
      <c r="A1212" s="70" t="s">
        <v>7794</v>
      </c>
      <c r="B1212" s="70" t="s">
        <v>7794</v>
      </c>
      <c r="C1212" s="87"/>
      <c r="D1212" s="88"/>
      <c r="E1212" s="89"/>
      <c r="F1212" s="90"/>
      <c r="G1212" s="87"/>
      <c r="H1212" s="85"/>
      <c r="I1212" s="91"/>
      <c r="J1212" s="91"/>
      <c r="K1212" s="36"/>
      <c r="L1212" s="94"/>
      <c r="M1212" s="94"/>
      <c r="N1212" s="93"/>
      <c r="O1212" s="72" t="s">
        <v>179</v>
      </c>
      <c r="P1212" s="74">
        <v>42776.516747685186</v>
      </c>
      <c r="Q1212" s="72" t="s">
        <v>8568</v>
      </c>
      <c r="R1212" s="77" t="s">
        <v>8914</v>
      </c>
      <c r="S1212" s="72" t="s">
        <v>3791</v>
      </c>
      <c r="T1212" s="72"/>
      <c r="U1212" s="74">
        <v>42776.516747685186</v>
      </c>
      <c r="V1212" s="77" t="s">
        <v>9832</v>
      </c>
      <c r="W1212" s="72"/>
      <c r="X1212" s="72"/>
      <c r="Y1212" s="75" t="s">
        <v>10848</v>
      </c>
      <c r="Z1212" s="72"/>
    </row>
    <row r="1213" spans="1:26" x14ac:dyDescent="0.25">
      <c r="A1213" s="70" t="s">
        <v>7795</v>
      </c>
      <c r="B1213" s="70" t="s">
        <v>7795</v>
      </c>
      <c r="C1213" s="87"/>
      <c r="D1213" s="88"/>
      <c r="E1213" s="89"/>
      <c r="F1213" s="90"/>
      <c r="G1213" s="87"/>
      <c r="H1213" s="85"/>
      <c r="I1213" s="91"/>
      <c r="J1213" s="91"/>
      <c r="K1213" s="36"/>
      <c r="L1213" s="94"/>
      <c r="M1213" s="94"/>
      <c r="N1213" s="93"/>
      <c r="O1213" s="72" t="s">
        <v>179</v>
      </c>
      <c r="P1213" s="74">
        <v>42776.340092592596</v>
      </c>
      <c r="Q1213" s="72" t="s">
        <v>8569</v>
      </c>
      <c r="R1213" s="72"/>
      <c r="S1213" s="72"/>
      <c r="T1213" s="72"/>
      <c r="U1213" s="74">
        <v>42776.340092592596</v>
      </c>
      <c r="V1213" s="77" t="s">
        <v>9833</v>
      </c>
      <c r="W1213" s="72"/>
      <c r="X1213" s="72"/>
      <c r="Y1213" s="75" t="s">
        <v>10849</v>
      </c>
      <c r="Z1213" s="75" t="s">
        <v>11379</v>
      </c>
    </row>
    <row r="1214" spans="1:26" x14ac:dyDescent="0.25">
      <c r="A1214" s="70" t="s">
        <v>7796</v>
      </c>
      <c r="B1214" s="70" t="s">
        <v>7795</v>
      </c>
      <c r="C1214" s="87"/>
      <c r="D1214" s="88"/>
      <c r="E1214" s="89"/>
      <c r="F1214" s="90"/>
      <c r="G1214" s="87"/>
      <c r="H1214" s="85"/>
      <c r="I1214" s="91"/>
      <c r="J1214" s="91"/>
      <c r="K1214" s="36"/>
      <c r="L1214" s="94"/>
      <c r="M1214" s="94"/>
      <c r="N1214" s="93"/>
      <c r="O1214" s="72" t="s">
        <v>272</v>
      </c>
      <c r="P1214" s="74">
        <v>42776.516747685186</v>
      </c>
      <c r="Q1214" s="72" t="s">
        <v>8403</v>
      </c>
      <c r="R1214" s="72"/>
      <c r="S1214" s="72"/>
      <c r="T1214" s="72"/>
      <c r="U1214" s="74">
        <v>42776.516747685186</v>
      </c>
      <c r="V1214" s="77" t="s">
        <v>9834</v>
      </c>
      <c r="W1214" s="72"/>
      <c r="X1214" s="72"/>
      <c r="Y1214" s="75" t="s">
        <v>10850</v>
      </c>
      <c r="Z1214" s="72"/>
    </row>
    <row r="1215" spans="1:26" x14ac:dyDescent="0.25">
      <c r="A1215" s="70" t="s">
        <v>7797</v>
      </c>
      <c r="B1215" s="70" t="s">
        <v>7797</v>
      </c>
      <c r="C1215" s="87"/>
      <c r="D1215" s="88"/>
      <c r="E1215" s="89"/>
      <c r="F1215" s="90"/>
      <c r="G1215" s="87"/>
      <c r="H1215" s="85"/>
      <c r="I1215" s="91"/>
      <c r="J1215" s="91"/>
      <c r="K1215" s="36"/>
      <c r="L1215" s="94"/>
      <c r="M1215" s="94"/>
      <c r="N1215" s="93"/>
      <c r="O1215" s="72" t="s">
        <v>179</v>
      </c>
      <c r="P1215" s="74">
        <v>42776.515405092592</v>
      </c>
      <c r="Q1215" s="72" t="s">
        <v>8570</v>
      </c>
      <c r="R1215" s="77" t="s">
        <v>9048</v>
      </c>
      <c r="S1215" s="72" t="s">
        <v>9232</v>
      </c>
      <c r="T1215" s="72"/>
      <c r="U1215" s="74">
        <v>42776.515405092592</v>
      </c>
      <c r="V1215" s="77" t="s">
        <v>9835</v>
      </c>
      <c r="W1215" s="72"/>
      <c r="X1215" s="72"/>
      <c r="Y1215" s="75" t="s">
        <v>10851</v>
      </c>
      <c r="Z1215" s="72"/>
    </row>
    <row r="1216" spans="1:26" x14ac:dyDescent="0.25">
      <c r="A1216" s="70" t="s">
        <v>7797</v>
      </c>
      <c r="B1216" s="70" t="s">
        <v>7797</v>
      </c>
      <c r="C1216" s="87"/>
      <c r="D1216" s="88"/>
      <c r="E1216" s="89"/>
      <c r="F1216" s="90"/>
      <c r="G1216" s="87"/>
      <c r="H1216" s="85"/>
      <c r="I1216" s="91"/>
      <c r="J1216" s="91"/>
      <c r="K1216" s="36"/>
      <c r="L1216" s="94"/>
      <c r="M1216" s="94"/>
      <c r="N1216" s="93"/>
      <c r="O1216" s="72" t="s">
        <v>179</v>
      </c>
      <c r="P1216" s="74">
        <v>42776.516747685186</v>
      </c>
      <c r="Q1216" s="72" t="s">
        <v>8571</v>
      </c>
      <c r="R1216" s="77" t="s">
        <v>9048</v>
      </c>
      <c r="S1216" s="72" t="s">
        <v>9232</v>
      </c>
      <c r="T1216" s="72"/>
      <c r="U1216" s="74">
        <v>42776.516747685186</v>
      </c>
      <c r="V1216" s="77" t="s">
        <v>9836</v>
      </c>
      <c r="W1216" s="72"/>
      <c r="X1216" s="72"/>
      <c r="Y1216" s="75" t="s">
        <v>10852</v>
      </c>
      <c r="Z1216" s="72"/>
    </row>
    <row r="1217" spans="1:26" x14ac:dyDescent="0.25">
      <c r="A1217" s="70" t="s">
        <v>7798</v>
      </c>
      <c r="B1217" s="70" t="s">
        <v>3291</v>
      </c>
      <c r="C1217" s="87"/>
      <c r="D1217" s="88"/>
      <c r="E1217" s="89"/>
      <c r="F1217" s="90"/>
      <c r="G1217" s="87"/>
      <c r="H1217" s="85"/>
      <c r="I1217" s="91"/>
      <c r="J1217" s="91"/>
      <c r="K1217" s="36"/>
      <c r="L1217" s="94"/>
      <c r="M1217" s="94"/>
      <c r="N1217" s="93"/>
      <c r="O1217" s="72" t="s">
        <v>272</v>
      </c>
      <c r="P1217" s="74">
        <v>42776.516759259262</v>
      </c>
      <c r="Q1217" s="72" t="s">
        <v>3608</v>
      </c>
      <c r="R1217" s="77" t="s">
        <v>3764</v>
      </c>
      <c r="S1217" s="72" t="s">
        <v>1609</v>
      </c>
      <c r="T1217" s="72"/>
      <c r="U1217" s="74">
        <v>42776.516759259262</v>
      </c>
      <c r="V1217" s="77" t="s">
        <v>9837</v>
      </c>
      <c r="W1217" s="72"/>
      <c r="X1217" s="72"/>
      <c r="Y1217" s="75" t="s">
        <v>10853</v>
      </c>
      <c r="Z1217" s="72"/>
    </row>
    <row r="1218" spans="1:26" x14ac:dyDescent="0.25">
      <c r="A1218" s="70" t="s">
        <v>7799</v>
      </c>
      <c r="B1218" s="70" t="s">
        <v>3291</v>
      </c>
      <c r="C1218" s="87"/>
      <c r="D1218" s="88"/>
      <c r="E1218" s="89"/>
      <c r="F1218" s="90"/>
      <c r="G1218" s="87"/>
      <c r="H1218" s="85"/>
      <c r="I1218" s="91"/>
      <c r="J1218" s="91"/>
      <c r="K1218" s="36"/>
      <c r="L1218" s="94"/>
      <c r="M1218" s="94"/>
      <c r="N1218" s="93"/>
      <c r="O1218" s="72" t="s">
        <v>272</v>
      </c>
      <c r="P1218" s="74">
        <v>42776.516759259262</v>
      </c>
      <c r="Q1218" s="72" t="s">
        <v>3608</v>
      </c>
      <c r="R1218" s="77" t="s">
        <v>3764</v>
      </c>
      <c r="S1218" s="72" t="s">
        <v>1609</v>
      </c>
      <c r="T1218" s="72"/>
      <c r="U1218" s="74">
        <v>42776.516759259262</v>
      </c>
      <c r="V1218" s="77" t="s">
        <v>9838</v>
      </c>
      <c r="W1218" s="72"/>
      <c r="X1218" s="72"/>
      <c r="Y1218" s="75" t="s">
        <v>10854</v>
      </c>
      <c r="Z1218" s="72"/>
    </row>
    <row r="1219" spans="1:26" x14ac:dyDescent="0.25">
      <c r="A1219" s="70" t="s">
        <v>7800</v>
      </c>
      <c r="B1219" s="70" t="s">
        <v>7800</v>
      </c>
      <c r="C1219" s="87"/>
      <c r="D1219" s="88"/>
      <c r="E1219" s="89"/>
      <c r="F1219" s="90"/>
      <c r="G1219" s="87"/>
      <c r="H1219" s="85"/>
      <c r="I1219" s="91"/>
      <c r="J1219" s="91"/>
      <c r="K1219" s="36"/>
      <c r="L1219" s="94"/>
      <c r="M1219" s="94"/>
      <c r="N1219" s="93"/>
      <c r="O1219" s="72" t="s">
        <v>179</v>
      </c>
      <c r="P1219" s="74">
        <v>42775.535185185188</v>
      </c>
      <c r="Q1219" s="72" t="s">
        <v>8572</v>
      </c>
      <c r="R1219" s="77" t="s">
        <v>9058</v>
      </c>
      <c r="S1219" s="72" t="s">
        <v>9231</v>
      </c>
      <c r="T1219" s="72"/>
      <c r="U1219" s="74">
        <v>42775.535185185188</v>
      </c>
      <c r="V1219" s="77" t="s">
        <v>9839</v>
      </c>
      <c r="W1219" s="72"/>
      <c r="X1219" s="72"/>
      <c r="Y1219" s="75" t="s">
        <v>10855</v>
      </c>
      <c r="Z1219" s="72"/>
    </row>
    <row r="1220" spans="1:26" x14ac:dyDescent="0.25">
      <c r="A1220" s="70" t="s">
        <v>7801</v>
      </c>
      <c r="B1220" s="70" t="s">
        <v>7800</v>
      </c>
      <c r="C1220" s="87"/>
      <c r="D1220" s="88"/>
      <c r="E1220" s="89"/>
      <c r="F1220" s="90"/>
      <c r="G1220" s="87"/>
      <c r="H1220" s="85"/>
      <c r="I1220" s="91"/>
      <c r="J1220" s="91"/>
      <c r="K1220" s="36"/>
      <c r="L1220" s="94"/>
      <c r="M1220" s="94"/>
      <c r="N1220" s="93"/>
      <c r="O1220" s="72" t="s">
        <v>272</v>
      </c>
      <c r="P1220" s="74">
        <v>42776.516759259262</v>
      </c>
      <c r="Q1220" s="72" t="s">
        <v>8573</v>
      </c>
      <c r="R1220" s="72"/>
      <c r="S1220" s="72"/>
      <c r="T1220" s="72"/>
      <c r="U1220" s="74">
        <v>42776.516759259262</v>
      </c>
      <c r="V1220" s="77" t="s">
        <v>9840</v>
      </c>
      <c r="W1220" s="72"/>
      <c r="X1220" s="72"/>
      <c r="Y1220" s="75" t="s">
        <v>10856</v>
      </c>
      <c r="Z1220" s="72"/>
    </row>
    <row r="1221" spans="1:26" x14ac:dyDescent="0.25">
      <c r="A1221" s="70" t="s">
        <v>7802</v>
      </c>
      <c r="B1221" s="70" t="s">
        <v>7963</v>
      </c>
      <c r="C1221" s="87"/>
      <c r="D1221" s="88"/>
      <c r="E1221" s="89"/>
      <c r="F1221" s="90"/>
      <c r="G1221" s="87"/>
      <c r="H1221" s="85"/>
      <c r="I1221" s="91"/>
      <c r="J1221" s="91"/>
      <c r="K1221" s="36"/>
      <c r="L1221" s="94"/>
      <c r="M1221" s="94"/>
      <c r="N1221" s="93"/>
      <c r="O1221" s="72" t="s">
        <v>272</v>
      </c>
      <c r="P1221" s="74">
        <v>42776.516759259262</v>
      </c>
      <c r="Q1221" s="72" t="s">
        <v>8574</v>
      </c>
      <c r="R1221" s="72"/>
      <c r="S1221" s="72"/>
      <c r="T1221" s="72"/>
      <c r="U1221" s="74">
        <v>42776.516759259262</v>
      </c>
      <c r="V1221" s="77" t="s">
        <v>9841</v>
      </c>
      <c r="W1221" s="72"/>
      <c r="X1221" s="72"/>
      <c r="Y1221" s="75" t="s">
        <v>10857</v>
      </c>
      <c r="Z1221" s="72"/>
    </row>
    <row r="1222" spans="1:26" x14ac:dyDescent="0.25">
      <c r="A1222" s="70" t="s">
        <v>7803</v>
      </c>
      <c r="B1222" s="70" t="s">
        <v>3274</v>
      </c>
      <c r="C1222" s="87"/>
      <c r="D1222" s="88"/>
      <c r="E1222" s="89"/>
      <c r="F1222" s="90"/>
      <c r="G1222" s="87"/>
      <c r="H1222" s="85"/>
      <c r="I1222" s="91"/>
      <c r="J1222" s="91"/>
      <c r="K1222" s="36"/>
      <c r="L1222" s="94"/>
      <c r="M1222" s="94"/>
      <c r="N1222" s="93"/>
      <c r="O1222" s="72" t="s">
        <v>272</v>
      </c>
      <c r="P1222" s="74">
        <v>42776.516770833332</v>
      </c>
      <c r="Q1222" s="72" t="s">
        <v>3407</v>
      </c>
      <c r="R1222" s="72"/>
      <c r="S1222" s="72"/>
      <c r="T1222" s="72"/>
      <c r="U1222" s="74">
        <v>42776.516770833332</v>
      </c>
      <c r="V1222" s="77" t="s">
        <v>9842</v>
      </c>
      <c r="W1222" s="72"/>
      <c r="X1222" s="72"/>
      <c r="Y1222" s="75" t="s">
        <v>10858</v>
      </c>
      <c r="Z1222" s="72"/>
    </row>
    <row r="1223" spans="1:26" x14ac:dyDescent="0.25">
      <c r="A1223" s="70" t="s">
        <v>7804</v>
      </c>
      <c r="B1223" s="70" t="s">
        <v>7804</v>
      </c>
      <c r="C1223" s="87"/>
      <c r="D1223" s="88"/>
      <c r="E1223" s="89"/>
      <c r="F1223" s="90"/>
      <c r="G1223" s="87"/>
      <c r="H1223" s="85"/>
      <c r="I1223" s="91"/>
      <c r="J1223" s="91"/>
      <c r="K1223" s="36"/>
      <c r="L1223" s="94"/>
      <c r="M1223" s="94"/>
      <c r="N1223" s="93"/>
      <c r="O1223" s="72" t="s">
        <v>179</v>
      </c>
      <c r="P1223" s="74">
        <v>42776.515428240738</v>
      </c>
      <c r="Q1223" s="72" t="s">
        <v>8575</v>
      </c>
      <c r="R1223" s="77" t="s">
        <v>9048</v>
      </c>
      <c r="S1223" s="72" t="s">
        <v>9232</v>
      </c>
      <c r="T1223" s="72"/>
      <c r="U1223" s="74">
        <v>42776.515428240738</v>
      </c>
      <c r="V1223" s="77" t="s">
        <v>9843</v>
      </c>
      <c r="W1223" s="72"/>
      <c r="X1223" s="72"/>
      <c r="Y1223" s="75" t="s">
        <v>10859</v>
      </c>
      <c r="Z1223" s="72"/>
    </row>
    <row r="1224" spans="1:26" x14ac:dyDescent="0.25">
      <c r="A1224" s="70" t="s">
        <v>7804</v>
      </c>
      <c r="B1224" s="70" t="s">
        <v>7804</v>
      </c>
      <c r="C1224" s="87"/>
      <c r="D1224" s="88"/>
      <c r="E1224" s="89"/>
      <c r="F1224" s="90"/>
      <c r="G1224" s="87"/>
      <c r="H1224" s="85"/>
      <c r="I1224" s="91"/>
      <c r="J1224" s="91"/>
      <c r="K1224" s="36"/>
      <c r="L1224" s="94"/>
      <c r="M1224" s="94"/>
      <c r="N1224" s="93"/>
      <c r="O1224" s="72" t="s">
        <v>179</v>
      </c>
      <c r="P1224" s="74">
        <v>42776.516770833332</v>
      </c>
      <c r="Q1224" s="72" t="s">
        <v>8576</v>
      </c>
      <c r="R1224" s="77" t="s">
        <v>9048</v>
      </c>
      <c r="S1224" s="72" t="s">
        <v>9232</v>
      </c>
      <c r="T1224" s="72"/>
      <c r="U1224" s="74">
        <v>42776.516770833332</v>
      </c>
      <c r="V1224" s="77" t="s">
        <v>9844</v>
      </c>
      <c r="W1224" s="72"/>
      <c r="X1224" s="72"/>
      <c r="Y1224" s="75" t="s">
        <v>10860</v>
      </c>
      <c r="Z1224" s="72"/>
    </row>
    <row r="1225" spans="1:26" x14ac:dyDescent="0.25">
      <c r="A1225" s="70" t="s">
        <v>7805</v>
      </c>
      <c r="B1225" s="70" t="s">
        <v>7805</v>
      </c>
      <c r="C1225" s="87"/>
      <c r="D1225" s="88"/>
      <c r="E1225" s="89"/>
      <c r="F1225" s="90"/>
      <c r="G1225" s="87"/>
      <c r="H1225" s="85"/>
      <c r="I1225" s="91"/>
      <c r="J1225" s="91"/>
      <c r="K1225" s="36"/>
      <c r="L1225" s="94"/>
      <c r="M1225" s="94"/>
      <c r="N1225" s="93"/>
      <c r="O1225" s="72" t="s">
        <v>179</v>
      </c>
      <c r="P1225" s="74">
        <v>42776.516770833332</v>
      </c>
      <c r="Q1225" s="72" t="s">
        <v>8577</v>
      </c>
      <c r="R1225" s="77" t="s">
        <v>9059</v>
      </c>
      <c r="S1225" s="72" t="s">
        <v>9236</v>
      </c>
      <c r="T1225" s="72"/>
      <c r="U1225" s="74">
        <v>42776.516770833332</v>
      </c>
      <c r="V1225" s="77" t="s">
        <v>9845</v>
      </c>
      <c r="W1225" s="72"/>
      <c r="X1225" s="72"/>
      <c r="Y1225" s="75" t="s">
        <v>10861</v>
      </c>
      <c r="Z1225" s="72"/>
    </row>
    <row r="1226" spans="1:26" x14ac:dyDescent="0.25">
      <c r="A1226" s="70" t="s">
        <v>7806</v>
      </c>
      <c r="B1226" s="70" t="s">
        <v>7806</v>
      </c>
      <c r="C1226" s="87"/>
      <c r="D1226" s="88"/>
      <c r="E1226" s="89"/>
      <c r="F1226" s="90"/>
      <c r="G1226" s="87"/>
      <c r="H1226" s="85"/>
      <c r="I1226" s="91"/>
      <c r="J1226" s="91"/>
      <c r="K1226" s="36"/>
      <c r="L1226" s="94"/>
      <c r="M1226" s="94"/>
      <c r="N1226" s="93"/>
      <c r="O1226" s="72" t="s">
        <v>179</v>
      </c>
      <c r="P1226" s="74">
        <v>42776.516770833332</v>
      </c>
      <c r="Q1226" s="72" t="s">
        <v>8578</v>
      </c>
      <c r="R1226" s="72"/>
      <c r="S1226" s="72"/>
      <c r="T1226" s="72"/>
      <c r="U1226" s="74">
        <v>42776.516770833332</v>
      </c>
      <c r="V1226" s="77" t="s">
        <v>9846</v>
      </c>
      <c r="W1226" s="72"/>
      <c r="X1226" s="72"/>
      <c r="Y1226" s="75" t="s">
        <v>10862</v>
      </c>
      <c r="Z1226" s="75" t="s">
        <v>11380</v>
      </c>
    </row>
    <row r="1227" spans="1:26" x14ac:dyDescent="0.25">
      <c r="A1227" s="70" t="s">
        <v>7807</v>
      </c>
      <c r="B1227" s="70" t="s">
        <v>7807</v>
      </c>
      <c r="C1227" s="87"/>
      <c r="D1227" s="88"/>
      <c r="E1227" s="89"/>
      <c r="F1227" s="90"/>
      <c r="G1227" s="87"/>
      <c r="H1227" s="85"/>
      <c r="I1227" s="91"/>
      <c r="J1227" s="91"/>
      <c r="K1227" s="36"/>
      <c r="L1227" s="94"/>
      <c r="M1227" s="94"/>
      <c r="N1227" s="93"/>
      <c r="O1227" s="72" t="s">
        <v>179</v>
      </c>
      <c r="P1227" s="74">
        <v>42776.516284722224</v>
      </c>
      <c r="Q1227" s="72" t="s">
        <v>8579</v>
      </c>
      <c r="R1227" s="77" t="s">
        <v>9009</v>
      </c>
      <c r="S1227" s="72" t="s">
        <v>394</v>
      </c>
      <c r="T1227" s="72"/>
      <c r="U1227" s="74">
        <v>42776.516284722224</v>
      </c>
      <c r="V1227" s="77" t="s">
        <v>9847</v>
      </c>
      <c r="W1227" s="72"/>
      <c r="X1227" s="72"/>
      <c r="Y1227" s="75" t="s">
        <v>10863</v>
      </c>
      <c r="Z1227" s="72"/>
    </row>
    <row r="1228" spans="1:26" x14ac:dyDescent="0.25">
      <c r="A1228" s="70" t="s">
        <v>7808</v>
      </c>
      <c r="B1228" s="70" t="s">
        <v>7807</v>
      </c>
      <c r="C1228" s="87"/>
      <c r="D1228" s="88"/>
      <c r="E1228" s="89"/>
      <c r="F1228" s="90"/>
      <c r="G1228" s="87"/>
      <c r="H1228" s="85"/>
      <c r="I1228" s="91"/>
      <c r="J1228" s="91"/>
      <c r="K1228" s="36"/>
      <c r="L1228" s="94"/>
      <c r="M1228" s="94"/>
      <c r="N1228" s="93"/>
      <c r="O1228" s="72" t="s">
        <v>272</v>
      </c>
      <c r="P1228" s="74">
        <v>42776.516782407409</v>
      </c>
      <c r="Q1228" s="72" t="s">
        <v>8537</v>
      </c>
      <c r="R1228" s="72"/>
      <c r="S1228" s="72"/>
      <c r="T1228" s="72"/>
      <c r="U1228" s="74">
        <v>42776.516782407409</v>
      </c>
      <c r="V1228" s="77" t="s">
        <v>9848</v>
      </c>
      <c r="W1228" s="72"/>
      <c r="X1228" s="72"/>
      <c r="Y1228" s="75" t="s">
        <v>10864</v>
      </c>
      <c r="Z1228" s="72"/>
    </row>
    <row r="1229" spans="1:26" x14ac:dyDescent="0.25">
      <c r="A1229" s="70" t="s">
        <v>7809</v>
      </c>
      <c r="B1229" s="70" t="s">
        <v>7809</v>
      </c>
      <c r="C1229" s="87"/>
      <c r="D1229" s="88"/>
      <c r="E1229" s="89"/>
      <c r="F1229" s="90"/>
      <c r="G1229" s="87"/>
      <c r="H1229" s="85"/>
      <c r="I1229" s="91"/>
      <c r="J1229" s="91"/>
      <c r="K1229" s="36"/>
      <c r="L1229" s="94"/>
      <c r="M1229" s="94"/>
      <c r="N1229" s="93"/>
      <c r="O1229" s="72" t="s">
        <v>179</v>
      </c>
      <c r="P1229" s="74">
        <v>42691.541956018518</v>
      </c>
      <c r="Q1229" s="72" t="s">
        <v>8580</v>
      </c>
      <c r="R1229" s="77" t="s">
        <v>9060</v>
      </c>
      <c r="S1229" s="72" t="s">
        <v>394</v>
      </c>
      <c r="T1229" s="72"/>
      <c r="U1229" s="74">
        <v>42691.541956018518</v>
      </c>
      <c r="V1229" s="77" t="s">
        <v>9849</v>
      </c>
      <c r="W1229" s="72"/>
      <c r="X1229" s="72"/>
      <c r="Y1229" s="75" t="s">
        <v>10865</v>
      </c>
      <c r="Z1229" s="72"/>
    </row>
    <row r="1230" spans="1:26" x14ac:dyDescent="0.25">
      <c r="A1230" s="70" t="s">
        <v>7810</v>
      </c>
      <c r="B1230" s="70" t="s">
        <v>7809</v>
      </c>
      <c r="C1230" s="87"/>
      <c r="D1230" s="88"/>
      <c r="E1230" s="89"/>
      <c r="F1230" s="90"/>
      <c r="G1230" s="87"/>
      <c r="H1230" s="85"/>
      <c r="I1230" s="91"/>
      <c r="J1230" s="91"/>
      <c r="K1230" s="36"/>
      <c r="L1230" s="94"/>
      <c r="M1230" s="94"/>
      <c r="N1230" s="93"/>
      <c r="O1230" s="72" t="s">
        <v>272</v>
      </c>
      <c r="P1230" s="74">
        <v>42776.516782407409</v>
      </c>
      <c r="Q1230" s="72" t="s">
        <v>8581</v>
      </c>
      <c r="R1230" s="72"/>
      <c r="S1230" s="72"/>
      <c r="T1230" s="72"/>
      <c r="U1230" s="74">
        <v>42776.516782407409</v>
      </c>
      <c r="V1230" s="77" t="s">
        <v>9850</v>
      </c>
      <c r="W1230" s="72"/>
      <c r="X1230" s="72"/>
      <c r="Y1230" s="75" t="s">
        <v>10866</v>
      </c>
      <c r="Z1230" s="72"/>
    </row>
    <row r="1231" spans="1:26" x14ac:dyDescent="0.25">
      <c r="A1231" s="70" t="s">
        <v>7811</v>
      </c>
      <c r="B1231" s="70" t="s">
        <v>1344</v>
      </c>
      <c r="C1231" s="87"/>
      <c r="D1231" s="88"/>
      <c r="E1231" s="89"/>
      <c r="F1231" s="90"/>
      <c r="G1231" s="87"/>
      <c r="H1231" s="85"/>
      <c r="I1231" s="91"/>
      <c r="J1231" s="91"/>
      <c r="K1231" s="36"/>
      <c r="L1231" s="94"/>
      <c r="M1231" s="94"/>
      <c r="N1231" s="93"/>
      <c r="O1231" s="72" t="s">
        <v>272</v>
      </c>
      <c r="P1231" s="74">
        <v>42776.516793981478</v>
      </c>
      <c r="Q1231" s="72" t="s">
        <v>1436</v>
      </c>
      <c r="R1231" s="72"/>
      <c r="S1231" s="72"/>
      <c r="T1231" s="72"/>
      <c r="U1231" s="74">
        <v>42776.516793981478</v>
      </c>
      <c r="V1231" s="77" t="s">
        <v>9851</v>
      </c>
      <c r="W1231" s="72"/>
      <c r="X1231" s="72"/>
      <c r="Y1231" s="75" t="s">
        <v>10867</v>
      </c>
      <c r="Z1231" s="72"/>
    </row>
    <row r="1232" spans="1:26" x14ac:dyDescent="0.25">
      <c r="A1232" s="70" t="s">
        <v>7812</v>
      </c>
      <c r="B1232" s="70" t="s">
        <v>7812</v>
      </c>
      <c r="C1232" s="87"/>
      <c r="D1232" s="88"/>
      <c r="E1232" s="89"/>
      <c r="F1232" s="90"/>
      <c r="G1232" s="87"/>
      <c r="H1232" s="85"/>
      <c r="I1232" s="91"/>
      <c r="J1232" s="91"/>
      <c r="K1232" s="36"/>
      <c r="L1232" s="94"/>
      <c r="M1232" s="94"/>
      <c r="N1232" s="93"/>
      <c r="O1232" s="72" t="s">
        <v>179</v>
      </c>
      <c r="P1232" s="74">
        <v>42775.642951388887</v>
      </c>
      <c r="Q1232" s="72" t="s">
        <v>8582</v>
      </c>
      <c r="R1232" s="72"/>
      <c r="S1232" s="72"/>
      <c r="T1232" s="72"/>
      <c r="U1232" s="74">
        <v>42775.642951388887</v>
      </c>
      <c r="V1232" s="77" t="s">
        <v>9852</v>
      </c>
      <c r="W1232" s="72"/>
      <c r="X1232" s="72"/>
      <c r="Y1232" s="75" t="s">
        <v>10868</v>
      </c>
      <c r="Z1232" s="72"/>
    </row>
    <row r="1233" spans="1:26" x14ac:dyDescent="0.25">
      <c r="A1233" s="70" t="s">
        <v>7813</v>
      </c>
      <c r="B1233" s="70" t="s">
        <v>7812</v>
      </c>
      <c r="C1233" s="87"/>
      <c r="D1233" s="88"/>
      <c r="E1233" s="89"/>
      <c r="F1233" s="90"/>
      <c r="G1233" s="87"/>
      <c r="H1233" s="85"/>
      <c r="I1233" s="91"/>
      <c r="J1233" s="91"/>
      <c r="K1233" s="36"/>
      <c r="L1233" s="94"/>
      <c r="M1233" s="94"/>
      <c r="N1233" s="93"/>
      <c r="O1233" s="72" t="s">
        <v>272</v>
      </c>
      <c r="P1233" s="74">
        <v>42776.516793981478</v>
      </c>
      <c r="Q1233" s="72" t="s">
        <v>8583</v>
      </c>
      <c r="R1233" s="72"/>
      <c r="S1233" s="72"/>
      <c r="T1233" s="72"/>
      <c r="U1233" s="74">
        <v>42776.516793981478</v>
      </c>
      <c r="V1233" s="77" t="s">
        <v>9853</v>
      </c>
      <c r="W1233" s="72"/>
      <c r="X1233" s="72"/>
      <c r="Y1233" s="75" t="s">
        <v>10869</v>
      </c>
      <c r="Z1233" s="72"/>
    </row>
    <row r="1234" spans="1:26" x14ac:dyDescent="0.25">
      <c r="A1234" s="70" t="s">
        <v>7814</v>
      </c>
      <c r="B1234" s="70" t="s">
        <v>3124</v>
      </c>
      <c r="C1234" s="87"/>
      <c r="D1234" s="88"/>
      <c r="E1234" s="89"/>
      <c r="F1234" s="90"/>
      <c r="G1234" s="87"/>
      <c r="H1234" s="85"/>
      <c r="I1234" s="91"/>
      <c r="J1234" s="91"/>
      <c r="K1234" s="36"/>
      <c r="L1234" s="94"/>
      <c r="M1234" s="94"/>
      <c r="N1234" s="93"/>
      <c r="O1234" s="72" t="s">
        <v>272</v>
      </c>
      <c r="P1234" s="74">
        <v>42776.516793981478</v>
      </c>
      <c r="Q1234" s="72" t="s">
        <v>3475</v>
      </c>
      <c r="R1234" s="77" t="s">
        <v>357</v>
      </c>
      <c r="S1234" s="72" t="s">
        <v>401</v>
      </c>
      <c r="T1234" s="72"/>
      <c r="U1234" s="74">
        <v>42776.516793981478</v>
      </c>
      <c r="V1234" s="77" t="s">
        <v>9854</v>
      </c>
      <c r="W1234" s="72"/>
      <c r="X1234" s="72"/>
      <c r="Y1234" s="75" t="s">
        <v>10870</v>
      </c>
      <c r="Z1234" s="72"/>
    </row>
    <row r="1235" spans="1:26" x14ac:dyDescent="0.25">
      <c r="A1235" s="70" t="s">
        <v>206</v>
      </c>
      <c r="B1235" s="70" t="s">
        <v>206</v>
      </c>
      <c r="C1235" s="87"/>
      <c r="D1235" s="88"/>
      <c r="E1235" s="89"/>
      <c r="F1235" s="90"/>
      <c r="G1235" s="87"/>
      <c r="H1235" s="85"/>
      <c r="I1235" s="91"/>
      <c r="J1235" s="91"/>
      <c r="K1235" s="36"/>
      <c r="L1235" s="94"/>
      <c r="M1235" s="94"/>
      <c r="N1235" s="93"/>
      <c r="O1235" s="72" t="s">
        <v>179</v>
      </c>
      <c r="P1235" s="74">
        <v>42776.415960648148</v>
      </c>
      <c r="Q1235" s="72" t="s">
        <v>8584</v>
      </c>
      <c r="R1235" s="72" t="s">
        <v>9061</v>
      </c>
      <c r="S1235" s="72" t="s">
        <v>9237</v>
      </c>
      <c r="T1235" s="72"/>
      <c r="U1235" s="74">
        <v>42776.415960648148</v>
      </c>
      <c r="V1235" s="77" t="s">
        <v>9855</v>
      </c>
      <c r="W1235" s="72"/>
      <c r="X1235" s="72"/>
      <c r="Y1235" s="75" t="s">
        <v>10871</v>
      </c>
      <c r="Z1235" s="72"/>
    </row>
    <row r="1236" spans="1:26" x14ac:dyDescent="0.25">
      <c r="A1236" s="70" t="s">
        <v>7815</v>
      </c>
      <c r="B1236" s="70" t="s">
        <v>206</v>
      </c>
      <c r="C1236" s="87"/>
      <c r="D1236" s="88"/>
      <c r="E1236" s="89"/>
      <c r="F1236" s="90"/>
      <c r="G1236" s="87"/>
      <c r="H1236" s="85"/>
      <c r="I1236" s="91"/>
      <c r="J1236" s="91"/>
      <c r="K1236" s="36"/>
      <c r="L1236" s="94"/>
      <c r="M1236" s="94"/>
      <c r="N1236" s="93"/>
      <c r="O1236" s="72" t="s">
        <v>273</v>
      </c>
      <c r="P1236" s="74">
        <v>42776.516793981478</v>
      </c>
      <c r="Q1236" s="72" t="s">
        <v>8585</v>
      </c>
      <c r="R1236" s="72"/>
      <c r="S1236" s="72"/>
      <c r="T1236" s="72"/>
      <c r="U1236" s="74">
        <v>42776.516793981478</v>
      </c>
      <c r="V1236" s="77" t="s">
        <v>9856</v>
      </c>
      <c r="W1236" s="72"/>
      <c r="X1236" s="72"/>
      <c r="Y1236" s="75" t="s">
        <v>10872</v>
      </c>
      <c r="Z1236" s="75" t="s">
        <v>11381</v>
      </c>
    </row>
    <row r="1237" spans="1:26" x14ac:dyDescent="0.25">
      <c r="A1237" s="70" t="s">
        <v>7816</v>
      </c>
      <c r="B1237" s="70" t="s">
        <v>1390</v>
      </c>
      <c r="C1237" s="87"/>
      <c r="D1237" s="88"/>
      <c r="E1237" s="89"/>
      <c r="F1237" s="90"/>
      <c r="G1237" s="87"/>
      <c r="H1237" s="85"/>
      <c r="I1237" s="91"/>
      <c r="J1237" s="91"/>
      <c r="K1237" s="36"/>
      <c r="L1237" s="94"/>
      <c r="M1237" s="94"/>
      <c r="N1237" s="93"/>
      <c r="O1237" s="72" t="s">
        <v>272</v>
      </c>
      <c r="P1237" s="74">
        <v>42776.516793981478</v>
      </c>
      <c r="Q1237" s="72" t="s">
        <v>1529</v>
      </c>
      <c r="R1237" s="72"/>
      <c r="S1237" s="72"/>
      <c r="T1237" s="72"/>
      <c r="U1237" s="74">
        <v>42776.516793981478</v>
      </c>
      <c r="V1237" s="77" t="s">
        <v>9857</v>
      </c>
      <c r="W1237" s="72"/>
      <c r="X1237" s="72"/>
      <c r="Y1237" s="75" t="s">
        <v>10873</v>
      </c>
      <c r="Z1237" s="72"/>
    </row>
    <row r="1238" spans="1:26" x14ac:dyDescent="0.25">
      <c r="A1238" s="70" t="s">
        <v>7817</v>
      </c>
      <c r="B1238" s="70" t="s">
        <v>3379</v>
      </c>
      <c r="C1238" s="87"/>
      <c r="D1238" s="88"/>
      <c r="E1238" s="89"/>
      <c r="F1238" s="90"/>
      <c r="G1238" s="87"/>
      <c r="H1238" s="85"/>
      <c r="I1238" s="91"/>
      <c r="J1238" s="91"/>
      <c r="K1238" s="36"/>
      <c r="L1238" s="94"/>
      <c r="M1238" s="94"/>
      <c r="N1238" s="93"/>
      <c r="O1238" s="72" t="s">
        <v>272</v>
      </c>
      <c r="P1238" s="74">
        <v>42776.516793981478</v>
      </c>
      <c r="Q1238" s="72" t="s">
        <v>8586</v>
      </c>
      <c r="R1238" s="72"/>
      <c r="S1238" s="72"/>
      <c r="T1238" s="72" t="s">
        <v>9312</v>
      </c>
      <c r="U1238" s="74">
        <v>42776.516793981478</v>
      </c>
      <c r="V1238" s="77" t="s">
        <v>9858</v>
      </c>
      <c r="W1238" s="72"/>
      <c r="X1238" s="72"/>
      <c r="Y1238" s="75" t="s">
        <v>10874</v>
      </c>
      <c r="Z1238" s="72"/>
    </row>
    <row r="1239" spans="1:26" x14ac:dyDescent="0.25">
      <c r="A1239" s="70" t="s">
        <v>7818</v>
      </c>
      <c r="B1239" s="70" t="s">
        <v>7818</v>
      </c>
      <c r="C1239" s="87"/>
      <c r="D1239" s="88"/>
      <c r="E1239" s="89"/>
      <c r="F1239" s="90"/>
      <c r="G1239" s="87"/>
      <c r="H1239" s="85"/>
      <c r="I1239" s="91"/>
      <c r="J1239" s="91"/>
      <c r="K1239" s="36"/>
      <c r="L1239" s="94"/>
      <c r="M1239" s="94"/>
      <c r="N1239" s="93"/>
      <c r="O1239" s="72" t="s">
        <v>179</v>
      </c>
      <c r="P1239" s="74">
        <v>42775.691516203704</v>
      </c>
      <c r="Q1239" s="72" t="s">
        <v>8587</v>
      </c>
      <c r="R1239" s="72"/>
      <c r="S1239" s="72"/>
      <c r="T1239" s="72"/>
      <c r="U1239" s="74">
        <v>42775.691516203704</v>
      </c>
      <c r="V1239" s="77" t="s">
        <v>9859</v>
      </c>
      <c r="W1239" s="72"/>
      <c r="X1239" s="72"/>
      <c r="Y1239" s="75" t="s">
        <v>10875</v>
      </c>
      <c r="Z1239" s="72"/>
    </row>
    <row r="1240" spans="1:26" x14ac:dyDescent="0.25">
      <c r="A1240" s="70" t="s">
        <v>7819</v>
      </c>
      <c r="B1240" s="70" t="s">
        <v>7818</v>
      </c>
      <c r="C1240" s="87"/>
      <c r="D1240" s="88"/>
      <c r="E1240" s="89"/>
      <c r="F1240" s="90"/>
      <c r="G1240" s="87"/>
      <c r="H1240" s="85"/>
      <c r="I1240" s="91"/>
      <c r="J1240" s="91"/>
      <c r="K1240" s="36"/>
      <c r="L1240" s="94"/>
      <c r="M1240" s="94"/>
      <c r="N1240" s="93"/>
      <c r="O1240" s="72" t="s">
        <v>272</v>
      </c>
      <c r="P1240" s="74">
        <v>42776.516805555555</v>
      </c>
      <c r="Q1240" s="72" t="s">
        <v>8588</v>
      </c>
      <c r="R1240" s="72"/>
      <c r="S1240" s="72"/>
      <c r="T1240" s="72"/>
      <c r="U1240" s="74">
        <v>42776.516805555555</v>
      </c>
      <c r="V1240" s="77" t="s">
        <v>9860</v>
      </c>
      <c r="W1240" s="72"/>
      <c r="X1240" s="72"/>
      <c r="Y1240" s="75" t="s">
        <v>10876</v>
      </c>
      <c r="Z1240" s="72"/>
    </row>
    <row r="1241" spans="1:26" x14ac:dyDescent="0.25">
      <c r="A1241" s="70" t="s">
        <v>7820</v>
      </c>
      <c r="B1241" s="70" t="s">
        <v>3379</v>
      </c>
      <c r="C1241" s="87"/>
      <c r="D1241" s="88"/>
      <c r="E1241" s="89"/>
      <c r="F1241" s="90"/>
      <c r="G1241" s="87"/>
      <c r="H1241" s="85"/>
      <c r="I1241" s="91"/>
      <c r="J1241" s="91"/>
      <c r="K1241" s="36"/>
      <c r="L1241" s="94"/>
      <c r="M1241" s="94"/>
      <c r="N1241" s="93"/>
      <c r="O1241" s="72" t="s">
        <v>272</v>
      </c>
      <c r="P1241" s="74">
        <v>42776.516805555555</v>
      </c>
      <c r="Q1241" s="72" t="s">
        <v>8589</v>
      </c>
      <c r="R1241" s="72"/>
      <c r="S1241" s="72"/>
      <c r="T1241" s="72"/>
      <c r="U1241" s="74">
        <v>42776.516805555555</v>
      </c>
      <c r="V1241" s="77" t="s">
        <v>9861</v>
      </c>
      <c r="W1241" s="72"/>
      <c r="X1241" s="72"/>
      <c r="Y1241" s="75" t="s">
        <v>10877</v>
      </c>
      <c r="Z1241" s="75" t="s">
        <v>11382</v>
      </c>
    </row>
    <row r="1242" spans="1:26" x14ac:dyDescent="0.25">
      <c r="A1242" s="70" t="s">
        <v>3152</v>
      </c>
      <c r="B1242" s="70" t="s">
        <v>3152</v>
      </c>
      <c r="C1242" s="87"/>
      <c r="D1242" s="88"/>
      <c r="E1242" s="89"/>
      <c r="F1242" s="90"/>
      <c r="G1242" s="87"/>
      <c r="H1242" s="85"/>
      <c r="I1242" s="91"/>
      <c r="J1242" s="91"/>
      <c r="K1242" s="36"/>
      <c r="L1242" s="94"/>
      <c r="M1242" s="94"/>
      <c r="N1242" s="93"/>
      <c r="O1242" s="72" t="s">
        <v>179</v>
      </c>
      <c r="P1242" s="74">
        <v>42775.997870370367</v>
      </c>
      <c r="Q1242" s="72" t="s">
        <v>8590</v>
      </c>
      <c r="R1242" s="72"/>
      <c r="S1242" s="72"/>
      <c r="T1242" s="72"/>
      <c r="U1242" s="74">
        <v>42775.997870370367</v>
      </c>
      <c r="V1242" s="77" t="s">
        <v>9862</v>
      </c>
      <c r="W1242" s="72"/>
      <c r="X1242" s="72"/>
      <c r="Y1242" s="75" t="s">
        <v>10878</v>
      </c>
      <c r="Z1242" s="72"/>
    </row>
    <row r="1243" spans="1:26" x14ac:dyDescent="0.25">
      <c r="A1243" s="70" t="s">
        <v>7821</v>
      </c>
      <c r="B1243" s="70" t="s">
        <v>3152</v>
      </c>
      <c r="C1243" s="87"/>
      <c r="D1243" s="88"/>
      <c r="E1243" s="89"/>
      <c r="F1243" s="90"/>
      <c r="G1243" s="87"/>
      <c r="H1243" s="85"/>
      <c r="I1243" s="91"/>
      <c r="J1243" s="91"/>
      <c r="K1243" s="36"/>
      <c r="L1243" s="94"/>
      <c r="M1243" s="94"/>
      <c r="N1243" s="93"/>
      <c r="O1243" s="72" t="s">
        <v>272</v>
      </c>
      <c r="P1243" s="74">
        <v>42776.516805555555</v>
      </c>
      <c r="Q1243" s="72" t="s">
        <v>8591</v>
      </c>
      <c r="R1243" s="72"/>
      <c r="S1243" s="72"/>
      <c r="T1243" s="72"/>
      <c r="U1243" s="74">
        <v>42776.516805555555</v>
      </c>
      <c r="V1243" s="77" t="s">
        <v>9863</v>
      </c>
      <c r="W1243" s="72"/>
      <c r="X1243" s="72"/>
      <c r="Y1243" s="75" t="s">
        <v>10879</v>
      </c>
      <c r="Z1243" s="72"/>
    </row>
    <row r="1244" spans="1:26" x14ac:dyDescent="0.25">
      <c r="A1244" s="70" t="s">
        <v>7822</v>
      </c>
      <c r="B1244" s="70" t="s">
        <v>7822</v>
      </c>
      <c r="C1244" s="87"/>
      <c r="D1244" s="88"/>
      <c r="E1244" s="89"/>
      <c r="F1244" s="90"/>
      <c r="G1244" s="87"/>
      <c r="H1244" s="85"/>
      <c r="I1244" s="91"/>
      <c r="J1244" s="91"/>
      <c r="K1244" s="36"/>
      <c r="L1244" s="94"/>
      <c r="M1244" s="94"/>
      <c r="N1244" s="93"/>
      <c r="O1244" s="72" t="s">
        <v>179</v>
      </c>
      <c r="P1244" s="74">
        <v>42776.20175925926</v>
      </c>
      <c r="Q1244" s="72" t="s">
        <v>8592</v>
      </c>
      <c r="R1244" s="72"/>
      <c r="S1244" s="72"/>
      <c r="T1244" s="72"/>
      <c r="U1244" s="74">
        <v>42776.20175925926</v>
      </c>
      <c r="V1244" s="77" t="s">
        <v>9864</v>
      </c>
      <c r="W1244" s="72"/>
      <c r="X1244" s="72"/>
      <c r="Y1244" s="75" t="s">
        <v>10880</v>
      </c>
      <c r="Z1244" s="72"/>
    </row>
    <row r="1245" spans="1:26" x14ac:dyDescent="0.25">
      <c r="A1245" s="70" t="s">
        <v>7823</v>
      </c>
      <c r="B1245" s="70" t="s">
        <v>7822</v>
      </c>
      <c r="C1245" s="87"/>
      <c r="D1245" s="88"/>
      <c r="E1245" s="89"/>
      <c r="F1245" s="90"/>
      <c r="G1245" s="87"/>
      <c r="H1245" s="85"/>
      <c r="I1245" s="91"/>
      <c r="J1245" s="91"/>
      <c r="K1245" s="36"/>
      <c r="L1245" s="94"/>
      <c r="M1245" s="94"/>
      <c r="N1245" s="93"/>
      <c r="O1245" s="72" t="s">
        <v>272</v>
      </c>
      <c r="P1245" s="74">
        <v>42776.516805555555</v>
      </c>
      <c r="Q1245" s="72" t="s">
        <v>8593</v>
      </c>
      <c r="R1245" s="72"/>
      <c r="S1245" s="72"/>
      <c r="T1245" s="72"/>
      <c r="U1245" s="74">
        <v>42776.516805555555</v>
      </c>
      <c r="V1245" s="77" t="s">
        <v>9865</v>
      </c>
      <c r="W1245" s="72"/>
      <c r="X1245" s="72"/>
      <c r="Y1245" s="75" t="s">
        <v>10881</v>
      </c>
      <c r="Z1245" s="72"/>
    </row>
    <row r="1246" spans="1:26" x14ac:dyDescent="0.25">
      <c r="A1246" s="70" t="s">
        <v>7824</v>
      </c>
      <c r="B1246" s="70" t="s">
        <v>7824</v>
      </c>
      <c r="C1246" s="87"/>
      <c r="D1246" s="88"/>
      <c r="E1246" s="89"/>
      <c r="F1246" s="90"/>
      <c r="G1246" s="87"/>
      <c r="H1246" s="85"/>
      <c r="I1246" s="91"/>
      <c r="J1246" s="91"/>
      <c r="K1246" s="36"/>
      <c r="L1246" s="94"/>
      <c r="M1246" s="94"/>
      <c r="N1246" s="93"/>
      <c r="O1246" s="72" t="s">
        <v>179</v>
      </c>
      <c r="P1246" s="74">
        <v>42775.834062499998</v>
      </c>
      <c r="Q1246" s="72" t="s">
        <v>8594</v>
      </c>
      <c r="R1246" s="72"/>
      <c r="S1246" s="72"/>
      <c r="T1246" s="72"/>
      <c r="U1246" s="74">
        <v>42775.834062499998</v>
      </c>
      <c r="V1246" s="77" t="s">
        <v>9866</v>
      </c>
      <c r="W1246" s="72"/>
      <c r="X1246" s="72"/>
      <c r="Y1246" s="75" t="s">
        <v>10882</v>
      </c>
      <c r="Z1246" s="72"/>
    </row>
    <row r="1247" spans="1:26" x14ac:dyDescent="0.25">
      <c r="A1247" s="70" t="s">
        <v>7825</v>
      </c>
      <c r="B1247" s="70" t="s">
        <v>7824</v>
      </c>
      <c r="C1247" s="87"/>
      <c r="D1247" s="88"/>
      <c r="E1247" s="89"/>
      <c r="F1247" s="90"/>
      <c r="G1247" s="87"/>
      <c r="H1247" s="85"/>
      <c r="I1247" s="91"/>
      <c r="J1247" s="91"/>
      <c r="K1247" s="36"/>
      <c r="L1247" s="94"/>
      <c r="M1247" s="94"/>
      <c r="N1247" s="93"/>
      <c r="O1247" s="72" t="s">
        <v>272</v>
      </c>
      <c r="P1247" s="74">
        <v>42776.516805555555</v>
      </c>
      <c r="Q1247" s="72" t="s">
        <v>8312</v>
      </c>
      <c r="R1247" s="72"/>
      <c r="S1247" s="72"/>
      <c r="T1247" s="72"/>
      <c r="U1247" s="74">
        <v>42776.516805555555</v>
      </c>
      <c r="V1247" s="77" t="s">
        <v>9867</v>
      </c>
      <c r="W1247" s="72"/>
      <c r="X1247" s="72"/>
      <c r="Y1247" s="75" t="s">
        <v>10883</v>
      </c>
      <c r="Z1247" s="72"/>
    </row>
    <row r="1248" spans="1:26" x14ac:dyDescent="0.25">
      <c r="A1248" s="70" t="s">
        <v>7826</v>
      </c>
      <c r="B1248" s="70" t="s">
        <v>7937</v>
      </c>
      <c r="C1248" s="87"/>
      <c r="D1248" s="88"/>
      <c r="E1248" s="89"/>
      <c r="F1248" s="90"/>
      <c r="G1248" s="87"/>
      <c r="H1248" s="85"/>
      <c r="I1248" s="91"/>
      <c r="J1248" s="91"/>
      <c r="K1248" s="36"/>
      <c r="L1248" s="94"/>
      <c r="M1248" s="94"/>
      <c r="N1248" s="93"/>
      <c r="O1248" s="72" t="s">
        <v>272</v>
      </c>
      <c r="P1248" s="74">
        <v>42776.516805555555</v>
      </c>
      <c r="Q1248" s="72" t="s">
        <v>8595</v>
      </c>
      <c r="R1248" s="72"/>
      <c r="S1248" s="72"/>
      <c r="T1248" s="72"/>
      <c r="U1248" s="74">
        <v>42776.516805555555</v>
      </c>
      <c r="V1248" s="77" t="s">
        <v>9868</v>
      </c>
      <c r="W1248" s="72"/>
      <c r="X1248" s="72"/>
      <c r="Y1248" s="75" t="s">
        <v>10884</v>
      </c>
      <c r="Z1248" s="72"/>
    </row>
    <row r="1249" spans="1:26" x14ac:dyDescent="0.25">
      <c r="A1249" s="70" t="s">
        <v>7827</v>
      </c>
      <c r="B1249" s="70" t="s">
        <v>7827</v>
      </c>
      <c r="C1249" s="87"/>
      <c r="D1249" s="88"/>
      <c r="E1249" s="89"/>
      <c r="F1249" s="90"/>
      <c r="G1249" s="87"/>
      <c r="H1249" s="85"/>
      <c r="I1249" s="91"/>
      <c r="J1249" s="91"/>
      <c r="K1249" s="36"/>
      <c r="L1249" s="94"/>
      <c r="M1249" s="94"/>
      <c r="N1249" s="93"/>
      <c r="O1249" s="72" t="s">
        <v>179</v>
      </c>
      <c r="P1249" s="74">
        <v>42776.516805555555</v>
      </c>
      <c r="Q1249" s="72" t="s">
        <v>8596</v>
      </c>
      <c r="R1249" s="77" t="s">
        <v>9062</v>
      </c>
      <c r="S1249" s="72" t="s">
        <v>9238</v>
      </c>
      <c r="T1249" s="72" t="s">
        <v>439</v>
      </c>
      <c r="U1249" s="74">
        <v>42776.516805555555</v>
      </c>
      <c r="V1249" s="77" t="s">
        <v>9869</v>
      </c>
      <c r="W1249" s="72"/>
      <c r="X1249" s="72"/>
      <c r="Y1249" s="75" t="s">
        <v>10885</v>
      </c>
      <c r="Z1249" s="72"/>
    </row>
    <row r="1250" spans="1:26" x14ac:dyDescent="0.25">
      <c r="A1250" s="70" t="s">
        <v>7828</v>
      </c>
      <c r="B1250" s="70" t="s">
        <v>7828</v>
      </c>
      <c r="C1250" s="87"/>
      <c r="D1250" s="88"/>
      <c r="E1250" s="89"/>
      <c r="F1250" s="90"/>
      <c r="G1250" s="87"/>
      <c r="H1250" s="85"/>
      <c r="I1250" s="91"/>
      <c r="J1250" s="91"/>
      <c r="K1250" s="36"/>
      <c r="L1250" s="94"/>
      <c r="M1250" s="94"/>
      <c r="N1250" s="93"/>
      <c r="O1250" s="72" t="s">
        <v>179</v>
      </c>
      <c r="P1250" s="74">
        <v>42776.516817129632</v>
      </c>
      <c r="Q1250" s="72" t="s">
        <v>8597</v>
      </c>
      <c r="R1250" s="77" t="s">
        <v>9063</v>
      </c>
      <c r="S1250" s="72" t="s">
        <v>412</v>
      </c>
      <c r="T1250" s="72"/>
      <c r="U1250" s="74">
        <v>42776.516817129632</v>
      </c>
      <c r="V1250" s="77" t="s">
        <v>9870</v>
      </c>
      <c r="W1250" s="72"/>
      <c r="X1250" s="72"/>
      <c r="Y1250" s="75" t="s">
        <v>10886</v>
      </c>
      <c r="Z1250" s="72"/>
    </row>
    <row r="1251" spans="1:26" x14ac:dyDescent="0.25">
      <c r="A1251" s="70" t="s">
        <v>7829</v>
      </c>
      <c r="B1251" s="70" t="s">
        <v>7829</v>
      </c>
      <c r="C1251" s="87"/>
      <c r="D1251" s="88"/>
      <c r="E1251" s="89"/>
      <c r="F1251" s="90"/>
      <c r="G1251" s="87"/>
      <c r="H1251" s="85"/>
      <c r="I1251" s="91"/>
      <c r="J1251" s="91"/>
      <c r="K1251" s="36"/>
      <c r="L1251" s="94"/>
      <c r="M1251" s="94"/>
      <c r="N1251" s="93"/>
      <c r="O1251" s="72" t="s">
        <v>179</v>
      </c>
      <c r="P1251" s="74">
        <v>42775.81962962963</v>
      </c>
      <c r="Q1251" s="72" t="s">
        <v>8598</v>
      </c>
      <c r="R1251" s="77" t="s">
        <v>9064</v>
      </c>
      <c r="S1251" s="72" t="s">
        <v>394</v>
      </c>
      <c r="T1251" s="72"/>
      <c r="U1251" s="74">
        <v>42775.81962962963</v>
      </c>
      <c r="V1251" s="77" t="s">
        <v>9871</v>
      </c>
      <c r="W1251" s="72"/>
      <c r="X1251" s="72"/>
      <c r="Y1251" s="75" t="s">
        <v>10887</v>
      </c>
      <c r="Z1251" s="75" t="s">
        <v>11383</v>
      </c>
    </row>
    <row r="1252" spans="1:26" x14ac:dyDescent="0.25">
      <c r="A1252" s="70" t="s">
        <v>1355</v>
      </c>
      <c r="B1252" s="70" t="s">
        <v>7829</v>
      </c>
      <c r="C1252" s="87"/>
      <c r="D1252" s="88"/>
      <c r="E1252" s="89"/>
      <c r="F1252" s="90"/>
      <c r="G1252" s="87"/>
      <c r="H1252" s="85"/>
      <c r="I1252" s="91"/>
      <c r="J1252" s="91"/>
      <c r="K1252" s="36"/>
      <c r="L1252" s="94"/>
      <c r="M1252" s="94"/>
      <c r="N1252" s="93"/>
      <c r="O1252" s="72" t="s">
        <v>272</v>
      </c>
      <c r="P1252" s="74">
        <v>42776.516817129632</v>
      </c>
      <c r="Q1252" s="72" t="s">
        <v>8377</v>
      </c>
      <c r="R1252" s="72"/>
      <c r="S1252" s="72"/>
      <c r="T1252" s="72"/>
      <c r="U1252" s="74">
        <v>42776.516817129632</v>
      </c>
      <c r="V1252" s="77" t="s">
        <v>9872</v>
      </c>
      <c r="W1252" s="72"/>
      <c r="X1252" s="72"/>
      <c r="Y1252" s="75" t="s">
        <v>10888</v>
      </c>
      <c r="Z1252" s="72"/>
    </row>
    <row r="1253" spans="1:26" x14ac:dyDescent="0.25">
      <c r="A1253" s="70" t="s">
        <v>7830</v>
      </c>
      <c r="B1253" s="70" t="s">
        <v>195</v>
      </c>
      <c r="C1253" s="87"/>
      <c r="D1253" s="88"/>
      <c r="E1253" s="89"/>
      <c r="F1253" s="90"/>
      <c r="G1253" s="87"/>
      <c r="H1253" s="85"/>
      <c r="I1253" s="91"/>
      <c r="J1253" s="91"/>
      <c r="K1253" s="36"/>
      <c r="L1253" s="94"/>
      <c r="M1253" s="94"/>
      <c r="N1253" s="93"/>
      <c r="O1253" s="72" t="s">
        <v>272</v>
      </c>
      <c r="P1253" s="74">
        <v>42776.516817129632</v>
      </c>
      <c r="Q1253" s="72" t="s">
        <v>8599</v>
      </c>
      <c r="R1253" s="77" t="s">
        <v>3752</v>
      </c>
      <c r="S1253" s="72" t="s">
        <v>395</v>
      </c>
      <c r="T1253" s="72"/>
      <c r="U1253" s="74">
        <v>42776.516817129632</v>
      </c>
      <c r="V1253" s="77" t="s">
        <v>9873</v>
      </c>
      <c r="W1253" s="72"/>
      <c r="X1253" s="72"/>
      <c r="Y1253" s="75" t="s">
        <v>10889</v>
      </c>
      <c r="Z1253" s="72"/>
    </row>
    <row r="1254" spans="1:26" x14ac:dyDescent="0.25">
      <c r="A1254" s="70" t="s">
        <v>3265</v>
      </c>
      <c r="B1254" s="70" t="s">
        <v>3265</v>
      </c>
      <c r="C1254" s="87"/>
      <c r="D1254" s="88"/>
      <c r="E1254" s="89"/>
      <c r="F1254" s="90"/>
      <c r="G1254" s="87"/>
      <c r="H1254" s="85"/>
      <c r="I1254" s="91"/>
      <c r="J1254" s="91"/>
      <c r="K1254" s="36"/>
      <c r="L1254" s="94"/>
      <c r="M1254" s="94"/>
      <c r="N1254" s="93"/>
      <c r="O1254" s="72" t="s">
        <v>179</v>
      </c>
      <c r="P1254" s="74">
        <v>42776.497511574074</v>
      </c>
      <c r="Q1254" s="72" t="s">
        <v>3578</v>
      </c>
      <c r="R1254" s="77" t="s">
        <v>3694</v>
      </c>
      <c r="S1254" s="72" t="s">
        <v>3799</v>
      </c>
      <c r="T1254" s="72" t="s">
        <v>3836</v>
      </c>
      <c r="U1254" s="74">
        <v>42776.497511574074</v>
      </c>
      <c r="V1254" s="77" t="s">
        <v>4137</v>
      </c>
      <c r="W1254" s="72"/>
      <c r="X1254" s="72"/>
      <c r="Y1254" s="75" t="s">
        <v>4515</v>
      </c>
      <c r="Z1254" s="72"/>
    </row>
    <row r="1255" spans="1:26" x14ac:dyDescent="0.25">
      <c r="A1255" s="70" t="s">
        <v>7831</v>
      </c>
      <c r="B1255" s="70" t="s">
        <v>3265</v>
      </c>
      <c r="C1255" s="87"/>
      <c r="D1255" s="88"/>
      <c r="E1255" s="89"/>
      <c r="F1255" s="90"/>
      <c r="G1255" s="87"/>
      <c r="H1255" s="85"/>
      <c r="I1255" s="91"/>
      <c r="J1255" s="91"/>
      <c r="K1255" s="36"/>
      <c r="L1255" s="94"/>
      <c r="M1255" s="94"/>
      <c r="N1255" s="93"/>
      <c r="O1255" s="72" t="s">
        <v>272</v>
      </c>
      <c r="P1255" s="74">
        <v>42776.516817129632</v>
      </c>
      <c r="Q1255" s="72" t="s">
        <v>3455</v>
      </c>
      <c r="R1255" s="77" t="s">
        <v>3694</v>
      </c>
      <c r="S1255" s="72" t="s">
        <v>3799</v>
      </c>
      <c r="T1255" s="72" t="s">
        <v>3836</v>
      </c>
      <c r="U1255" s="74">
        <v>42776.516817129632</v>
      </c>
      <c r="V1255" s="77" t="s">
        <v>9874</v>
      </c>
      <c r="W1255" s="72"/>
      <c r="X1255" s="72"/>
      <c r="Y1255" s="75" t="s">
        <v>10890</v>
      </c>
      <c r="Z1255" s="72"/>
    </row>
    <row r="1256" spans="1:26" x14ac:dyDescent="0.25">
      <c r="A1256" s="70" t="s">
        <v>7832</v>
      </c>
      <c r="B1256" s="70" t="s">
        <v>7832</v>
      </c>
      <c r="C1256" s="87"/>
      <c r="D1256" s="88"/>
      <c r="E1256" s="89"/>
      <c r="F1256" s="90"/>
      <c r="G1256" s="87"/>
      <c r="H1256" s="85"/>
      <c r="I1256" s="91"/>
      <c r="J1256" s="91"/>
      <c r="K1256" s="36"/>
      <c r="L1256" s="94"/>
      <c r="M1256" s="94"/>
      <c r="N1256" s="93"/>
      <c r="O1256" s="72" t="s">
        <v>179</v>
      </c>
      <c r="P1256" s="74">
        <v>42776.466145833336</v>
      </c>
      <c r="Q1256" s="72" t="s">
        <v>8600</v>
      </c>
      <c r="R1256" s="77" t="s">
        <v>9065</v>
      </c>
      <c r="S1256" s="72" t="s">
        <v>9239</v>
      </c>
      <c r="T1256" s="72"/>
      <c r="U1256" s="74">
        <v>42776.466145833336</v>
      </c>
      <c r="V1256" s="77" t="s">
        <v>9875</v>
      </c>
      <c r="W1256" s="72"/>
      <c r="X1256" s="72"/>
      <c r="Y1256" s="75" t="s">
        <v>10891</v>
      </c>
      <c r="Z1256" s="72"/>
    </row>
    <row r="1257" spans="1:26" x14ac:dyDescent="0.25">
      <c r="A1257" s="70" t="s">
        <v>7833</v>
      </c>
      <c r="B1257" s="70" t="s">
        <v>7832</v>
      </c>
      <c r="C1257" s="87"/>
      <c r="D1257" s="88"/>
      <c r="E1257" s="89"/>
      <c r="F1257" s="90"/>
      <c r="G1257" s="87"/>
      <c r="H1257" s="85"/>
      <c r="I1257" s="91"/>
      <c r="J1257" s="91"/>
      <c r="K1257" s="36"/>
      <c r="L1257" s="94"/>
      <c r="M1257" s="94"/>
      <c r="N1257" s="93"/>
      <c r="O1257" s="72" t="s">
        <v>272</v>
      </c>
      <c r="P1257" s="74">
        <v>42776.516828703701</v>
      </c>
      <c r="Q1257" s="72" t="s">
        <v>8601</v>
      </c>
      <c r="R1257" s="77" t="s">
        <v>9065</v>
      </c>
      <c r="S1257" s="72" t="s">
        <v>9239</v>
      </c>
      <c r="T1257" s="72"/>
      <c r="U1257" s="74">
        <v>42776.516828703701</v>
      </c>
      <c r="V1257" s="77" t="s">
        <v>9876</v>
      </c>
      <c r="W1257" s="72"/>
      <c r="X1257" s="72"/>
      <c r="Y1257" s="75" t="s">
        <v>10892</v>
      </c>
      <c r="Z1257" s="72"/>
    </row>
    <row r="1258" spans="1:26" x14ac:dyDescent="0.25">
      <c r="A1258" s="70" t="s">
        <v>7834</v>
      </c>
      <c r="B1258" s="70" t="s">
        <v>7834</v>
      </c>
      <c r="C1258" s="87"/>
      <c r="D1258" s="88"/>
      <c r="E1258" s="89"/>
      <c r="F1258" s="90"/>
      <c r="G1258" s="87"/>
      <c r="H1258" s="85"/>
      <c r="I1258" s="91"/>
      <c r="J1258" s="91"/>
      <c r="K1258" s="36"/>
      <c r="L1258" s="94"/>
      <c r="M1258" s="94"/>
      <c r="N1258" s="93"/>
      <c r="O1258" s="72" t="s">
        <v>179</v>
      </c>
      <c r="P1258" s="74">
        <v>42776.516828703701</v>
      </c>
      <c r="Q1258" s="72" t="s">
        <v>8602</v>
      </c>
      <c r="R1258" s="77" t="s">
        <v>9066</v>
      </c>
      <c r="S1258" s="72" t="s">
        <v>9240</v>
      </c>
      <c r="T1258" s="72"/>
      <c r="U1258" s="74">
        <v>42776.516828703701</v>
      </c>
      <c r="V1258" s="77" t="s">
        <v>9877</v>
      </c>
      <c r="W1258" s="72"/>
      <c r="X1258" s="72"/>
      <c r="Y1258" s="75" t="s">
        <v>10893</v>
      </c>
      <c r="Z1258" s="72"/>
    </row>
    <row r="1259" spans="1:26" x14ac:dyDescent="0.25">
      <c r="A1259" s="70" t="s">
        <v>7835</v>
      </c>
      <c r="B1259" s="70" t="s">
        <v>3276</v>
      </c>
      <c r="C1259" s="87"/>
      <c r="D1259" s="88"/>
      <c r="E1259" s="89"/>
      <c r="F1259" s="90"/>
      <c r="G1259" s="87"/>
      <c r="H1259" s="85"/>
      <c r="I1259" s="91"/>
      <c r="J1259" s="91"/>
      <c r="K1259" s="36"/>
      <c r="L1259" s="94"/>
      <c r="M1259" s="94"/>
      <c r="N1259" s="93"/>
      <c r="O1259" s="72" t="s">
        <v>272</v>
      </c>
      <c r="P1259" s="74">
        <v>42776.516828703701</v>
      </c>
      <c r="Q1259" s="72" t="s">
        <v>8603</v>
      </c>
      <c r="R1259" s="77" t="s">
        <v>9067</v>
      </c>
      <c r="S1259" s="72" t="s">
        <v>410</v>
      </c>
      <c r="T1259" s="72"/>
      <c r="U1259" s="74">
        <v>42776.516828703701</v>
      </c>
      <c r="V1259" s="77" t="s">
        <v>9878</v>
      </c>
      <c r="W1259" s="72"/>
      <c r="X1259" s="72"/>
      <c r="Y1259" s="75" t="s">
        <v>10894</v>
      </c>
      <c r="Z1259" s="72"/>
    </row>
    <row r="1260" spans="1:26" x14ac:dyDescent="0.25">
      <c r="A1260" s="70" t="s">
        <v>7836</v>
      </c>
      <c r="B1260" s="70" t="s">
        <v>3308</v>
      </c>
      <c r="C1260" s="87"/>
      <c r="D1260" s="88"/>
      <c r="E1260" s="89"/>
      <c r="F1260" s="90"/>
      <c r="G1260" s="87"/>
      <c r="H1260" s="85"/>
      <c r="I1260" s="91"/>
      <c r="J1260" s="91"/>
      <c r="K1260" s="36"/>
      <c r="L1260" s="94"/>
      <c r="M1260" s="94"/>
      <c r="N1260" s="93"/>
      <c r="O1260" s="72" t="s">
        <v>272</v>
      </c>
      <c r="P1260" s="74">
        <v>42776.516828703701</v>
      </c>
      <c r="Q1260" s="72" t="s">
        <v>8335</v>
      </c>
      <c r="R1260" s="77" t="s">
        <v>3741</v>
      </c>
      <c r="S1260" s="72" t="s">
        <v>1633</v>
      </c>
      <c r="T1260" s="72"/>
      <c r="U1260" s="74">
        <v>42776.516828703701</v>
      </c>
      <c r="V1260" s="77" t="s">
        <v>9879</v>
      </c>
      <c r="W1260" s="72"/>
      <c r="X1260" s="72"/>
      <c r="Y1260" s="75" t="s">
        <v>10895</v>
      </c>
      <c r="Z1260" s="72"/>
    </row>
    <row r="1261" spans="1:26" x14ac:dyDescent="0.25">
      <c r="A1261" s="70" t="s">
        <v>7837</v>
      </c>
      <c r="B1261" s="70" t="s">
        <v>7837</v>
      </c>
      <c r="C1261" s="87"/>
      <c r="D1261" s="88"/>
      <c r="E1261" s="89"/>
      <c r="F1261" s="90"/>
      <c r="G1261" s="87"/>
      <c r="H1261" s="85"/>
      <c r="I1261" s="91"/>
      <c r="J1261" s="91"/>
      <c r="K1261" s="36"/>
      <c r="L1261" s="94"/>
      <c r="M1261" s="94"/>
      <c r="N1261" s="93"/>
      <c r="O1261" s="72" t="s">
        <v>179</v>
      </c>
      <c r="P1261" s="74">
        <v>42776.516840277778</v>
      </c>
      <c r="Q1261" s="72" t="s">
        <v>8604</v>
      </c>
      <c r="R1261" s="77" t="s">
        <v>9067</v>
      </c>
      <c r="S1261" s="72" t="s">
        <v>410</v>
      </c>
      <c r="T1261" s="72"/>
      <c r="U1261" s="74">
        <v>42776.516840277778</v>
      </c>
      <c r="V1261" s="77" t="s">
        <v>9880</v>
      </c>
      <c r="W1261" s="72"/>
      <c r="X1261" s="72"/>
      <c r="Y1261" s="75" t="s">
        <v>10896</v>
      </c>
      <c r="Z1261" s="72"/>
    </row>
    <row r="1262" spans="1:26" x14ac:dyDescent="0.25">
      <c r="A1262" s="70" t="s">
        <v>7838</v>
      </c>
      <c r="B1262" s="70" t="s">
        <v>1399</v>
      </c>
      <c r="C1262" s="87"/>
      <c r="D1262" s="88"/>
      <c r="E1262" s="89"/>
      <c r="F1262" s="90"/>
      <c r="G1262" s="87"/>
      <c r="H1262" s="85"/>
      <c r="I1262" s="91"/>
      <c r="J1262" s="91"/>
      <c r="K1262" s="36"/>
      <c r="L1262" s="94"/>
      <c r="M1262" s="94"/>
      <c r="N1262" s="93"/>
      <c r="O1262" s="72" t="s">
        <v>272</v>
      </c>
      <c r="P1262" s="74">
        <v>42776.516840277778</v>
      </c>
      <c r="Q1262" s="72" t="s">
        <v>1538</v>
      </c>
      <c r="R1262" s="77" t="s">
        <v>1606</v>
      </c>
      <c r="S1262" s="72" t="s">
        <v>1609</v>
      </c>
      <c r="T1262" s="72"/>
      <c r="U1262" s="74">
        <v>42776.516840277778</v>
      </c>
      <c r="V1262" s="77" t="s">
        <v>9881</v>
      </c>
      <c r="W1262" s="72"/>
      <c r="X1262" s="72"/>
      <c r="Y1262" s="75" t="s">
        <v>10897</v>
      </c>
      <c r="Z1262" s="72"/>
    </row>
    <row r="1263" spans="1:26" x14ac:dyDescent="0.25">
      <c r="A1263" s="70" t="s">
        <v>7839</v>
      </c>
      <c r="B1263" s="70" t="s">
        <v>195</v>
      </c>
      <c r="C1263" s="87"/>
      <c r="D1263" s="88"/>
      <c r="E1263" s="89"/>
      <c r="F1263" s="90"/>
      <c r="G1263" s="87"/>
      <c r="H1263" s="85"/>
      <c r="I1263" s="91"/>
      <c r="J1263" s="91"/>
      <c r="K1263" s="36"/>
      <c r="L1263" s="94"/>
      <c r="M1263" s="94"/>
      <c r="N1263" s="93"/>
      <c r="O1263" s="72" t="s">
        <v>272</v>
      </c>
      <c r="P1263" s="74">
        <v>42776.516840277778</v>
      </c>
      <c r="Q1263" s="72" t="s">
        <v>8599</v>
      </c>
      <c r="R1263" s="77" t="s">
        <v>3752</v>
      </c>
      <c r="S1263" s="72" t="s">
        <v>395</v>
      </c>
      <c r="T1263" s="72"/>
      <c r="U1263" s="74">
        <v>42776.516840277778</v>
      </c>
      <c r="V1263" s="77" t="s">
        <v>9882</v>
      </c>
      <c r="W1263" s="72"/>
      <c r="X1263" s="72"/>
      <c r="Y1263" s="75" t="s">
        <v>10898</v>
      </c>
      <c r="Z1263" s="72"/>
    </row>
    <row r="1264" spans="1:26" x14ac:dyDescent="0.25">
      <c r="A1264" s="70" t="s">
        <v>7840</v>
      </c>
      <c r="B1264" s="70" t="s">
        <v>7840</v>
      </c>
      <c r="C1264" s="87"/>
      <c r="D1264" s="88"/>
      <c r="E1264" s="89"/>
      <c r="F1264" s="90"/>
      <c r="G1264" s="87"/>
      <c r="H1264" s="85"/>
      <c r="I1264" s="91"/>
      <c r="J1264" s="91"/>
      <c r="K1264" s="36"/>
      <c r="L1264" s="94"/>
      <c r="M1264" s="94"/>
      <c r="N1264" s="93"/>
      <c r="O1264" s="72" t="s">
        <v>179</v>
      </c>
      <c r="P1264" s="74">
        <v>42776.516840277778</v>
      </c>
      <c r="Q1264" s="77" t="s">
        <v>8605</v>
      </c>
      <c r="R1264" s="77" t="s">
        <v>1607</v>
      </c>
      <c r="S1264" s="72" t="s">
        <v>410</v>
      </c>
      <c r="T1264" s="72"/>
      <c r="U1264" s="74">
        <v>42776.516840277778</v>
      </c>
      <c r="V1264" s="77" t="s">
        <v>9883</v>
      </c>
      <c r="W1264" s="72"/>
      <c r="X1264" s="72"/>
      <c r="Y1264" s="75" t="s">
        <v>10899</v>
      </c>
      <c r="Z1264" s="72"/>
    </row>
    <row r="1265" spans="1:26" x14ac:dyDescent="0.25">
      <c r="A1265" s="70" t="s">
        <v>7841</v>
      </c>
      <c r="B1265" s="70" t="s">
        <v>7841</v>
      </c>
      <c r="C1265" s="87"/>
      <c r="D1265" s="88"/>
      <c r="E1265" s="89"/>
      <c r="F1265" s="90"/>
      <c r="G1265" s="87"/>
      <c r="H1265" s="85"/>
      <c r="I1265" s="91"/>
      <c r="J1265" s="91"/>
      <c r="K1265" s="36"/>
      <c r="L1265" s="94"/>
      <c r="M1265" s="94"/>
      <c r="N1265" s="93"/>
      <c r="O1265" s="72" t="s">
        <v>179</v>
      </c>
      <c r="P1265" s="74">
        <v>42776.516840277778</v>
      </c>
      <c r="Q1265" s="72" t="s">
        <v>8606</v>
      </c>
      <c r="R1265" s="77" t="s">
        <v>9068</v>
      </c>
      <c r="S1265" s="72" t="s">
        <v>9241</v>
      </c>
      <c r="T1265" s="72"/>
      <c r="U1265" s="74">
        <v>42776.516840277778</v>
      </c>
      <c r="V1265" s="77" t="s">
        <v>9884</v>
      </c>
      <c r="W1265" s="72"/>
      <c r="X1265" s="72"/>
      <c r="Y1265" s="75" t="s">
        <v>10900</v>
      </c>
      <c r="Z1265" s="72"/>
    </row>
    <row r="1266" spans="1:26" x14ac:dyDescent="0.25">
      <c r="A1266" s="70" t="s">
        <v>7842</v>
      </c>
      <c r="B1266" s="70" t="s">
        <v>7842</v>
      </c>
      <c r="C1266" s="87"/>
      <c r="D1266" s="88"/>
      <c r="E1266" s="89"/>
      <c r="F1266" s="90"/>
      <c r="G1266" s="87"/>
      <c r="H1266" s="85"/>
      <c r="I1266" s="91"/>
      <c r="J1266" s="91"/>
      <c r="K1266" s="36"/>
      <c r="L1266" s="94"/>
      <c r="M1266" s="94"/>
      <c r="N1266" s="93"/>
      <c r="O1266" s="72" t="s">
        <v>179</v>
      </c>
      <c r="P1266" s="74">
        <v>42776.516840277778</v>
      </c>
      <c r="Q1266" s="72" t="s">
        <v>8607</v>
      </c>
      <c r="R1266" s="77" t="s">
        <v>9069</v>
      </c>
      <c r="S1266" s="72" t="s">
        <v>1634</v>
      </c>
      <c r="T1266" s="72" t="s">
        <v>9313</v>
      </c>
      <c r="U1266" s="74">
        <v>42776.516840277778</v>
      </c>
      <c r="V1266" s="77" t="s">
        <v>9885</v>
      </c>
      <c r="W1266" s="72"/>
      <c r="X1266" s="72"/>
      <c r="Y1266" s="75" t="s">
        <v>10901</v>
      </c>
      <c r="Z1266" s="72"/>
    </row>
    <row r="1267" spans="1:26" x14ac:dyDescent="0.25">
      <c r="A1267" s="70" t="s">
        <v>7843</v>
      </c>
      <c r="B1267" s="70" t="s">
        <v>3220</v>
      </c>
      <c r="C1267" s="87"/>
      <c r="D1267" s="88"/>
      <c r="E1267" s="89"/>
      <c r="F1267" s="90"/>
      <c r="G1267" s="87"/>
      <c r="H1267" s="85"/>
      <c r="I1267" s="91"/>
      <c r="J1267" s="91"/>
      <c r="K1267" s="36"/>
      <c r="L1267" s="94"/>
      <c r="M1267" s="94"/>
      <c r="N1267" s="93"/>
      <c r="O1267" s="72" t="s">
        <v>272</v>
      </c>
      <c r="P1267" s="74">
        <v>42776.516851851855</v>
      </c>
      <c r="Q1267" s="72" t="s">
        <v>3549</v>
      </c>
      <c r="R1267" s="72"/>
      <c r="S1267" s="72"/>
      <c r="T1267" s="72"/>
      <c r="U1267" s="74">
        <v>42776.516851851855</v>
      </c>
      <c r="V1267" s="77" t="s">
        <v>9886</v>
      </c>
      <c r="W1267" s="72"/>
      <c r="X1267" s="72"/>
      <c r="Y1267" s="75" t="s">
        <v>10902</v>
      </c>
      <c r="Z1267" s="72"/>
    </row>
    <row r="1268" spans="1:26" x14ac:dyDescent="0.25">
      <c r="A1268" s="70" t="s">
        <v>7844</v>
      </c>
      <c r="B1268" s="70" t="s">
        <v>7844</v>
      </c>
      <c r="C1268" s="87"/>
      <c r="D1268" s="88"/>
      <c r="E1268" s="89"/>
      <c r="F1268" s="90"/>
      <c r="G1268" s="87"/>
      <c r="H1268" s="85"/>
      <c r="I1268" s="91"/>
      <c r="J1268" s="91"/>
      <c r="K1268" s="36"/>
      <c r="L1268" s="94"/>
      <c r="M1268" s="94"/>
      <c r="N1268" s="93"/>
      <c r="O1268" s="72" t="s">
        <v>179</v>
      </c>
      <c r="P1268" s="74">
        <v>42776.253553240742</v>
      </c>
      <c r="Q1268" s="72" t="s">
        <v>8608</v>
      </c>
      <c r="R1268" s="72"/>
      <c r="S1268" s="72"/>
      <c r="T1268" s="72"/>
      <c r="U1268" s="74">
        <v>42776.253553240742</v>
      </c>
      <c r="V1268" s="77" t="s">
        <v>9887</v>
      </c>
      <c r="W1268" s="72"/>
      <c r="X1268" s="72"/>
      <c r="Y1268" s="75" t="s">
        <v>10903</v>
      </c>
      <c r="Z1268" s="72"/>
    </row>
    <row r="1269" spans="1:26" x14ac:dyDescent="0.25">
      <c r="A1269" s="70" t="s">
        <v>7845</v>
      </c>
      <c r="B1269" s="70" t="s">
        <v>7844</v>
      </c>
      <c r="C1269" s="87"/>
      <c r="D1269" s="88"/>
      <c r="E1269" s="89"/>
      <c r="F1269" s="90"/>
      <c r="G1269" s="87"/>
      <c r="H1269" s="85"/>
      <c r="I1269" s="91"/>
      <c r="J1269" s="91"/>
      <c r="K1269" s="36"/>
      <c r="L1269" s="94"/>
      <c r="M1269" s="94"/>
      <c r="N1269" s="93"/>
      <c r="O1269" s="72" t="s">
        <v>272</v>
      </c>
      <c r="P1269" s="74">
        <v>42776.516851851855</v>
      </c>
      <c r="Q1269" s="72" t="s">
        <v>8609</v>
      </c>
      <c r="R1269" s="72"/>
      <c r="S1269" s="72"/>
      <c r="T1269" s="72"/>
      <c r="U1269" s="74">
        <v>42776.516851851855</v>
      </c>
      <c r="V1269" s="77" t="s">
        <v>9888</v>
      </c>
      <c r="W1269" s="72"/>
      <c r="X1269" s="72"/>
      <c r="Y1269" s="75" t="s">
        <v>10904</v>
      </c>
      <c r="Z1269" s="72"/>
    </row>
    <row r="1270" spans="1:26" x14ac:dyDescent="0.25">
      <c r="A1270" s="70" t="s">
        <v>7846</v>
      </c>
      <c r="B1270" s="70" t="s">
        <v>7846</v>
      </c>
      <c r="C1270" s="87"/>
      <c r="D1270" s="88"/>
      <c r="E1270" s="89"/>
      <c r="F1270" s="90"/>
      <c r="G1270" s="87"/>
      <c r="H1270" s="85"/>
      <c r="I1270" s="91"/>
      <c r="J1270" s="91"/>
      <c r="K1270" s="36"/>
      <c r="L1270" s="94"/>
      <c r="M1270" s="94"/>
      <c r="N1270" s="93"/>
      <c r="O1270" s="72" t="s">
        <v>179</v>
      </c>
      <c r="P1270" s="74">
        <v>42776.516851851855</v>
      </c>
      <c r="Q1270" s="72" t="s">
        <v>8610</v>
      </c>
      <c r="R1270" s="77" t="s">
        <v>9070</v>
      </c>
      <c r="S1270" s="72" t="s">
        <v>1621</v>
      </c>
      <c r="T1270" s="72"/>
      <c r="U1270" s="74">
        <v>42776.516851851855</v>
      </c>
      <c r="V1270" s="77" t="s">
        <v>9889</v>
      </c>
      <c r="W1270" s="72"/>
      <c r="X1270" s="72"/>
      <c r="Y1270" s="75" t="s">
        <v>10905</v>
      </c>
      <c r="Z1270" s="72"/>
    </row>
    <row r="1271" spans="1:26" x14ac:dyDescent="0.25">
      <c r="A1271" s="70" t="s">
        <v>7847</v>
      </c>
      <c r="B1271" s="70" t="s">
        <v>7847</v>
      </c>
      <c r="C1271" s="87"/>
      <c r="D1271" s="88"/>
      <c r="E1271" s="89"/>
      <c r="F1271" s="90"/>
      <c r="G1271" s="87"/>
      <c r="H1271" s="85"/>
      <c r="I1271" s="91"/>
      <c r="J1271" s="91"/>
      <c r="K1271" s="36"/>
      <c r="L1271" s="94"/>
      <c r="M1271" s="94"/>
      <c r="N1271" s="93"/>
      <c r="O1271" s="72" t="s">
        <v>179</v>
      </c>
      <c r="P1271" s="74">
        <v>42776.515509259261</v>
      </c>
      <c r="Q1271" s="72" t="s">
        <v>8611</v>
      </c>
      <c r="R1271" s="77" t="s">
        <v>9048</v>
      </c>
      <c r="S1271" s="72" t="s">
        <v>9232</v>
      </c>
      <c r="T1271" s="72"/>
      <c r="U1271" s="74">
        <v>42776.515509259261</v>
      </c>
      <c r="V1271" s="77" t="s">
        <v>9890</v>
      </c>
      <c r="W1271" s="72"/>
      <c r="X1271" s="72"/>
      <c r="Y1271" s="75" t="s">
        <v>10906</v>
      </c>
      <c r="Z1271" s="72"/>
    </row>
    <row r="1272" spans="1:26" x14ac:dyDescent="0.25">
      <c r="A1272" s="70" t="s">
        <v>7847</v>
      </c>
      <c r="B1272" s="70" t="s">
        <v>7847</v>
      </c>
      <c r="C1272" s="87"/>
      <c r="D1272" s="88"/>
      <c r="E1272" s="89"/>
      <c r="F1272" s="90"/>
      <c r="G1272" s="87"/>
      <c r="H1272" s="85"/>
      <c r="I1272" s="91"/>
      <c r="J1272" s="91"/>
      <c r="K1272" s="36"/>
      <c r="L1272" s="94"/>
      <c r="M1272" s="94"/>
      <c r="N1272" s="93"/>
      <c r="O1272" s="72" t="s">
        <v>179</v>
      </c>
      <c r="P1272" s="74">
        <v>42776.516851851855</v>
      </c>
      <c r="Q1272" s="72" t="s">
        <v>8612</v>
      </c>
      <c r="R1272" s="77" t="s">
        <v>9048</v>
      </c>
      <c r="S1272" s="72" t="s">
        <v>9232</v>
      </c>
      <c r="T1272" s="72"/>
      <c r="U1272" s="74">
        <v>42776.516851851855</v>
      </c>
      <c r="V1272" s="77" t="s">
        <v>9891</v>
      </c>
      <c r="W1272" s="72"/>
      <c r="X1272" s="72"/>
      <c r="Y1272" s="75" t="s">
        <v>10907</v>
      </c>
      <c r="Z1272" s="72"/>
    </row>
    <row r="1273" spans="1:26" x14ac:dyDescent="0.25">
      <c r="A1273" s="70" t="s">
        <v>7848</v>
      </c>
      <c r="B1273" s="70" t="s">
        <v>7848</v>
      </c>
      <c r="C1273" s="87"/>
      <c r="D1273" s="88"/>
      <c r="E1273" s="89"/>
      <c r="F1273" s="90"/>
      <c r="G1273" s="87"/>
      <c r="H1273" s="85"/>
      <c r="I1273" s="91"/>
      <c r="J1273" s="91"/>
      <c r="K1273" s="36"/>
      <c r="L1273" s="94"/>
      <c r="M1273" s="94"/>
      <c r="N1273" s="93"/>
      <c r="O1273" s="72" t="s">
        <v>179</v>
      </c>
      <c r="P1273" s="74">
        <v>42776.008148148147</v>
      </c>
      <c r="Q1273" s="72" t="s">
        <v>8613</v>
      </c>
      <c r="R1273" s="72"/>
      <c r="S1273" s="72"/>
      <c r="T1273" s="72"/>
      <c r="U1273" s="74">
        <v>42776.008148148147</v>
      </c>
      <c r="V1273" s="77" t="s">
        <v>9892</v>
      </c>
      <c r="W1273" s="72"/>
      <c r="X1273" s="72"/>
      <c r="Y1273" s="75" t="s">
        <v>10908</v>
      </c>
      <c r="Z1273" s="72"/>
    </row>
    <row r="1274" spans="1:26" x14ac:dyDescent="0.25">
      <c r="A1274" s="70" t="s">
        <v>7849</v>
      </c>
      <c r="B1274" s="70" t="s">
        <v>7848</v>
      </c>
      <c r="C1274" s="87"/>
      <c r="D1274" s="88"/>
      <c r="E1274" s="89"/>
      <c r="F1274" s="90"/>
      <c r="G1274" s="87"/>
      <c r="H1274" s="85"/>
      <c r="I1274" s="91"/>
      <c r="J1274" s="91"/>
      <c r="K1274" s="36"/>
      <c r="L1274" s="94"/>
      <c r="M1274" s="94"/>
      <c r="N1274" s="93"/>
      <c r="O1274" s="72" t="s">
        <v>272</v>
      </c>
      <c r="P1274" s="74">
        <v>42776.516851851855</v>
      </c>
      <c r="Q1274" s="72" t="s">
        <v>8614</v>
      </c>
      <c r="R1274" s="72"/>
      <c r="S1274" s="72"/>
      <c r="T1274" s="72"/>
      <c r="U1274" s="74">
        <v>42776.516851851855</v>
      </c>
      <c r="V1274" s="77" t="s">
        <v>9893</v>
      </c>
      <c r="W1274" s="72"/>
      <c r="X1274" s="72"/>
      <c r="Y1274" s="75" t="s">
        <v>10909</v>
      </c>
      <c r="Z1274" s="72"/>
    </row>
    <row r="1275" spans="1:26" x14ac:dyDescent="0.25">
      <c r="A1275" s="70" t="s">
        <v>7850</v>
      </c>
      <c r="B1275" s="70" t="s">
        <v>7850</v>
      </c>
      <c r="C1275" s="87"/>
      <c r="D1275" s="88"/>
      <c r="E1275" s="89"/>
      <c r="F1275" s="90"/>
      <c r="G1275" s="87"/>
      <c r="H1275" s="85"/>
      <c r="I1275" s="91"/>
      <c r="J1275" s="91"/>
      <c r="K1275" s="36"/>
      <c r="L1275" s="94"/>
      <c r="M1275" s="94"/>
      <c r="N1275" s="93"/>
      <c r="O1275" s="72" t="s">
        <v>179</v>
      </c>
      <c r="P1275" s="74">
        <v>42776.516863425924</v>
      </c>
      <c r="Q1275" s="72" t="s">
        <v>8615</v>
      </c>
      <c r="R1275" s="72"/>
      <c r="S1275" s="72"/>
      <c r="T1275" s="72"/>
      <c r="U1275" s="74">
        <v>42776.516863425924</v>
      </c>
      <c r="V1275" s="77" t="s">
        <v>9894</v>
      </c>
      <c r="W1275" s="72"/>
      <c r="X1275" s="72"/>
      <c r="Y1275" s="75" t="s">
        <v>10910</v>
      </c>
      <c r="Z1275" s="72"/>
    </row>
    <row r="1276" spans="1:26" x14ac:dyDescent="0.25">
      <c r="A1276" s="70" t="s">
        <v>7851</v>
      </c>
      <c r="B1276" s="70" t="s">
        <v>3274</v>
      </c>
      <c r="C1276" s="87"/>
      <c r="D1276" s="88"/>
      <c r="E1276" s="89"/>
      <c r="F1276" s="90"/>
      <c r="G1276" s="87"/>
      <c r="H1276" s="85"/>
      <c r="I1276" s="91"/>
      <c r="J1276" s="91"/>
      <c r="K1276" s="36"/>
      <c r="L1276" s="94"/>
      <c r="M1276" s="94"/>
      <c r="N1276" s="93"/>
      <c r="O1276" s="72" t="s">
        <v>272</v>
      </c>
      <c r="P1276" s="74">
        <v>42776.516886574071</v>
      </c>
      <c r="Q1276" s="72" t="s">
        <v>8235</v>
      </c>
      <c r="R1276" s="72"/>
      <c r="S1276" s="72"/>
      <c r="T1276" s="72"/>
      <c r="U1276" s="74">
        <v>42776.516886574071</v>
      </c>
      <c r="V1276" s="77" t="s">
        <v>9895</v>
      </c>
      <c r="W1276" s="72"/>
      <c r="X1276" s="72"/>
      <c r="Y1276" s="75" t="s">
        <v>10911</v>
      </c>
      <c r="Z1276" s="72"/>
    </row>
    <row r="1277" spans="1:26" x14ac:dyDescent="0.25">
      <c r="A1277" s="70" t="s">
        <v>7852</v>
      </c>
      <c r="B1277" s="70" t="s">
        <v>7852</v>
      </c>
      <c r="C1277" s="87"/>
      <c r="D1277" s="88"/>
      <c r="E1277" s="89"/>
      <c r="F1277" s="90"/>
      <c r="G1277" s="87"/>
      <c r="H1277" s="85"/>
      <c r="I1277" s="91"/>
      <c r="J1277" s="91"/>
      <c r="K1277" s="36"/>
      <c r="L1277" s="94"/>
      <c r="M1277" s="94"/>
      <c r="N1277" s="93"/>
      <c r="O1277" s="72" t="s">
        <v>179</v>
      </c>
      <c r="P1277" s="74">
        <v>42776.516886574071</v>
      </c>
      <c r="Q1277" s="72" t="s">
        <v>8616</v>
      </c>
      <c r="R1277" s="77" t="s">
        <v>9071</v>
      </c>
      <c r="S1277" s="72" t="s">
        <v>405</v>
      </c>
      <c r="T1277" s="72"/>
      <c r="U1277" s="74">
        <v>42776.516886574071</v>
      </c>
      <c r="V1277" s="77" t="s">
        <v>9896</v>
      </c>
      <c r="W1277" s="72"/>
      <c r="X1277" s="72"/>
      <c r="Y1277" s="75" t="s">
        <v>10912</v>
      </c>
      <c r="Z1277" s="72"/>
    </row>
    <row r="1278" spans="1:26" x14ac:dyDescent="0.25">
      <c r="A1278" s="70" t="s">
        <v>7853</v>
      </c>
      <c r="B1278" s="70" t="s">
        <v>1293</v>
      </c>
      <c r="C1278" s="87"/>
      <c r="D1278" s="88"/>
      <c r="E1278" s="89"/>
      <c r="F1278" s="90"/>
      <c r="G1278" s="87"/>
      <c r="H1278" s="85"/>
      <c r="I1278" s="91"/>
      <c r="J1278" s="91"/>
      <c r="K1278" s="36"/>
      <c r="L1278" s="94"/>
      <c r="M1278" s="94"/>
      <c r="N1278" s="93"/>
      <c r="O1278" s="72" t="s">
        <v>272</v>
      </c>
      <c r="P1278" s="74">
        <v>42776.516608796293</v>
      </c>
      <c r="Q1278" s="72" t="s">
        <v>1417</v>
      </c>
      <c r="R1278" s="77" t="s">
        <v>1544</v>
      </c>
      <c r="S1278" s="72" t="s">
        <v>1609</v>
      </c>
      <c r="T1278" s="72"/>
      <c r="U1278" s="74">
        <v>42776.516608796293</v>
      </c>
      <c r="V1278" s="77" t="s">
        <v>9897</v>
      </c>
      <c r="W1278" s="72"/>
      <c r="X1278" s="72"/>
      <c r="Y1278" s="75" t="s">
        <v>10913</v>
      </c>
      <c r="Z1278" s="72"/>
    </row>
    <row r="1279" spans="1:26" x14ac:dyDescent="0.25">
      <c r="A1279" s="70" t="s">
        <v>7853</v>
      </c>
      <c r="B1279" s="70" t="s">
        <v>1399</v>
      </c>
      <c r="C1279" s="87"/>
      <c r="D1279" s="88"/>
      <c r="E1279" s="89"/>
      <c r="F1279" s="90"/>
      <c r="G1279" s="87"/>
      <c r="H1279" s="85"/>
      <c r="I1279" s="91"/>
      <c r="J1279" s="91"/>
      <c r="K1279" s="36"/>
      <c r="L1279" s="94"/>
      <c r="M1279" s="94"/>
      <c r="N1279" s="93"/>
      <c r="O1279" s="72" t="s">
        <v>272</v>
      </c>
      <c r="P1279" s="74">
        <v>42776.516886574071</v>
      </c>
      <c r="Q1279" s="72" t="s">
        <v>1538</v>
      </c>
      <c r="R1279" s="77" t="s">
        <v>1606</v>
      </c>
      <c r="S1279" s="72" t="s">
        <v>1609</v>
      </c>
      <c r="T1279" s="72"/>
      <c r="U1279" s="74">
        <v>42776.516886574071</v>
      </c>
      <c r="V1279" s="77" t="s">
        <v>9898</v>
      </c>
      <c r="W1279" s="72"/>
      <c r="X1279" s="72"/>
      <c r="Y1279" s="75" t="s">
        <v>10914</v>
      </c>
      <c r="Z1279" s="72"/>
    </row>
    <row r="1280" spans="1:26" x14ac:dyDescent="0.25">
      <c r="A1280" s="70" t="s">
        <v>7854</v>
      </c>
      <c r="B1280" s="70" t="s">
        <v>3325</v>
      </c>
      <c r="C1280" s="87"/>
      <c r="D1280" s="88"/>
      <c r="E1280" s="89"/>
      <c r="F1280" s="90"/>
      <c r="G1280" s="87"/>
      <c r="H1280" s="85"/>
      <c r="I1280" s="91"/>
      <c r="J1280" s="91"/>
      <c r="K1280" s="36"/>
      <c r="L1280" s="94"/>
      <c r="M1280" s="94"/>
      <c r="N1280" s="93"/>
      <c r="O1280" s="72" t="s">
        <v>272</v>
      </c>
      <c r="P1280" s="74">
        <v>42776.516898148147</v>
      </c>
      <c r="Q1280" s="72" t="s">
        <v>8617</v>
      </c>
      <c r="R1280" s="77" t="s">
        <v>9072</v>
      </c>
      <c r="S1280" s="72" t="s">
        <v>417</v>
      </c>
      <c r="T1280" s="72"/>
      <c r="U1280" s="74">
        <v>42776.516898148147</v>
      </c>
      <c r="V1280" s="77" t="s">
        <v>9899</v>
      </c>
      <c r="W1280" s="72"/>
      <c r="X1280" s="72"/>
      <c r="Y1280" s="75" t="s">
        <v>10915</v>
      </c>
      <c r="Z1280" s="72"/>
    </row>
    <row r="1281" spans="1:26" x14ac:dyDescent="0.25">
      <c r="A1281" s="70" t="s">
        <v>7855</v>
      </c>
      <c r="B1281" s="70" t="s">
        <v>7855</v>
      </c>
      <c r="C1281" s="87"/>
      <c r="D1281" s="88"/>
      <c r="E1281" s="89"/>
      <c r="F1281" s="90"/>
      <c r="G1281" s="87"/>
      <c r="H1281" s="85"/>
      <c r="I1281" s="91"/>
      <c r="J1281" s="91"/>
      <c r="K1281" s="36"/>
      <c r="L1281" s="94"/>
      <c r="M1281" s="94"/>
      <c r="N1281" s="93"/>
      <c r="O1281" s="72" t="s">
        <v>179</v>
      </c>
      <c r="P1281" s="74">
        <v>42776.516898148147</v>
      </c>
      <c r="Q1281" s="72" t="s">
        <v>8618</v>
      </c>
      <c r="R1281" s="77" t="s">
        <v>9073</v>
      </c>
      <c r="S1281" s="72" t="s">
        <v>1626</v>
      </c>
      <c r="T1281" s="72" t="s">
        <v>9314</v>
      </c>
      <c r="U1281" s="74">
        <v>42776.516898148147</v>
      </c>
      <c r="V1281" s="77" t="s">
        <v>9900</v>
      </c>
      <c r="W1281" s="72"/>
      <c r="X1281" s="72"/>
      <c r="Y1281" s="75" t="s">
        <v>10916</v>
      </c>
      <c r="Z1281" s="72"/>
    </row>
    <row r="1282" spans="1:26" x14ac:dyDescent="0.25">
      <c r="A1282" s="70" t="s">
        <v>7856</v>
      </c>
      <c r="B1282" s="70" t="s">
        <v>1346</v>
      </c>
      <c r="C1282" s="87"/>
      <c r="D1282" s="88"/>
      <c r="E1282" s="89"/>
      <c r="F1282" s="90"/>
      <c r="G1282" s="87"/>
      <c r="H1282" s="85"/>
      <c r="I1282" s="91"/>
      <c r="J1282" s="91"/>
      <c r="K1282" s="36"/>
      <c r="L1282" s="94"/>
      <c r="M1282" s="94"/>
      <c r="N1282" s="93"/>
      <c r="O1282" s="72" t="s">
        <v>272</v>
      </c>
      <c r="P1282" s="74">
        <v>42776.516898148147</v>
      </c>
      <c r="Q1282" s="72" t="s">
        <v>1429</v>
      </c>
      <c r="R1282" s="72"/>
      <c r="S1282" s="72"/>
      <c r="T1282" s="72"/>
      <c r="U1282" s="74">
        <v>42776.516898148147</v>
      </c>
      <c r="V1282" s="77" t="s">
        <v>9901</v>
      </c>
      <c r="W1282" s="72"/>
      <c r="X1282" s="72"/>
      <c r="Y1282" s="75" t="s">
        <v>10917</v>
      </c>
      <c r="Z1282" s="72"/>
    </row>
    <row r="1283" spans="1:26" x14ac:dyDescent="0.25">
      <c r="A1283" s="70" t="s">
        <v>7857</v>
      </c>
      <c r="B1283" s="70" t="s">
        <v>7857</v>
      </c>
      <c r="C1283" s="87"/>
      <c r="D1283" s="88"/>
      <c r="E1283" s="89"/>
      <c r="F1283" s="90"/>
      <c r="G1283" s="87"/>
      <c r="H1283" s="85"/>
      <c r="I1283" s="91"/>
      <c r="J1283" s="91"/>
      <c r="K1283" s="36"/>
      <c r="L1283" s="94"/>
      <c r="M1283" s="94"/>
      <c r="N1283" s="93"/>
      <c r="O1283" s="72" t="s">
        <v>179</v>
      </c>
      <c r="P1283" s="74">
        <v>42776.515567129631</v>
      </c>
      <c r="Q1283" s="72" t="s">
        <v>8619</v>
      </c>
      <c r="R1283" s="77" t="s">
        <v>9048</v>
      </c>
      <c r="S1283" s="72" t="s">
        <v>9232</v>
      </c>
      <c r="T1283" s="72"/>
      <c r="U1283" s="74">
        <v>42776.515567129631</v>
      </c>
      <c r="V1283" s="77" t="s">
        <v>9902</v>
      </c>
      <c r="W1283" s="72"/>
      <c r="X1283" s="72"/>
      <c r="Y1283" s="75" t="s">
        <v>10918</v>
      </c>
      <c r="Z1283" s="72"/>
    </row>
    <row r="1284" spans="1:26" x14ac:dyDescent="0.25">
      <c r="A1284" s="70" t="s">
        <v>7857</v>
      </c>
      <c r="B1284" s="70" t="s">
        <v>7857</v>
      </c>
      <c r="C1284" s="87"/>
      <c r="D1284" s="88"/>
      <c r="E1284" s="89"/>
      <c r="F1284" s="90"/>
      <c r="G1284" s="87"/>
      <c r="H1284" s="85"/>
      <c r="I1284" s="91"/>
      <c r="J1284" s="91"/>
      <c r="K1284" s="36"/>
      <c r="L1284" s="94"/>
      <c r="M1284" s="94"/>
      <c r="N1284" s="93"/>
      <c r="O1284" s="72" t="s">
        <v>179</v>
      </c>
      <c r="P1284" s="74">
        <v>42776.516909722224</v>
      </c>
      <c r="Q1284" s="72" t="s">
        <v>8620</v>
      </c>
      <c r="R1284" s="77" t="s">
        <v>9048</v>
      </c>
      <c r="S1284" s="72" t="s">
        <v>9232</v>
      </c>
      <c r="T1284" s="72"/>
      <c r="U1284" s="74">
        <v>42776.516909722224</v>
      </c>
      <c r="V1284" s="77" t="s">
        <v>9903</v>
      </c>
      <c r="W1284" s="72"/>
      <c r="X1284" s="72"/>
      <c r="Y1284" s="75" t="s">
        <v>10919</v>
      </c>
      <c r="Z1284" s="72"/>
    </row>
    <row r="1285" spans="1:26" x14ac:dyDescent="0.25">
      <c r="A1285" s="70" t="s">
        <v>7858</v>
      </c>
      <c r="B1285" s="70" t="s">
        <v>7858</v>
      </c>
      <c r="C1285" s="87"/>
      <c r="D1285" s="88"/>
      <c r="E1285" s="89"/>
      <c r="F1285" s="90"/>
      <c r="G1285" s="87"/>
      <c r="H1285" s="85"/>
      <c r="I1285" s="91"/>
      <c r="J1285" s="91"/>
      <c r="K1285" s="36"/>
      <c r="L1285" s="94"/>
      <c r="M1285" s="94"/>
      <c r="N1285" s="93"/>
      <c r="O1285" s="72" t="s">
        <v>179</v>
      </c>
      <c r="P1285" s="74">
        <v>42776.516909722224</v>
      </c>
      <c r="Q1285" s="72" t="s">
        <v>8621</v>
      </c>
      <c r="R1285" s="72"/>
      <c r="S1285" s="72"/>
      <c r="T1285" s="72"/>
      <c r="U1285" s="74">
        <v>42776.516909722224</v>
      </c>
      <c r="V1285" s="77" t="s">
        <v>9904</v>
      </c>
      <c r="W1285" s="72"/>
      <c r="X1285" s="72"/>
      <c r="Y1285" s="75" t="s">
        <v>10920</v>
      </c>
      <c r="Z1285" s="72"/>
    </row>
    <row r="1286" spans="1:26" x14ac:dyDescent="0.25">
      <c r="A1286" s="70" t="s">
        <v>7859</v>
      </c>
      <c r="B1286" s="70" t="s">
        <v>3245</v>
      </c>
      <c r="C1286" s="87"/>
      <c r="D1286" s="88"/>
      <c r="E1286" s="89"/>
      <c r="F1286" s="90"/>
      <c r="G1286" s="87"/>
      <c r="H1286" s="85"/>
      <c r="I1286" s="91"/>
      <c r="J1286" s="91"/>
      <c r="K1286" s="36"/>
      <c r="L1286" s="94"/>
      <c r="M1286" s="94"/>
      <c r="N1286" s="93"/>
      <c r="O1286" s="72" t="s">
        <v>272</v>
      </c>
      <c r="P1286" s="74">
        <v>42776.516921296294</v>
      </c>
      <c r="Q1286" s="72" t="s">
        <v>3437</v>
      </c>
      <c r="R1286" s="72"/>
      <c r="S1286" s="72"/>
      <c r="T1286" s="72"/>
      <c r="U1286" s="74">
        <v>42776.516921296294</v>
      </c>
      <c r="V1286" s="77" t="s">
        <v>9905</v>
      </c>
      <c r="W1286" s="72"/>
      <c r="X1286" s="72"/>
      <c r="Y1286" s="75" t="s">
        <v>10921</v>
      </c>
      <c r="Z1286" s="72"/>
    </row>
    <row r="1287" spans="1:26" x14ac:dyDescent="0.25">
      <c r="A1287" s="70" t="s">
        <v>7860</v>
      </c>
      <c r="B1287" s="70" t="s">
        <v>1344</v>
      </c>
      <c r="C1287" s="87"/>
      <c r="D1287" s="88"/>
      <c r="E1287" s="89"/>
      <c r="F1287" s="90"/>
      <c r="G1287" s="87"/>
      <c r="H1287" s="85"/>
      <c r="I1287" s="91"/>
      <c r="J1287" s="91"/>
      <c r="K1287" s="36"/>
      <c r="L1287" s="94"/>
      <c r="M1287" s="94"/>
      <c r="N1287" s="93"/>
      <c r="O1287" s="72" t="s">
        <v>272</v>
      </c>
      <c r="P1287" s="74">
        <v>42776.516921296294</v>
      </c>
      <c r="Q1287" s="72" t="s">
        <v>1436</v>
      </c>
      <c r="R1287" s="72"/>
      <c r="S1287" s="72"/>
      <c r="T1287" s="72"/>
      <c r="U1287" s="74">
        <v>42776.516921296294</v>
      </c>
      <c r="V1287" s="77" t="s">
        <v>9906</v>
      </c>
      <c r="W1287" s="72"/>
      <c r="X1287" s="72"/>
      <c r="Y1287" s="75" t="s">
        <v>10922</v>
      </c>
      <c r="Z1287" s="72"/>
    </row>
    <row r="1288" spans="1:26" x14ac:dyDescent="0.25">
      <c r="A1288" s="70" t="s">
        <v>7861</v>
      </c>
      <c r="B1288" s="70" t="s">
        <v>7861</v>
      </c>
      <c r="C1288" s="87"/>
      <c r="D1288" s="88"/>
      <c r="E1288" s="89"/>
      <c r="F1288" s="90"/>
      <c r="G1288" s="87"/>
      <c r="H1288" s="85"/>
      <c r="I1288" s="91"/>
      <c r="J1288" s="91"/>
      <c r="K1288" s="36"/>
      <c r="L1288" s="94"/>
      <c r="M1288" s="94"/>
      <c r="N1288" s="93"/>
      <c r="O1288" s="72" t="s">
        <v>179</v>
      </c>
      <c r="P1288" s="74">
        <v>42776.504988425928</v>
      </c>
      <c r="Q1288" s="72" t="s">
        <v>8622</v>
      </c>
      <c r="R1288" s="77" t="s">
        <v>9074</v>
      </c>
      <c r="S1288" s="72" t="s">
        <v>9242</v>
      </c>
      <c r="T1288" s="72"/>
      <c r="U1288" s="74">
        <v>42776.504988425928</v>
      </c>
      <c r="V1288" s="77" t="s">
        <v>9907</v>
      </c>
      <c r="W1288" s="72"/>
      <c r="X1288" s="72"/>
      <c r="Y1288" s="75" t="s">
        <v>10923</v>
      </c>
      <c r="Z1288" s="72"/>
    </row>
    <row r="1289" spans="1:26" x14ac:dyDescent="0.25">
      <c r="A1289" s="70" t="s">
        <v>7862</v>
      </c>
      <c r="B1289" s="70" t="s">
        <v>7861</v>
      </c>
      <c r="C1289" s="87"/>
      <c r="D1289" s="88"/>
      <c r="E1289" s="89"/>
      <c r="F1289" s="90"/>
      <c r="G1289" s="87"/>
      <c r="H1289" s="85"/>
      <c r="I1289" s="91"/>
      <c r="J1289" s="91"/>
      <c r="K1289" s="36"/>
      <c r="L1289" s="94"/>
      <c r="M1289" s="94"/>
      <c r="N1289" s="93"/>
      <c r="O1289" s="72" t="s">
        <v>272</v>
      </c>
      <c r="P1289" s="74">
        <v>42776.516875000001</v>
      </c>
      <c r="Q1289" s="72" t="s">
        <v>8623</v>
      </c>
      <c r="R1289" s="77" t="s">
        <v>9074</v>
      </c>
      <c r="S1289" s="72" t="s">
        <v>9242</v>
      </c>
      <c r="T1289" s="72"/>
      <c r="U1289" s="74">
        <v>42776.516875000001</v>
      </c>
      <c r="V1289" s="77" t="s">
        <v>9908</v>
      </c>
      <c r="W1289" s="72"/>
      <c r="X1289" s="72"/>
      <c r="Y1289" s="75" t="s">
        <v>10924</v>
      </c>
      <c r="Z1289" s="72"/>
    </row>
    <row r="1290" spans="1:26" x14ac:dyDescent="0.25">
      <c r="A1290" s="70" t="s">
        <v>7862</v>
      </c>
      <c r="B1290" s="70" t="s">
        <v>7861</v>
      </c>
      <c r="C1290" s="87"/>
      <c r="D1290" s="88"/>
      <c r="E1290" s="89"/>
      <c r="F1290" s="90"/>
      <c r="G1290" s="87"/>
      <c r="H1290" s="85"/>
      <c r="I1290" s="91"/>
      <c r="J1290" s="91"/>
      <c r="K1290" s="36"/>
      <c r="L1290" s="94"/>
      <c r="M1290" s="94"/>
      <c r="N1290" s="93"/>
      <c r="O1290" s="72" t="s">
        <v>272</v>
      </c>
      <c r="P1290" s="74">
        <v>42776.516921296294</v>
      </c>
      <c r="Q1290" s="72" t="s">
        <v>8624</v>
      </c>
      <c r="R1290" s="77" t="s">
        <v>9075</v>
      </c>
      <c r="S1290" s="72" t="s">
        <v>394</v>
      </c>
      <c r="T1290" s="72"/>
      <c r="U1290" s="74">
        <v>42776.516921296294</v>
      </c>
      <c r="V1290" s="77" t="s">
        <v>9909</v>
      </c>
      <c r="W1290" s="72"/>
      <c r="X1290" s="72"/>
      <c r="Y1290" s="75" t="s">
        <v>10925</v>
      </c>
      <c r="Z1290" s="72"/>
    </row>
    <row r="1291" spans="1:26" x14ac:dyDescent="0.25">
      <c r="A1291" s="70" t="s">
        <v>7863</v>
      </c>
      <c r="B1291" s="70" t="s">
        <v>1344</v>
      </c>
      <c r="C1291" s="87"/>
      <c r="D1291" s="88"/>
      <c r="E1291" s="89"/>
      <c r="F1291" s="90"/>
      <c r="G1291" s="87"/>
      <c r="H1291" s="85"/>
      <c r="I1291" s="91"/>
      <c r="J1291" s="91"/>
      <c r="K1291" s="36"/>
      <c r="L1291" s="94"/>
      <c r="M1291" s="94"/>
      <c r="N1291" s="93"/>
      <c r="O1291" s="72" t="s">
        <v>272</v>
      </c>
      <c r="P1291" s="74">
        <v>42776.516932870371</v>
      </c>
      <c r="Q1291" s="72" t="s">
        <v>1436</v>
      </c>
      <c r="R1291" s="72"/>
      <c r="S1291" s="72"/>
      <c r="T1291" s="72"/>
      <c r="U1291" s="74">
        <v>42776.516932870371</v>
      </c>
      <c r="V1291" s="77" t="s">
        <v>9910</v>
      </c>
      <c r="W1291" s="72"/>
      <c r="X1291" s="72"/>
      <c r="Y1291" s="75" t="s">
        <v>10926</v>
      </c>
      <c r="Z1291" s="72"/>
    </row>
    <row r="1292" spans="1:26" x14ac:dyDescent="0.25">
      <c r="A1292" s="70" t="s">
        <v>7864</v>
      </c>
      <c r="B1292" s="70" t="s">
        <v>1373</v>
      </c>
      <c r="C1292" s="87"/>
      <c r="D1292" s="88"/>
      <c r="E1292" s="89"/>
      <c r="F1292" s="90"/>
      <c r="G1292" s="87"/>
      <c r="H1292" s="85"/>
      <c r="I1292" s="91"/>
      <c r="J1292" s="91"/>
      <c r="K1292" s="36"/>
      <c r="L1292" s="94"/>
      <c r="M1292" s="94"/>
      <c r="N1292" s="93"/>
      <c r="O1292" s="72" t="s">
        <v>272</v>
      </c>
      <c r="P1292" s="74">
        <v>42776.516932870371</v>
      </c>
      <c r="Q1292" s="72" t="s">
        <v>1499</v>
      </c>
      <c r="R1292" s="72"/>
      <c r="S1292" s="72"/>
      <c r="T1292" s="72"/>
      <c r="U1292" s="74">
        <v>42776.516932870371</v>
      </c>
      <c r="V1292" s="77" t="s">
        <v>9911</v>
      </c>
      <c r="W1292" s="72"/>
      <c r="X1292" s="72"/>
      <c r="Y1292" s="75" t="s">
        <v>10927</v>
      </c>
      <c r="Z1292" s="72"/>
    </row>
    <row r="1293" spans="1:26" x14ac:dyDescent="0.25">
      <c r="A1293" s="70" t="s">
        <v>7865</v>
      </c>
      <c r="B1293" s="70" t="s">
        <v>7865</v>
      </c>
      <c r="C1293" s="87"/>
      <c r="D1293" s="88"/>
      <c r="E1293" s="89"/>
      <c r="F1293" s="90"/>
      <c r="G1293" s="87"/>
      <c r="H1293" s="85"/>
      <c r="I1293" s="91"/>
      <c r="J1293" s="91"/>
      <c r="K1293" s="36"/>
      <c r="L1293" s="94"/>
      <c r="M1293" s="94"/>
      <c r="N1293" s="93"/>
      <c r="O1293" s="72" t="s">
        <v>179</v>
      </c>
      <c r="P1293" s="74">
        <v>42776.516944444447</v>
      </c>
      <c r="Q1293" s="72" t="s">
        <v>8625</v>
      </c>
      <c r="R1293" s="77" t="s">
        <v>9076</v>
      </c>
      <c r="S1293" s="72" t="s">
        <v>9243</v>
      </c>
      <c r="T1293" s="72"/>
      <c r="U1293" s="74">
        <v>42776.516944444447</v>
      </c>
      <c r="V1293" s="77" t="s">
        <v>9912</v>
      </c>
      <c r="W1293" s="72"/>
      <c r="X1293" s="72"/>
      <c r="Y1293" s="75" t="s">
        <v>10928</v>
      </c>
      <c r="Z1293" s="72"/>
    </row>
    <row r="1294" spans="1:26" x14ac:dyDescent="0.25">
      <c r="A1294" s="70" t="s">
        <v>7866</v>
      </c>
      <c r="B1294" s="70" t="s">
        <v>7866</v>
      </c>
      <c r="C1294" s="87"/>
      <c r="D1294" s="88"/>
      <c r="E1294" s="89"/>
      <c r="F1294" s="90"/>
      <c r="G1294" s="87"/>
      <c r="H1294" s="85"/>
      <c r="I1294" s="91"/>
      <c r="J1294" s="91"/>
      <c r="K1294" s="36"/>
      <c r="L1294" s="94"/>
      <c r="M1294" s="94"/>
      <c r="N1294" s="93"/>
      <c r="O1294" s="72" t="s">
        <v>179</v>
      </c>
      <c r="P1294" s="74">
        <v>42775.780381944445</v>
      </c>
      <c r="Q1294" s="72" t="s">
        <v>8626</v>
      </c>
      <c r="R1294" s="77" t="s">
        <v>9077</v>
      </c>
      <c r="S1294" s="72" t="s">
        <v>9244</v>
      </c>
      <c r="T1294" s="72"/>
      <c r="U1294" s="74">
        <v>42775.780381944445</v>
      </c>
      <c r="V1294" s="77" t="s">
        <v>9913</v>
      </c>
      <c r="W1294" s="72"/>
      <c r="X1294" s="72"/>
      <c r="Y1294" s="75" t="s">
        <v>10929</v>
      </c>
      <c r="Z1294" s="72"/>
    </row>
    <row r="1295" spans="1:26" x14ac:dyDescent="0.25">
      <c r="A1295" s="70" t="s">
        <v>7867</v>
      </c>
      <c r="B1295" s="70" t="s">
        <v>7866</v>
      </c>
      <c r="C1295" s="87"/>
      <c r="D1295" s="88"/>
      <c r="E1295" s="89"/>
      <c r="F1295" s="90"/>
      <c r="G1295" s="87"/>
      <c r="H1295" s="85"/>
      <c r="I1295" s="91"/>
      <c r="J1295" s="91"/>
      <c r="K1295" s="36"/>
      <c r="L1295" s="94"/>
      <c r="M1295" s="94"/>
      <c r="N1295" s="93"/>
      <c r="O1295" s="72" t="s">
        <v>272</v>
      </c>
      <c r="P1295" s="74">
        <v>42776.516944444447</v>
      </c>
      <c r="Q1295" s="72" t="s">
        <v>8627</v>
      </c>
      <c r="R1295" s="77" t="s">
        <v>9077</v>
      </c>
      <c r="S1295" s="72" t="s">
        <v>9244</v>
      </c>
      <c r="T1295" s="72"/>
      <c r="U1295" s="74">
        <v>42776.516944444447</v>
      </c>
      <c r="V1295" s="77" t="s">
        <v>9914</v>
      </c>
      <c r="W1295" s="72"/>
      <c r="X1295" s="72"/>
      <c r="Y1295" s="75" t="s">
        <v>10930</v>
      </c>
      <c r="Z1295" s="72"/>
    </row>
    <row r="1296" spans="1:26" x14ac:dyDescent="0.25">
      <c r="A1296" s="70" t="s">
        <v>7868</v>
      </c>
      <c r="B1296" s="70" t="s">
        <v>7970</v>
      </c>
      <c r="C1296" s="87"/>
      <c r="D1296" s="88"/>
      <c r="E1296" s="89"/>
      <c r="F1296" s="90"/>
      <c r="G1296" s="87"/>
      <c r="H1296" s="85"/>
      <c r="I1296" s="91"/>
      <c r="J1296" s="91"/>
      <c r="K1296" s="36"/>
      <c r="L1296" s="94"/>
      <c r="M1296" s="94"/>
      <c r="N1296" s="93"/>
      <c r="O1296" s="72" t="s">
        <v>272</v>
      </c>
      <c r="P1296" s="74">
        <v>42776.516944444447</v>
      </c>
      <c r="Q1296" s="72" t="s">
        <v>8374</v>
      </c>
      <c r="R1296" s="72"/>
      <c r="S1296" s="72"/>
      <c r="T1296" s="72"/>
      <c r="U1296" s="74">
        <v>42776.516944444447</v>
      </c>
      <c r="V1296" s="77" t="s">
        <v>9915</v>
      </c>
      <c r="W1296" s="72"/>
      <c r="X1296" s="72"/>
      <c r="Y1296" s="75" t="s">
        <v>10931</v>
      </c>
      <c r="Z1296" s="72"/>
    </row>
    <row r="1297" spans="1:26" x14ac:dyDescent="0.25">
      <c r="A1297" s="70" t="s">
        <v>7869</v>
      </c>
      <c r="B1297" s="70" t="s">
        <v>253</v>
      </c>
      <c r="C1297" s="87"/>
      <c r="D1297" s="88"/>
      <c r="E1297" s="89"/>
      <c r="F1297" s="90"/>
      <c r="G1297" s="87"/>
      <c r="H1297" s="85"/>
      <c r="I1297" s="91"/>
      <c r="J1297" s="91"/>
      <c r="K1297" s="36"/>
      <c r="L1297" s="94"/>
      <c r="M1297" s="94"/>
      <c r="N1297" s="93"/>
      <c r="O1297" s="72" t="s">
        <v>272</v>
      </c>
      <c r="P1297" s="74">
        <v>42776.516944444447</v>
      </c>
      <c r="Q1297" s="72" t="s">
        <v>334</v>
      </c>
      <c r="R1297" s="77" t="s">
        <v>382</v>
      </c>
      <c r="S1297" s="72" t="s">
        <v>420</v>
      </c>
      <c r="T1297" s="72" t="s">
        <v>451</v>
      </c>
      <c r="U1297" s="74">
        <v>42776.516944444447</v>
      </c>
      <c r="V1297" s="77" t="s">
        <v>9916</v>
      </c>
      <c r="W1297" s="72"/>
      <c r="X1297" s="72"/>
      <c r="Y1297" s="75" t="s">
        <v>10932</v>
      </c>
      <c r="Z1297" s="72"/>
    </row>
    <row r="1298" spans="1:26" x14ac:dyDescent="0.25">
      <c r="A1298" s="70" t="s">
        <v>7870</v>
      </c>
      <c r="B1298" s="70" t="s">
        <v>3274</v>
      </c>
      <c r="C1298" s="87"/>
      <c r="D1298" s="88"/>
      <c r="E1298" s="89"/>
      <c r="F1298" s="90"/>
      <c r="G1298" s="87"/>
      <c r="H1298" s="85"/>
      <c r="I1298" s="91"/>
      <c r="J1298" s="91"/>
      <c r="K1298" s="36"/>
      <c r="L1298" s="94"/>
      <c r="M1298" s="94"/>
      <c r="N1298" s="93"/>
      <c r="O1298" s="72" t="s">
        <v>272</v>
      </c>
      <c r="P1298" s="74">
        <v>42776.516956018517</v>
      </c>
      <c r="Q1298" s="72" t="s">
        <v>8235</v>
      </c>
      <c r="R1298" s="72"/>
      <c r="S1298" s="72"/>
      <c r="T1298" s="72"/>
      <c r="U1298" s="74">
        <v>42776.516956018517</v>
      </c>
      <c r="V1298" s="77" t="s">
        <v>9917</v>
      </c>
      <c r="W1298" s="72"/>
      <c r="X1298" s="72"/>
      <c r="Y1298" s="75" t="s">
        <v>10933</v>
      </c>
      <c r="Z1298" s="72"/>
    </row>
    <row r="1299" spans="1:26" x14ac:dyDescent="0.25">
      <c r="A1299" s="70" t="s">
        <v>7871</v>
      </c>
      <c r="B1299" s="70" t="s">
        <v>1373</v>
      </c>
      <c r="C1299" s="87"/>
      <c r="D1299" s="88"/>
      <c r="E1299" s="89"/>
      <c r="F1299" s="90"/>
      <c r="G1299" s="87"/>
      <c r="H1299" s="85"/>
      <c r="I1299" s="91"/>
      <c r="J1299" s="91"/>
      <c r="K1299" s="36"/>
      <c r="L1299" s="94"/>
      <c r="M1299" s="94"/>
      <c r="N1299" s="93"/>
      <c r="O1299" s="72" t="s">
        <v>272</v>
      </c>
      <c r="P1299" s="74">
        <v>42776.516956018517</v>
      </c>
      <c r="Q1299" s="72" t="s">
        <v>1499</v>
      </c>
      <c r="R1299" s="72"/>
      <c r="S1299" s="72"/>
      <c r="T1299" s="72"/>
      <c r="U1299" s="74">
        <v>42776.516956018517</v>
      </c>
      <c r="V1299" s="77" t="s">
        <v>9918</v>
      </c>
      <c r="W1299" s="72"/>
      <c r="X1299" s="72"/>
      <c r="Y1299" s="75" t="s">
        <v>10934</v>
      </c>
      <c r="Z1299" s="72"/>
    </row>
    <row r="1300" spans="1:26" x14ac:dyDescent="0.25">
      <c r="A1300" s="70" t="s">
        <v>7872</v>
      </c>
      <c r="B1300" s="70" t="s">
        <v>7872</v>
      </c>
      <c r="C1300" s="87"/>
      <c r="D1300" s="88"/>
      <c r="E1300" s="89"/>
      <c r="F1300" s="90"/>
      <c r="G1300" s="87"/>
      <c r="H1300" s="85"/>
      <c r="I1300" s="91"/>
      <c r="J1300" s="91"/>
      <c r="K1300" s="36"/>
      <c r="L1300" s="94"/>
      <c r="M1300" s="94"/>
      <c r="N1300" s="93"/>
      <c r="O1300" s="72" t="s">
        <v>179</v>
      </c>
      <c r="P1300" s="74">
        <v>42768.303518518522</v>
      </c>
      <c r="Q1300" s="72" t="s">
        <v>8628</v>
      </c>
      <c r="R1300" s="72"/>
      <c r="S1300" s="72"/>
      <c r="T1300" s="72"/>
      <c r="U1300" s="74">
        <v>42768.303518518522</v>
      </c>
      <c r="V1300" s="77" t="s">
        <v>9919</v>
      </c>
      <c r="W1300" s="72"/>
      <c r="X1300" s="72"/>
      <c r="Y1300" s="75" t="s">
        <v>10935</v>
      </c>
      <c r="Z1300" s="72"/>
    </row>
    <row r="1301" spans="1:26" x14ac:dyDescent="0.25">
      <c r="A1301" s="70" t="s">
        <v>7873</v>
      </c>
      <c r="B1301" s="70" t="s">
        <v>7872</v>
      </c>
      <c r="C1301" s="87"/>
      <c r="D1301" s="88"/>
      <c r="E1301" s="89"/>
      <c r="F1301" s="90"/>
      <c r="G1301" s="87"/>
      <c r="H1301" s="85"/>
      <c r="I1301" s="91"/>
      <c r="J1301" s="91"/>
      <c r="K1301" s="36"/>
      <c r="L1301" s="94"/>
      <c r="M1301" s="94"/>
      <c r="N1301" s="93"/>
      <c r="O1301" s="72" t="s">
        <v>272</v>
      </c>
      <c r="P1301" s="74">
        <v>42776.516956018517</v>
      </c>
      <c r="Q1301" s="72" t="s">
        <v>8629</v>
      </c>
      <c r="R1301" s="72"/>
      <c r="S1301" s="72"/>
      <c r="T1301" s="72"/>
      <c r="U1301" s="74">
        <v>42776.516956018517</v>
      </c>
      <c r="V1301" s="77" t="s">
        <v>9920</v>
      </c>
      <c r="W1301" s="72"/>
      <c r="X1301" s="72"/>
      <c r="Y1301" s="75" t="s">
        <v>10936</v>
      </c>
      <c r="Z1301" s="72"/>
    </row>
    <row r="1302" spans="1:26" x14ac:dyDescent="0.25">
      <c r="A1302" s="70" t="s">
        <v>7874</v>
      </c>
      <c r="B1302" s="70" t="s">
        <v>1390</v>
      </c>
      <c r="C1302" s="87"/>
      <c r="D1302" s="88"/>
      <c r="E1302" s="89"/>
      <c r="F1302" s="90"/>
      <c r="G1302" s="87"/>
      <c r="H1302" s="85"/>
      <c r="I1302" s="91"/>
      <c r="J1302" s="91"/>
      <c r="K1302" s="36"/>
      <c r="L1302" s="94"/>
      <c r="M1302" s="94"/>
      <c r="N1302" s="93"/>
      <c r="O1302" s="72" t="s">
        <v>272</v>
      </c>
      <c r="P1302" s="74">
        <v>42776.516956018517</v>
      </c>
      <c r="Q1302" s="72" t="s">
        <v>1529</v>
      </c>
      <c r="R1302" s="72"/>
      <c r="S1302" s="72"/>
      <c r="T1302" s="72"/>
      <c r="U1302" s="74">
        <v>42776.516956018517</v>
      </c>
      <c r="V1302" s="77" t="s">
        <v>9921</v>
      </c>
      <c r="W1302" s="72"/>
      <c r="X1302" s="72"/>
      <c r="Y1302" s="75" t="s">
        <v>10937</v>
      </c>
      <c r="Z1302" s="72"/>
    </row>
    <row r="1303" spans="1:26" x14ac:dyDescent="0.25">
      <c r="A1303" s="70" t="s">
        <v>7875</v>
      </c>
      <c r="B1303" s="70" t="s">
        <v>1399</v>
      </c>
      <c r="C1303" s="87"/>
      <c r="D1303" s="88"/>
      <c r="E1303" s="89"/>
      <c r="F1303" s="90"/>
      <c r="G1303" s="87"/>
      <c r="H1303" s="85"/>
      <c r="I1303" s="91"/>
      <c r="J1303" s="91"/>
      <c r="K1303" s="36"/>
      <c r="L1303" s="94"/>
      <c r="M1303" s="94"/>
      <c r="N1303" s="93"/>
      <c r="O1303" s="72" t="s">
        <v>272</v>
      </c>
      <c r="P1303" s="74">
        <v>42776.516956018517</v>
      </c>
      <c r="Q1303" s="72" t="s">
        <v>1538</v>
      </c>
      <c r="R1303" s="77" t="s">
        <v>1606</v>
      </c>
      <c r="S1303" s="72" t="s">
        <v>1609</v>
      </c>
      <c r="T1303" s="72"/>
      <c r="U1303" s="74">
        <v>42776.516956018517</v>
      </c>
      <c r="V1303" s="77" t="s">
        <v>9922</v>
      </c>
      <c r="W1303" s="72"/>
      <c r="X1303" s="72"/>
      <c r="Y1303" s="75" t="s">
        <v>10938</v>
      </c>
      <c r="Z1303" s="72"/>
    </row>
    <row r="1304" spans="1:26" x14ac:dyDescent="0.25">
      <c r="A1304" s="70" t="s">
        <v>7876</v>
      </c>
      <c r="B1304" s="70" t="s">
        <v>1388</v>
      </c>
      <c r="C1304" s="87"/>
      <c r="D1304" s="88"/>
      <c r="E1304" s="89"/>
      <c r="F1304" s="90"/>
      <c r="G1304" s="87"/>
      <c r="H1304" s="85"/>
      <c r="I1304" s="91"/>
      <c r="J1304" s="91"/>
      <c r="K1304" s="36"/>
      <c r="L1304" s="94"/>
      <c r="M1304" s="94"/>
      <c r="N1304" s="93"/>
      <c r="O1304" s="72" t="s">
        <v>272</v>
      </c>
      <c r="P1304" s="74">
        <v>42776.516956018517</v>
      </c>
      <c r="Q1304" s="72" t="s">
        <v>1516</v>
      </c>
      <c r="R1304" s="77" t="s">
        <v>1599</v>
      </c>
      <c r="S1304" s="72" t="s">
        <v>1609</v>
      </c>
      <c r="T1304" s="72"/>
      <c r="U1304" s="74">
        <v>42776.516956018517</v>
      </c>
      <c r="V1304" s="77" t="s">
        <v>9923</v>
      </c>
      <c r="W1304" s="72"/>
      <c r="X1304" s="72"/>
      <c r="Y1304" s="75" t="s">
        <v>10939</v>
      </c>
      <c r="Z1304" s="72"/>
    </row>
    <row r="1305" spans="1:26" x14ac:dyDescent="0.25">
      <c r="A1305" s="70" t="s">
        <v>7877</v>
      </c>
      <c r="B1305" s="70" t="s">
        <v>8078</v>
      </c>
      <c r="C1305" s="87"/>
      <c r="D1305" s="88"/>
      <c r="E1305" s="89"/>
      <c r="F1305" s="90"/>
      <c r="G1305" s="87"/>
      <c r="H1305" s="85"/>
      <c r="I1305" s="91"/>
      <c r="J1305" s="91"/>
      <c r="K1305" s="36"/>
      <c r="L1305" s="94"/>
      <c r="M1305" s="94"/>
      <c r="N1305" s="93"/>
      <c r="O1305" s="72" t="s">
        <v>272</v>
      </c>
      <c r="P1305" s="74">
        <v>42776.516967592594</v>
      </c>
      <c r="Q1305" s="72" t="s">
        <v>8630</v>
      </c>
      <c r="R1305" s="77" t="s">
        <v>9078</v>
      </c>
      <c r="S1305" s="72" t="s">
        <v>9245</v>
      </c>
      <c r="T1305" s="72"/>
      <c r="U1305" s="74">
        <v>42776.516967592594</v>
      </c>
      <c r="V1305" s="77" t="s">
        <v>9924</v>
      </c>
      <c r="W1305" s="72"/>
      <c r="X1305" s="72"/>
      <c r="Y1305" s="75" t="s">
        <v>10940</v>
      </c>
      <c r="Z1305" s="72"/>
    </row>
    <row r="1306" spans="1:26" x14ac:dyDescent="0.25">
      <c r="A1306" s="70" t="s">
        <v>7878</v>
      </c>
      <c r="B1306" s="70" t="s">
        <v>8030</v>
      </c>
      <c r="C1306" s="87"/>
      <c r="D1306" s="88"/>
      <c r="E1306" s="89"/>
      <c r="F1306" s="90"/>
      <c r="G1306" s="87"/>
      <c r="H1306" s="85"/>
      <c r="I1306" s="91"/>
      <c r="J1306" s="91"/>
      <c r="K1306" s="36"/>
      <c r="L1306" s="94"/>
      <c r="M1306" s="94"/>
      <c r="N1306" s="93"/>
      <c r="O1306" s="72" t="s">
        <v>272</v>
      </c>
      <c r="P1306" s="74">
        <v>42776.516967592594</v>
      </c>
      <c r="Q1306" s="72" t="s">
        <v>8286</v>
      </c>
      <c r="R1306" s="77" t="s">
        <v>8929</v>
      </c>
      <c r="S1306" s="72" t="s">
        <v>9196</v>
      </c>
      <c r="T1306" s="72"/>
      <c r="U1306" s="74">
        <v>42776.516967592594</v>
      </c>
      <c r="V1306" s="77" t="s">
        <v>9925</v>
      </c>
      <c r="W1306" s="72"/>
      <c r="X1306" s="72"/>
      <c r="Y1306" s="75" t="s">
        <v>10941</v>
      </c>
      <c r="Z1306" s="72"/>
    </row>
    <row r="1307" spans="1:26" x14ac:dyDescent="0.25">
      <c r="A1307" s="70" t="s">
        <v>7879</v>
      </c>
      <c r="B1307" s="70" t="s">
        <v>195</v>
      </c>
      <c r="C1307" s="87"/>
      <c r="D1307" s="88"/>
      <c r="E1307" s="89"/>
      <c r="F1307" s="90"/>
      <c r="G1307" s="87"/>
      <c r="H1307" s="85"/>
      <c r="I1307" s="91"/>
      <c r="J1307" s="91"/>
      <c r="K1307" s="36"/>
      <c r="L1307" s="94"/>
      <c r="M1307" s="94"/>
      <c r="N1307" s="93"/>
      <c r="O1307" s="72" t="s">
        <v>272</v>
      </c>
      <c r="P1307" s="74">
        <v>42776.516979166663</v>
      </c>
      <c r="Q1307" s="72" t="s">
        <v>8599</v>
      </c>
      <c r="R1307" s="77" t="s">
        <v>3752</v>
      </c>
      <c r="S1307" s="72" t="s">
        <v>395</v>
      </c>
      <c r="T1307" s="72"/>
      <c r="U1307" s="74">
        <v>42776.516979166663</v>
      </c>
      <c r="V1307" s="77" t="s">
        <v>9926</v>
      </c>
      <c r="W1307" s="72"/>
      <c r="X1307" s="72"/>
      <c r="Y1307" s="75" t="s">
        <v>10942</v>
      </c>
      <c r="Z1307" s="72"/>
    </row>
    <row r="1308" spans="1:26" x14ac:dyDescent="0.25">
      <c r="A1308" s="70" t="s">
        <v>7880</v>
      </c>
      <c r="B1308" s="70" t="s">
        <v>1344</v>
      </c>
      <c r="C1308" s="87"/>
      <c r="D1308" s="88"/>
      <c r="E1308" s="89"/>
      <c r="F1308" s="90"/>
      <c r="G1308" s="87"/>
      <c r="H1308" s="85"/>
      <c r="I1308" s="91"/>
      <c r="J1308" s="91"/>
      <c r="K1308" s="36"/>
      <c r="L1308" s="94"/>
      <c r="M1308" s="94"/>
      <c r="N1308" s="93"/>
      <c r="O1308" s="72" t="s">
        <v>272</v>
      </c>
      <c r="P1308" s="74">
        <v>42776.51699074074</v>
      </c>
      <c r="Q1308" s="72" t="s">
        <v>1436</v>
      </c>
      <c r="R1308" s="72"/>
      <c r="S1308" s="72"/>
      <c r="T1308" s="72"/>
      <c r="U1308" s="74">
        <v>42776.51699074074</v>
      </c>
      <c r="V1308" s="77" t="s">
        <v>9927</v>
      </c>
      <c r="W1308" s="72"/>
      <c r="X1308" s="72"/>
      <c r="Y1308" s="75" t="s">
        <v>10943</v>
      </c>
      <c r="Z1308" s="72"/>
    </row>
    <row r="1309" spans="1:26" x14ac:dyDescent="0.25">
      <c r="A1309" s="70" t="s">
        <v>7881</v>
      </c>
      <c r="B1309" s="70" t="s">
        <v>8153</v>
      </c>
      <c r="C1309" s="87"/>
      <c r="D1309" s="88"/>
      <c r="E1309" s="89"/>
      <c r="F1309" s="90"/>
      <c r="G1309" s="87"/>
      <c r="H1309" s="85"/>
      <c r="I1309" s="91"/>
      <c r="J1309" s="91"/>
      <c r="K1309" s="36"/>
      <c r="L1309" s="94"/>
      <c r="M1309" s="94"/>
      <c r="N1309" s="93"/>
      <c r="O1309" s="72" t="s">
        <v>272</v>
      </c>
      <c r="P1309" s="74">
        <v>42776.51699074074</v>
      </c>
      <c r="Q1309" s="72" t="s">
        <v>8631</v>
      </c>
      <c r="R1309" s="72"/>
      <c r="S1309" s="72"/>
      <c r="T1309" s="72"/>
      <c r="U1309" s="74">
        <v>42776.51699074074</v>
      </c>
      <c r="V1309" s="77" t="s">
        <v>9928</v>
      </c>
      <c r="W1309" s="72"/>
      <c r="X1309" s="72"/>
      <c r="Y1309" s="75" t="s">
        <v>10944</v>
      </c>
      <c r="Z1309" s="72"/>
    </row>
    <row r="1310" spans="1:26" x14ac:dyDescent="0.25">
      <c r="A1310" s="70" t="s">
        <v>7882</v>
      </c>
      <c r="B1310" s="70" t="s">
        <v>3017</v>
      </c>
      <c r="C1310" s="87"/>
      <c r="D1310" s="88"/>
      <c r="E1310" s="89"/>
      <c r="F1310" s="90"/>
      <c r="G1310" s="87"/>
      <c r="H1310" s="85"/>
      <c r="I1310" s="91"/>
      <c r="J1310" s="91"/>
      <c r="K1310" s="36"/>
      <c r="L1310" s="94"/>
      <c r="M1310" s="94"/>
      <c r="N1310" s="93"/>
      <c r="O1310" s="72" t="s">
        <v>272</v>
      </c>
      <c r="P1310" s="74">
        <v>42776.51699074074</v>
      </c>
      <c r="Q1310" s="72" t="s">
        <v>3397</v>
      </c>
      <c r="R1310" s="77" t="s">
        <v>3668</v>
      </c>
      <c r="S1310" s="72" t="s">
        <v>3788</v>
      </c>
      <c r="T1310" s="72"/>
      <c r="U1310" s="74">
        <v>42776.51699074074</v>
      </c>
      <c r="V1310" s="77" t="s">
        <v>9929</v>
      </c>
      <c r="W1310" s="72"/>
      <c r="X1310" s="72"/>
      <c r="Y1310" s="75" t="s">
        <v>10945</v>
      </c>
      <c r="Z1310" s="72"/>
    </row>
    <row r="1311" spans="1:26" x14ac:dyDescent="0.25">
      <c r="A1311" s="70" t="s">
        <v>7883</v>
      </c>
      <c r="B1311" s="70" t="s">
        <v>239</v>
      </c>
      <c r="C1311" s="87"/>
      <c r="D1311" s="88"/>
      <c r="E1311" s="89"/>
      <c r="F1311" s="90"/>
      <c r="G1311" s="87"/>
      <c r="H1311" s="85"/>
      <c r="I1311" s="91"/>
      <c r="J1311" s="91"/>
      <c r="K1311" s="36"/>
      <c r="L1311" s="94"/>
      <c r="M1311" s="94"/>
      <c r="N1311" s="93"/>
      <c r="O1311" s="72" t="s">
        <v>272</v>
      </c>
      <c r="P1311" s="74">
        <v>42776.517002314817</v>
      </c>
      <c r="Q1311" s="72" t="s">
        <v>293</v>
      </c>
      <c r="R1311" s="77" t="s">
        <v>357</v>
      </c>
      <c r="S1311" s="72" t="s">
        <v>401</v>
      </c>
      <c r="T1311" s="72" t="s">
        <v>433</v>
      </c>
      <c r="U1311" s="74">
        <v>42776.517002314817</v>
      </c>
      <c r="V1311" s="77" t="s">
        <v>9930</v>
      </c>
      <c r="W1311" s="72"/>
      <c r="X1311" s="72"/>
      <c r="Y1311" s="75" t="s">
        <v>10946</v>
      </c>
      <c r="Z1311" s="72"/>
    </row>
    <row r="1312" spans="1:26" x14ac:dyDescent="0.25">
      <c r="A1312" s="70" t="s">
        <v>7884</v>
      </c>
      <c r="B1312" s="70" t="s">
        <v>3119</v>
      </c>
      <c r="C1312" s="87"/>
      <c r="D1312" s="88"/>
      <c r="E1312" s="89"/>
      <c r="F1312" s="90"/>
      <c r="G1312" s="87"/>
      <c r="H1312" s="85"/>
      <c r="I1312" s="91"/>
      <c r="J1312" s="91"/>
      <c r="K1312" s="36"/>
      <c r="L1312" s="94"/>
      <c r="M1312" s="94"/>
      <c r="N1312" s="93"/>
      <c r="O1312" s="72" t="s">
        <v>272</v>
      </c>
      <c r="P1312" s="74">
        <v>42776.517002314817</v>
      </c>
      <c r="Q1312" s="72" t="s">
        <v>3471</v>
      </c>
      <c r="R1312" s="72"/>
      <c r="S1312" s="72"/>
      <c r="T1312" s="72"/>
      <c r="U1312" s="74">
        <v>42776.517002314817</v>
      </c>
      <c r="V1312" s="77" t="s">
        <v>9931</v>
      </c>
      <c r="W1312" s="72"/>
      <c r="X1312" s="72"/>
      <c r="Y1312" s="75" t="s">
        <v>10947</v>
      </c>
      <c r="Z1312" s="72"/>
    </row>
    <row r="1313" spans="1:26" x14ac:dyDescent="0.25">
      <c r="A1313" s="70" t="s">
        <v>7885</v>
      </c>
      <c r="B1313" s="70" t="s">
        <v>3308</v>
      </c>
      <c r="C1313" s="87"/>
      <c r="D1313" s="88"/>
      <c r="E1313" s="89"/>
      <c r="F1313" s="90"/>
      <c r="G1313" s="87"/>
      <c r="H1313" s="85"/>
      <c r="I1313" s="91"/>
      <c r="J1313" s="91"/>
      <c r="K1313" s="36"/>
      <c r="L1313" s="94"/>
      <c r="M1313" s="94"/>
      <c r="N1313" s="93"/>
      <c r="O1313" s="72" t="s">
        <v>272</v>
      </c>
      <c r="P1313" s="74">
        <v>42776.517002314817</v>
      </c>
      <c r="Q1313" s="72" t="s">
        <v>8335</v>
      </c>
      <c r="R1313" s="77" t="s">
        <v>3741</v>
      </c>
      <c r="S1313" s="72" t="s">
        <v>1633</v>
      </c>
      <c r="T1313" s="72"/>
      <c r="U1313" s="74">
        <v>42776.517002314817</v>
      </c>
      <c r="V1313" s="77" t="s">
        <v>9932</v>
      </c>
      <c r="W1313" s="72"/>
      <c r="X1313" s="72"/>
      <c r="Y1313" s="75" t="s">
        <v>10948</v>
      </c>
      <c r="Z1313" s="72"/>
    </row>
    <row r="1314" spans="1:26" x14ac:dyDescent="0.25">
      <c r="A1314" s="70" t="s">
        <v>7886</v>
      </c>
      <c r="B1314" s="70" t="s">
        <v>8135</v>
      </c>
      <c r="C1314" s="87"/>
      <c r="D1314" s="88"/>
      <c r="E1314" s="89"/>
      <c r="F1314" s="90"/>
      <c r="G1314" s="87"/>
      <c r="H1314" s="85"/>
      <c r="I1314" s="91"/>
      <c r="J1314" s="91"/>
      <c r="K1314" s="36"/>
      <c r="L1314" s="94"/>
      <c r="M1314" s="94"/>
      <c r="N1314" s="93"/>
      <c r="O1314" s="72" t="s">
        <v>272</v>
      </c>
      <c r="P1314" s="74">
        <v>42776.517025462963</v>
      </c>
      <c r="Q1314" s="72" t="s">
        <v>8244</v>
      </c>
      <c r="R1314" s="72"/>
      <c r="S1314" s="72"/>
      <c r="T1314" s="72"/>
      <c r="U1314" s="74">
        <v>42776.517025462963</v>
      </c>
      <c r="V1314" s="77" t="s">
        <v>9933</v>
      </c>
      <c r="W1314" s="72"/>
      <c r="X1314" s="72"/>
      <c r="Y1314" s="75" t="s">
        <v>10949</v>
      </c>
      <c r="Z1314" s="72"/>
    </row>
    <row r="1315" spans="1:26" x14ac:dyDescent="0.25">
      <c r="A1315" s="70" t="s">
        <v>7887</v>
      </c>
      <c r="B1315" s="70" t="s">
        <v>7887</v>
      </c>
      <c r="C1315" s="87"/>
      <c r="D1315" s="88"/>
      <c r="E1315" s="89"/>
      <c r="F1315" s="90"/>
      <c r="G1315" s="87"/>
      <c r="H1315" s="85"/>
      <c r="I1315" s="91"/>
      <c r="J1315" s="91"/>
      <c r="K1315" s="36"/>
      <c r="L1315" s="94"/>
      <c r="M1315" s="94"/>
      <c r="N1315" s="93"/>
      <c r="O1315" s="72" t="s">
        <v>179</v>
      </c>
      <c r="P1315" s="74">
        <v>42776.517025462963</v>
      </c>
      <c r="Q1315" s="72" t="s">
        <v>8632</v>
      </c>
      <c r="R1315" s="77" t="s">
        <v>1606</v>
      </c>
      <c r="S1315" s="72" t="s">
        <v>1609</v>
      </c>
      <c r="T1315" s="72"/>
      <c r="U1315" s="74">
        <v>42776.517025462963</v>
      </c>
      <c r="V1315" s="77" t="s">
        <v>9934</v>
      </c>
      <c r="W1315" s="72"/>
      <c r="X1315" s="72"/>
      <c r="Y1315" s="75" t="s">
        <v>10950</v>
      </c>
      <c r="Z1315" s="72"/>
    </row>
    <row r="1316" spans="1:26" x14ac:dyDescent="0.25">
      <c r="A1316" s="70" t="s">
        <v>7888</v>
      </c>
      <c r="B1316" s="70" t="s">
        <v>3226</v>
      </c>
      <c r="C1316" s="87"/>
      <c r="D1316" s="88"/>
      <c r="E1316" s="89"/>
      <c r="F1316" s="90"/>
      <c r="G1316" s="87"/>
      <c r="H1316" s="85"/>
      <c r="I1316" s="91"/>
      <c r="J1316" s="91"/>
      <c r="K1316" s="36"/>
      <c r="L1316" s="94"/>
      <c r="M1316" s="94"/>
      <c r="N1316" s="93"/>
      <c r="O1316" s="72" t="s">
        <v>272</v>
      </c>
      <c r="P1316" s="74">
        <v>42776.517025462963</v>
      </c>
      <c r="Q1316" s="72" t="s">
        <v>8258</v>
      </c>
      <c r="R1316" s="72"/>
      <c r="S1316" s="72"/>
      <c r="T1316" s="72"/>
      <c r="U1316" s="74">
        <v>42776.517025462963</v>
      </c>
      <c r="V1316" s="77" t="s">
        <v>9935</v>
      </c>
      <c r="W1316" s="72"/>
      <c r="X1316" s="72"/>
      <c r="Y1316" s="75" t="s">
        <v>10951</v>
      </c>
      <c r="Z1316" s="72"/>
    </row>
    <row r="1317" spans="1:26" x14ac:dyDescent="0.25">
      <c r="A1317" s="70" t="s">
        <v>7889</v>
      </c>
      <c r="B1317" s="70" t="s">
        <v>8056</v>
      </c>
      <c r="C1317" s="87"/>
      <c r="D1317" s="88"/>
      <c r="E1317" s="89"/>
      <c r="F1317" s="90"/>
      <c r="G1317" s="87"/>
      <c r="H1317" s="85"/>
      <c r="I1317" s="91"/>
      <c r="J1317" s="91"/>
      <c r="K1317" s="36"/>
      <c r="L1317" s="94"/>
      <c r="M1317" s="94"/>
      <c r="N1317" s="93"/>
      <c r="O1317" s="72" t="s">
        <v>272</v>
      </c>
      <c r="P1317" s="74">
        <v>42776.517025462963</v>
      </c>
      <c r="Q1317" s="72" t="s">
        <v>8633</v>
      </c>
      <c r="R1317" s="72"/>
      <c r="S1317" s="72"/>
      <c r="T1317" s="72"/>
      <c r="U1317" s="74">
        <v>42776.517025462963</v>
      </c>
      <c r="V1317" s="77" t="s">
        <v>9936</v>
      </c>
      <c r="W1317" s="72"/>
      <c r="X1317" s="72"/>
      <c r="Y1317" s="75" t="s">
        <v>10952</v>
      </c>
      <c r="Z1317" s="72"/>
    </row>
    <row r="1318" spans="1:26" x14ac:dyDescent="0.25">
      <c r="A1318" s="70" t="s">
        <v>7890</v>
      </c>
      <c r="B1318" s="70" t="s">
        <v>1293</v>
      </c>
      <c r="C1318" s="87"/>
      <c r="D1318" s="88"/>
      <c r="E1318" s="89"/>
      <c r="F1318" s="90"/>
      <c r="G1318" s="87"/>
      <c r="H1318" s="85"/>
      <c r="I1318" s="91"/>
      <c r="J1318" s="91"/>
      <c r="K1318" s="36"/>
      <c r="L1318" s="94"/>
      <c r="M1318" s="94"/>
      <c r="N1318" s="93"/>
      <c r="O1318" s="72" t="s">
        <v>272</v>
      </c>
      <c r="P1318" s="74">
        <v>42776.517025462963</v>
      </c>
      <c r="Q1318" s="72" t="s">
        <v>1417</v>
      </c>
      <c r="R1318" s="77" t="s">
        <v>1544</v>
      </c>
      <c r="S1318" s="72" t="s">
        <v>1609</v>
      </c>
      <c r="T1318" s="72"/>
      <c r="U1318" s="74">
        <v>42776.517025462963</v>
      </c>
      <c r="V1318" s="77" t="s">
        <v>9937</v>
      </c>
      <c r="W1318" s="72"/>
      <c r="X1318" s="72"/>
      <c r="Y1318" s="75" t="s">
        <v>10953</v>
      </c>
      <c r="Z1318" s="72"/>
    </row>
    <row r="1319" spans="1:26" x14ac:dyDescent="0.25">
      <c r="A1319" s="70" t="s">
        <v>7891</v>
      </c>
      <c r="B1319" s="70" t="s">
        <v>8214</v>
      </c>
      <c r="C1319" s="87"/>
      <c r="D1319" s="88"/>
      <c r="E1319" s="89"/>
      <c r="F1319" s="90"/>
      <c r="G1319" s="87"/>
      <c r="H1319" s="85"/>
      <c r="I1319" s="91"/>
      <c r="J1319" s="91"/>
      <c r="K1319" s="36"/>
      <c r="L1319" s="94"/>
      <c r="M1319" s="94"/>
      <c r="N1319" s="93"/>
      <c r="O1319" s="72" t="s">
        <v>272</v>
      </c>
      <c r="P1319" s="74">
        <v>42776.517025462963</v>
      </c>
      <c r="Q1319" s="72" t="s">
        <v>8413</v>
      </c>
      <c r="R1319" s="72"/>
      <c r="S1319" s="72"/>
      <c r="T1319" s="72"/>
      <c r="U1319" s="74">
        <v>42776.517025462963</v>
      </c>
      <c r="V1319" s="77" t="s">
        <v>9938</v>
      </c>
      <c r="W1319" s="72"/>
      <c r="X1319" s="72"/>
      <c r="Y1319" s="75" t="s">
        <v>10954</v>
      </c>
      <c r="Z1319" s="72"/>
    </row>
    <row r="1320" spans="1:26" x14ac:dyDescent="0.25">
      <c r="A1320" s="70" t="s">
        <v>7892</v>
      </c>
      <c r="B1320" s="70" t="s">
        <v>1399</v>
      </c>
      <c r="C1320" s="87"/>
      <c r="D1320" s="88"/>
      <c r="E1320" s="89"/>
      <c r="F1320" s="90"/>
      <c r="G1320" s="87"/>
      <c r="H1320" s="85"/>
      <c r="I1320" s="91"/>
      <c r="J1320" s="91"/>
      <c r="K1320" s="36"/>
      <c r="L1320" s="94"/>
      <c r="M1320" s="94"/>
      <c r="N1320" s="93"/>
      <c r="O1320" s="72" t="s">
        <v>272</v>
      </c>
      <c r="P1320" s="74">
        <v>42776.517025462963</v>
      </c>
      <c r="Q1320" s="72" t="s">
        <v>1538</v>
      </c>
      <c r="R1320" s="77" t="s">
        <v>1606</v>
      </c>
      <c r="S1320" s="72" t="s">
        <v>1609</v>
      </c>
      <c r="T1320" s="72"/>
      <c r="U1320" s="74">
        <v>42776.517025462963</v>
      </c>
      <c r="V1320" s="77" t="s">
        <v>9939</v>
      </c>
      <c r="W1320" s="72"/>
      <c r="X1320" s="72"/>
      <c r="Y1320" s="75" t="s">
        <v>10955</v>
      </c>
      <c r="Z1320" s="72"/>
    </row>
    <row r="1321" spans="1:26" x14ac:dyDescent="0.25">
      <c r="A1321" s="70" t="s">
        <v>7893</v>
      </c>
      <c r="B1321" s="70" t="s">
        <v>1399</v>
      </c>
      <c r="C1321" s="87"/>
      <c r="D1321" s="88"/>
      <c r="E1321" s="89"/>
      <c r="F1321" s="90"/>
      <c r="G1321" s="87"/>
      <c r="H1321" s="85"/>
      <c r="I1321" s="91"/>
      <c r="J1321" s="91"/>
      <c r="K1321" s="36"/>
      <c r="L1321" s="94"/>
      <c r="M1321" s="94"/>
      <c r="N1321" s="93"/>
      <c r="O1321" s="72" t="s">
        <v>272</v>
      </c>
      <c r="P1321" s="74">
        <v>42776.51703703704</v>
      </c>
      <c r="Q1321" s="72" t="s">
        <v>1538</v>
      </c>
      <c r="R1321" s="77" t="s">
        <v>1606</v>
      </c>
      <c r="S1321" s="72" t="s">
        <v>1609</v>
      </c>
      <c r="T1321" s="72"/>
      <c r="U1321" s="74">
        <v>42776.51703703704</v>
      </c>
      <c r="V1321" s="77" t="s">
        <v>9940</v>
      </c>
      <c r="W1321" s="72"/>
      <c r="X1321" s="72"/>
      <c r="Y1321" s="75" t="s">
        <v>10956</v>
      </c>
      <c r="Z1321" s="72"/>
    </row>
    <row r="1322" spans="1:26" x14ac:dyDescent="0.25">
      <c r="A1322" s="70" t="s">
        <v>7894</v>
      </c>
      <c r="B1322" s="70" t="s">
        <v>7894</v>
      </c>
      <c r="C1322" s="87"/>
      <c r="D1322" s="88"/>
      <c r="E1322" s="89"/>
      <c r="F1322" s="90"/>
      <c r="G1322" s="87"/>
      <c r="H1322" s="85"/>
      <c r="I1322" s="91"/>
      <c r="J1322" s="91"/>
      <c r="K1322" s="36"/>
      <c r="L1322" s="94"/>
      <c r="M1322" s="94"/>
      <c r="N1322" s="93"/>
      <c r="O1322" s="72" t="s">
        <v>179</v>
      </c>
      <c r="P1322" s="74">
        <v>42776.51703703704</v>
      </c>
      <c r="Q1322" s="72" t="s">
        <v>8634</v>
      </c>
      <c r="R1322" s="72"/>
      <c r="S1322" s="72"/>
      <c r="T1322" s="72"/>
      <c r="U1322" s="74">
        <v>42776.51703703704</v>
      </c>
      <c r="V1322" s="77" t="s">
        <v>9941</v>
      </c>
      <c r="W1322" s="72"/>
      <c r="X1322" s="72"/>
      <c r="Y1322" s="75" t="s">
        <v>10957</v>
      </c>
      <c r="Z1322" s="72"/>
    </row>
    <row r="1323" spans="1:26" x14ac:dyDescent="0.25">
      <c r="A1323" s="70" t="s">
        <v>7895</v>
      </c>
      <c r="B1323" s="70" t="s">
        <v>1323</v>
      </c>
      <c r="C1323" s="87"/>
      <c r="D1323" s="88"/>
      <c r="E1323" s="89"/>
      <c r="F1323" s="90"/>
      <c r="G1323" s="87"/>
      <c r="H1323" s="85"/>
      <c r="I1323" s="91"/>
      <c r="J1323" s="91"/>
      <c r="K1323" s="36"/>
      <c r="L1323" s="94"/>
      <c r="M1323" s="94"/>
      <c r="N1323" s="93"/>
      <c r="O1323" s="72" t="s">
        <v>272</v>
      </c>
      <c r="P1323" s="74">
        <v>42776.51703703704</v>
      </c>
      <c r="Q1323" s="72" t="s">
        <v>1465</v>
      </c>
      <c r="R1323" s="72"/>
      <c r="S1323" s="72"/>
      <c r="T1323" s="72" t="s">
        <v>1643</v>
      </c>
      <c r="U1323" s="74">
        <v>42776.51703703704</v>
      </c>
      <c r="V1323" s="77" t="s">
        <v>9942</v>
      </c>
      <c r="W1323" s="72"/>
      <c r="X1323" s="72"/>
      <c r="Y1323" s="75" t="s">
        <v>10958</v>
      </c>
      <c r="Z1323" s="72"/>
    </row>
    <row r="1324" spans="1:26" x14ac:dyDescent="0.25">
      <c r="A1324" s="70" t="s">
        <v>7896</v>
      </c>
      <c r="B1324" s="70" t="s">
        <v>7896</v>
      </c>
      <c r="C1324" s="87"/>
      <c r="D1324" s="88"/>
      <c r="E1324" s="89"/>
      <c r="F1324" s="90"/>
      <c r="G1324" s="87"/>
      <c r="H1324" s="85"/>
      <c r="I1324" s="91"/>
      <c r="J1324" s="91"/>
      <c r="K1324" s="36"/>
      <c r="L1324" s="94"/>
      <c r="M1324" s="94"/>
      <c r="N1324" s="93"/>
      <c r="O1324" s="72" t="s">
        <v>179</v>
      </c>
      <c r="P1324" s="74">
        <v>42775.704479166663</v>
      </c>
      <c r="Q1324" s="72" t="s">
        <v>8635</v>
      </c>
      <c r="R1324" s="72"/>
      <c r="S1324" s="72"/>
      <c r="T1324" s="72"/>
      <c r="U1324" s="74">
        <v>42775.704479166663</v>
      </c>
      <c r="V1324" s="77" t="s">
        <v>9943</v>
      </c>
      <c r="W1324" s="72"/>
      <c r="X1324" s="72"/>
      <c r="Y1324" s="75" t="s">
        <v>10959</v>
      </c>
      <c r="Z1324" s="72"/>
    </row>
    <row r="1325" spans="1:26" x14ac:dyDescent="0.25">
      <c r="A1325" s="70" t="s">
        <v>7897</v>
      </c>
      <c r="B1325" s="70" t="s">
        <v>7896</v>
      </c>
      <c r="C1325" s="87"/>
      <c r="D1325" s="88"/>
      <c r="E1325" s="89"/>
      <c r="F1325" s="90"/>
      <c r="G1325" s="87"/>
      <c r="H1325" s="85"/>
      <c r="I1325" s="91"/>
      <c r="J1325" s="91"/>
      <c r="K1325" s="36"/>
      <c r="L1325" s="94"/>
      <c r="M1325" s="94"/>
      <c r="N1325" s="93"/>
      <c r="O1325" s="72" t="s">
        <v>272</v>
      </c>
      <c r="P1325" s="74">
        <v>42776.517048611109</v>
      </c>
      <c r="Q1325" s="72" t="s">
        <v>8636</v>
      </c>
      <c r="R1325" s="72"/>
      <c r="S1325" s="72"/>
      <c r="T1325" s="72"/>
      <c r="U1325" s="74">
        <v>42776.517048611109</v>
      </c>
      <c r="V1325" s="77" t="s">
        <v>9944</v>
      </c>
      <c r="W1325" s="72"/>
      <c r="X1325" s="72"/>
      <c r="Y1325" s="75" t="s">
        <v>10960</v>
      </c>
      <c r="Z1325" s="72"/>
    </row>
    <row r="1326" spans="1:26" x14ac:dyDescent="0.25">
      <c r="A1326" s="70" t="s">
        <v>7898</v>
      </c>
      <c r="B1326" s="70" t="s">
        <v>1399</v>
      </c>
      <c r="C1326" s="87"/>
      <c r="D1326" s="88"/>
      <c r="E1326" s="89"/>
      <c r="F1326" s="90"/>
      <c r="G1326" s="87"/>
      <c r="H1326" s="85"/>
      <c r="I1326" s="91"/>
      <c r="J1326" s="91"/>
      <c r="K1326" s="36"/>
      <c r="L1326" s="94"/>
      <c r="M1326" s="94"/>
      <c r="N1326" s="93"/>
      <c r="O1326" s="72" t="s">
        <v>272</v>
      </c>
      <c r="P1326" s="74">
        <v>42776.517048611109</v>
      </c>
      <c r="Q1326" s="72" t="s">
        <v>1538</v>
      </c>
      <c r="R1326" s="77" t="s">
        <v>1606</v>
      </c>
      <c r="S1326" s="72" t="s">
        <v>1609</v>
      </c>
      <c r="T1326" s="72"/>
      <c r="U1326" s="74">
        <v>42776.517048611109</v>
      </c>
      <c r="V1326" s="77" t="s">
        <v>9945</v>
      </c>
      <c r="W1326" s="72"/>
      <c r="X1326" s="72"/>
      <c r="Y1326" s="75" t="s">
        <v>10961</v>
      </c>
      <c r="Z1326" s="72"/>
    </row>
    <row r="1327" spans="1:26" x14ac:dyDescent="0.25">
      <c r="A1327" s="70" t="s">
        <v>7899</v>
      </c>
      <c r="B1327" s="70" t="s">
        <v>1399</v>
      </c>
      <c r="C1327" s="87"/>
      <c r="D1327" s="88"/>
      <c r="E1327" s="89"/>
      <c r="F1327" s="90"/>
      <c r="G1327" s="87"/>
      <c r="H1327" s="85"/>
      <c r="I1327" s="91"/>
      <c r="J1327" s="91"/>
      <c r="K1327" s="36"/>
      <c r="L1327" s="94"/>
      <c r="M1327" s="94"/>
      <c r="N1327" s="93"/>
      <c r="O1327" s="72" t="s">
        <v>272</v>
      </c>
      <c r="P1327" s="74">
        <v>42776.517048611109</v>
      </c>
      <c r="Q1327" s="72" t="s">
        <v>8637</v>
      </c>
      <c r="R1327" s="77" t="s">
        <v>3741</v>
      </c>
      <c r="S1327" s="72" t="s">
        <v>1633</v>
      </c>
      <c r="T1327" s="72"/>
      <c r="U1327" s="74">
        <v>42776.517048611109</v>
      </c>
      <c r="V1327" s="77" t="s">
        <v>9946</v>
      </c>
      <c r="W1327" s="72"/>
      <c r="X1327" s="72"/>
      <c r="Y1327" s="75" t="s">
        <v>10962</v>
      </c>
      <c r="Z1327" s="72"/>
    </row>
    <row r="1328" spans="1:26" x14ac:dyDescent="0.25">
      <c r="A1328" s="70" t="s">
        <v>7900</v>
      </c>
      <c r="B1328" s="70" t="s">
        <v>7900</v>
      </c>
      <c r="C1328" s="87"/>
      <c r="D1328" s="88"/>
      <c r="E1328" s="89"/>
      <c r="F1328" s="90"/>
      <c r="G1328" s="87"/>
      <c r="H1328" s="85"/>
      <c r="I1328" s="91"/>
      <c r="J1328" s="91"/>
      <c r="K1328" s="36"/>
      <c r="L1328" s="94"/>
      <c r="M1328" s="94"/>
      <c r="N1328" s="93"/>
      <c r="O1328" s="72" t="s">
        <v>179</v>
      </c>
      <c r="P1328" s="74">
        <v>42765.966377314813</v>
      </c>
      <c r="Q1328" s="72" t="s">
        <v>8638</v>
      </c>
      <c r="R1328" s="72"/>
      <c r="S1328" s="72"/>
      <c r="T1328" s="72"/>
      <c r="U1328" s="74">
        <v>42765.966377314813</v>
      </c>
      <c r="V1328" s="77" t="s">
        <v>9947</v>
      </c>
      <c r="W1328" s="72"/>
      <c r="X1328" s="72"/>
      <c r="Y1328" s="75" t="s">
        <v>10963</v>
      </c>
      <c r="Z1328" s="72"/>
    </row>
    <row r="1329" spans="1:26" x14ac:dyDescent="0.25">
      <c r="A1329" s="70" t="s">
        <v>7901</v>
      </c>
      <c r="B1329" s="70" t="s">
        <v>7900</v>
      </c>
      <c r="C1329" s="87"/>
      <c r="D1329" s="88"/>
      <c r="E1329" s="89"/>
      <c r="F1329" s="90"/>
      <c r="G1329" s="87"/>
      <c r="H1329" s="85"/>
      <c r="I1329" s="91"/>
      <c r="J1329" s="91"/>
      <c r="K1329" s="36"/>
      <c r="L1329" s="94"/>
      <c r="M1329" s="94"/>
      <c r="N1329" s="93"/>
      <c r="O1329" s="72" t="s">
        <v>272</v>
      </c>
      <c r="P1329" s="74">
        <v>42776.517060185186</v>
      </c>
      <c r="Q1329" s="72" t="s">
        <v>8639</v>
      </c>
      <c r="R1329" s="72"/>
      <c r="S1329" s="72"/>
      <c r="T1329" s="72"/>
      <c r="U1329" s="74">
        <v>42776.517060185186</v>
      </c>
      <c r="V1329" s="77" t="s">
        <v>9948</v>
      </c>
      <c r="W1329" s="72"/>
      <c r="X1329" s="72"/>
      <c r="Y1329" s="75" t="s">
        <v>10964</v>
      </c>
      <c r="Z1329" s="72"/>
    </row>
    <row r="1330" spans="1:26" x14ac:dyDescent="0.25">
      <c r="A1330" s="70" t="s">
        <v>7902</v>
      </c>
      <c r="B1330" s="70" t="s">
        <v>1293</v>
      </c>
      <c r="C1330" s="87"/>
      <c r="D1330" s="88"/>
      <c r="E1330" s="89"/>
      <c r="F1330" s="90"/>
      <c r="G1330" s="87"/>
      <c r="H1330" s="85"/>
      <c r="I1330" s="91"/>
      <c r="J1330" s="91"/>
      <c r="K1330" s="36"/>
      <c r="L1330" s="94"/>
      <c r="M1330" s="94"/>
      <c r="N1330" s="93"/>
      <c r="O1330" s="72" t="s">
        <v>272</v>
      </c>
      <c r="P1330" s="74">
        <v>42776.517060185186</v>
      </c>
      <c r="Q1330" s="72" t="s">
        <v>1417</v>
      </c>
      <c r="R1330" s="77" t="s">
        <v>1544</v>
      </c>
      <c r="S1330" s="72" t="s">
        <v>1609</v>
      </c>
      <c r="T1330" s="72"/>
      <c r="U1330" s="74">
        <v>42776.517060185186</v>
      </c>
      <c r="V1330" s="77" t="s">
        <v>9949</v>
      </c>
      <c r="W1330" s="72"/>
      <c r="X1330" s="72"/>
      <c r="Y1330" s="75" t="s">
        <v>10965</v>
      </c>
      <c r="Z1330" s="72"/>
    </row>
    <row r="1331" spans="1:26" x14ac:dyDescent="0.25">
      <c r="A1331" s="70" t="s">
        <v>7903</v>
      </c>
      <c r="B1331" s="70" t="s">
        <v>7903</v>
      </c>
      <c r="C1331" s="87"/>
      <c r="D1331" s="88"/>
      <c r="E1331" s="89"/>
      <c r="F1331" s="90"/>
      <c r="G1331" s="87"/>
      <c r="H1331" s="85"/>
      <c r="I1331" s="91"/>
      <c r="J1331" s="91"/>
      <c r="K1331" s="36"/>
      <c r="L1331" s="94"/>
      <c r="M1331" s="94"/>
      <c r="N1331" s="93"/>
      <c r="O1331" s="72" t="s">
        <v>179</v>
      </c>
      <c r="P1331" s="74">
        <v>42776.295034722221</v>
      </c>
      <c r="Q1331" s="72" t="s">
        <v>8640</v>
      </c>
      <c r="R1331" s="72"/>
      <c r="S1331" s="72"/>
      <c r="T1331" s="72"/>
      <c r="U1331" s="74">
        <v>42776.295034722221</v>
      </c>
      <c r="V1331" s="77" t="s">
        <v>9950</v>
      </c>
      <c r="W1331" s="72"/>
      <c r="X1331" s="72"/>
      <c r="Y1331" s="75" t="s">
        <v>10966</v>
      </c>
      <c r="Z1331" s="72"/>
    </row>
    <row r="1332" spans="1:26" x14ac:dyDescent="0.25">
      <c r="A1332" s="70" t="s">
        <v>7904</v>
      </c>
      <c r="B1332" s="70" t="s">
        <v>7903</v>
      </c>
      <c r="C1332" s="87"/>
      <c r="D1332" s="88"/>
      <c r="E1332" s="89"/>
      <c r="F1332" s="90"/>
      <c r="G1332" s="87"/>
      <c r="H1332" s="85"/>
      <c r="I1332" s="91"/>
      <c r="J1332" s="91"/>
      <c r="K1332" s="36"/>
      <c r="L1332" s="94"/>
      <c r="M1332" s="94"/>
      <c r="N1332" s="93"/>
      <c r="O1332" s="72" t="s">
        <v>272</v>
      </c>
      <c r="P1332" s="74">
        <v>42776.517060185186</v>
      </c>
      <c r="Q1332" s="72" t="s">
        <v>8641</v>
      </c>
      <c r="R1332" s="72"/>
      <c r="S1332" s="72"/>
      <c r="T1332" s="72"/>
      <c r="U1332" s="74">
        <v>42776.517060185186</v>
      </c>
      <c r="V1332" s="77" t="s">
        <v>9951</v>
      </c>
      <c r="W1332" s="72"/>
      <c r="X1332" s="72"/>
      <c r="Y1332" s="75" t="s">
        <v>10967</v>
      </c>
      <c r="Z1332" s="72"/>
    </row>
    <row r="1333" spans="1:26" x14ac:dyDescent="0.25">
      <c r="A1333" s="70" t="s">
        <v>3074</v>
      </c>
      <c r="B1333" s="70" t="s">
        <v>1399</v>
      </c>
      <c r="C1333" s="87"/>
      <c r="D1333" s="88"/>
      <c r="E1333" s="89"/>
      <c r="F1333" s="90"/>
      <c r="G1333" s="87"/>
      <c r="H1333" s="85"/>
      <c r="I1333" s="91"/>
      <c r="J1333" s="91"/>
      <c r="K1333" s="36"/>
      <c r="L1333" s="94"/>
      <c r="M1333" s="94"/>
      <c r="N1333" s="93"/>
      <c r="O1333" s="72" t="s">
        <v>272</v>
      </c>
      <c r="P1333" s="74">
        <v>42776.517071759263</v>
      </c>
      <c r="Q1333" s="72" t="s">
        <v>1538</v>
      </c>
      <c r="R1333" s="77" t="s">
        <v>1606</v>
      </c>
      <c r="S1333" s="72" t="s">
        <v>1609</v>
      </c>
      <c r="T1333" s="72"/>
      <c r="U1333" s="74">
        <v>42776.517071759263</v>
      </c>
      <c r="V1333" s="77" t="s">
        <v>9952</v>
      </c>
      <c r="W1333" s="72"/>
      <c r="X1333" s="72"/>
      <c r="Y1333" s="75" t="s">
        <v>10968</v>
      </c>
      <c r="Z1333" s="72"/>
    </row>
    <row r="1334" spans="1:26" x14ac:dyDescent="0.25">
      <c r="A1334" s="70" t="s">
        <v>7905</v>
      </c>
      <c r="B1334" s="70" t="s">
        <v>3043</v>
      </c>
      <c r="C1334" s="87"/>
      <c r="D1334" s="88"/>
      <c r="E1334" s="89"/>
      <c r="F1334" s="90"/>
      <c r="G1334" s="87"/>
      <c r="H1334" s="85"/>
      <c r="I1334" s="91"/>
      <c r="J1334" s="91"/>
      <c r="K1334" s="36"/>
      <c r="L1334" s="94"/>
      <c r="M1334" s="94"/>
      <c r="N1334" s="93"/>
      <c r="O1334" s="72" t="s">
        <v>272</v>
      </c>
      <c r="P1334" s="74">
        <v>42776.517083333332</v>
      </c>
      <c r="Q1334" s="72" t="s">
        <v>3417</v>
      </c>
      <c r="R1334" s="72"/>
      <c r="S1334" s="72"/>
      <c r="T1334" s="72"/>
      <c r="U1334" s="74">
        <v>42776.517083333332</v>
      </c>
      <c r="V1334" s="77" t="s">
        <v>9953</v>
      </c>
      <c r="W1334" s="72"/>
      <c r="X1334" s="72"/>
      <c r="Y1334" s="75" t="s">
        <v>10969</v>
      </c>
      <c r="Z1334" s="72"/>
    </row>
    <row r="1335" spans="1:26" x14ac:dyDescent="0.25">
      <c r="A1335" s="70" t="s">
        <v>7906</v>
      </c>
      <c r="B1335" s="70" t="s">
        <v>1390</v>
      </c>
      <c r="C1335" s="87"/>
      <c r="D1335" s="88"/>
      <c r="E1335" s="89"/>
      <c r="F1335" s="90"/>
      <c r="G1335" s="87"/>
      <c r="H1335" s="85"/>
      <c r="I1335" s="91"/>
      <c r="J1335" s="91"/>
      <c r="K1335" s="36"/>
      <c r="L1335" s="94"/>
      <c r="M1335" s="94"/>
      <c r="N1335" s="93"/>
      <c r="O1335" s="72" t="s">
        <v>272</v>
      </c>
      <c r="P1335" s="74">
        <v>42776.517083333332</v>
      </c>
      <c r="Q1335" s="72" t="s">
        <v>1529</v>
      </c>
      <c r="R1335" s="72"/>
      <c r="S1335" s="72"/>
      <c r="T1335" s="72"/>
      <c r="U1335" s="74">
        <v>42776.517083333332</v>
      </c>
      <c r="V1335" s="77" t="s">
        <v>9954</v>
      </c>
      <c r="W1335" s="72"/>
      <c r="X1335" s="72"/>
      <c r="Y1335" s="75" t="s">
        <v>10970</v>
      </c>
      <c r="Z1335" s="72"/>
    </row>
    <row r="1336" spans="1:26" x14ac:dyDescent="0.25">
      <c r="A1336" s="70" t="s">
        <v>7907</v>
      </c>
      <c r="B1336" s="70" t="s">
        <v>7907</v>
      </c>
      <c r="C1336" s="87"/>
      <c r="D1336" s="88"/>
      <c r="E1336" s="89"/>
      <c r="F1336" s="90"/>
      <c r="G1336" s="87"/>
      <c r="H1336" s="85"/>
      <c r="I1336" s="91"/>
      <c r="J1336" s="91"/>
      <c r="K1336" s="36"/>
      <c r="L1336" s="94"/>
      <c r="M1336" s="94"/>
      <c r="N1336" s="93"/>
      <c r="O1336" s="72" t="s">
        <v>179</v>
      </c>
      <c r="P1336" s="74">
        <v>42776.420960648145</v>
      </c>
      <c r="Q1336" s="72" t="s">
        <v>8642</v>
      </c>
      <c r="R1336" s="77" t="s">
        <v>9079</v>
      </c>
      <c r="S1336" s="72" t="s">
        <v>417</v>
      </c>
      <c r="T1336" s="72"/>
      <c r="U1336" s="74">
        <v>42776.420960648145</v>
      </c>
      <c r="V1336" s="77" t="s">
        <v>9955</v>
      </c>
      <c r="W1336" s="72"/>
      <c r="X1336" s="72"/>
      <c r="Y1336" s="75" t="s">
        <v>10971</v>
      </c>
      <c r="Z1336" s="72"/>
    </row>
    <row r="1337" spans="1:26" x14ac:dyDescent="0.25">
      <c r="A1337" s="70" t="s">
        <v>7908</v>
      </c>
      <c r="B1337" s="70" t="s">
        <v>7907</v>
      </c>
      <c r="C1337" s="87"/>
      <c r="D1337" s="88"/>
      <c r="E1337" s="89"/>
      <c r="F1337" s="90"/>
      <c r="G1337" s="87"/>
      <c r="H1337" s="85"/>
      <c r="I1337" s="91"/>
      <c r="J1337" s="91"/>
      <c r="K1337" s="36"/>
      <c r="L1337" s="94"/>
      <c r="M1337" s="94"/>
      <c r="N1337" s="93"/>
      <c r="O1337" s="72" t="s">
        <v>272</v>
      </c>
      <c r="P1337" s="74">
        <v>42776.517094907409</v>
      </c>
      <c r="Q1337" s="72" t="s">
        <v>8643</v>
      </c>
      <c r="R1337" s="77" t="s">
        <v>9079</v>
      </c>
      <c r="S1337" s="72" t="s">
        <v>417</v>
      </c>
      <c r="T1337" s="72"/>
      <c r="U1337" s="74">
        <v>42776.517094907409</v>
      </c>
      <c r="V1337" s="77" t="s">
        <v>9956</v>
      </c>
      <c r="W1337" s="72"/>
      <c r="X1337" s="72"/>
      <c r="Y1337" s="75" t="s">
        <v>10972</v>
      </c>
      <c r="Z1337" s="72"/>
    </row>
    <row r="1338" spans="1:26" x14ac:dyDescent="0.25">
      <c r="A1338" s="70" t="s">
        <v>7909</v>
      </c>
      <c r="B1338" s="70" t="s">
        <v>7909</v>
      </c>
      <c r="C1338" s="87"/>
      <c r="D1338" s="88"/>
      <c r="E1338" s="89"/>
      <c r="F1338" s="90"/>
      <c r="G1338" s="87"/>
      <c r="H1338" s="85"/>
      <c r="I1338" s="91"/>
      <c r="J1338" s="91"/>
      <c r="K1338" s="36"/>
      <c r="L1338" s="94"/>
      <c r="M1338" s="94"/>
      <c r="N1338" s="93"/>
      <c r="O1338" s="72" t="s">
        <v>179</v>
      </c>
      <c r="P1338" s="74">
        <v>42776.517094907409</v>
      </c>
      <c r="Q1338" s="72" t="s">
        <v>8644</v>
      </c>
      <c r="R1338" s="77" t="s">
        <v>3783</v>
      </c>
      <c r="S1338" s="72" t="s">
        <v>1635</v>
      </c>
      <c r="T1338" s="72"/>
      <c r="U1338" s="74">
        <v>42776.517094907409</v>
      </c>
      <c r="V1338" s="77" t="s">
        <v>9957</v>
      </c>
      <c r="W1338" s="72"/>
      <c r="X1338" s="72"/>
      <c r="Y1338" s="75" t="s">
        <v>10973</v>
      </c>
      <c r="Z1338" s="72"/>
    </row>
    <row r="1339" spans="1:26" x14ac:dyDescent="0.25">
      <c r="A1339" s="70" t="s">
        <v>7910</v>
      </c>
      <c r="B1339" s="70" t="s">
        <v>7910</v>
      </c>
      <c r="C1339" s="87"/>
      <c r="D1339" s="88"/>
      <c r="E1339" s="89"/>
      <c r="F1339" s="90"/>
      <c r="G1339" s="87"/>
      <c r="H1339" s="85"/>
      <c r="I1339" s="91"/>
      <c r="J1339" s="91"/>
      <c r="K1339" s="36"/>
      <c r="L1339" s="94"/>
      <c r="M1339" s="94"/>
      <c r="N1339" s="93"/>
      <c r="O1339" s="72" t="s">
        <v>179</v>
      </c>
      <c r="P1339" s="74">
        <v>42776.516018518516</v>
      </c>
      <c r="Q1339" s="72" t="s">
        <v>8645</v>
      </c>
      <c r="R1339" s="77" t="s">
        <v>9004</v>
      </c>
      <c r="S1339" s="72" t="s">
        <v>9219</v>
      </c>
      <c r="T1339" s="72"/>
      <c r="U1339" s="74">
        <v>42776.516018518516</v>
      </c>
      <c r="V1339" s="77" t="s">
        <v>9958</v>
      </c>
      <c r="W1339" s="72"/>
      <c r="X1339" s="72"/>
      <c r="Y1339" s="75" t="s">
        <v>10974</v>
      </c>
      <c r="Z1339" s="72"/>
    </row>
    <row r="1340" spans="1:26" x14ac:dyDescent="0.25">
      <c r="A1340" s="70" t="s">
        <v>7911</v>
      </c>
      <c r="B1340" s="70" t="s">
        <v>7910</v>
      </c>
      <c r="C1340" s="87"/>
      <c r="D1340" s="88"/>
      <c r="E1340" s="89"/>
      <c r="F1340" s="90"/>
      <c r="G1340" s="87"/>
      <c r="H1340" s="85"/>
      <c r="I1340" s="91"/>
      <c r="J1340" s="91"/>
      <c r="K1340" s="36"/>
      <c r="L1340" s="94"/>
      <c r="M1340" s="94"/>
      <c r="N1340" s="93"/>
      <c r="O1340" s="72" t="s">
        <v>272</v>
      </c>
      <c r="P1340" s="74">
        <v>42776.517094907409</v>
      </c>
      <c r="Q1340" s="72" t="s">
        <v>8445</v>
      </c>
      <c r="R1340" s="77" t="s">
        <v>9004</v>
      </c>
      <c r="S1340" s="72" t="s">
        <v>9219</v>
      </c>
      <c r="T1340" s="72"/>
      <c r="U1340" s="74">
        <v>42776.517094907409</v>
      </c>
      <c r="V1340" s="77" t="s">
        <v>9959</v>
      </c>
      <c r="W1340" s="72"/>
      <c r="X1340" s="72"/>
      <c r="Y1340" s="75" t="s">
        <v>10975</v>
      </c>
      <c r="Z1340" s="72"/>
    </row>
    <row r="1341" spans="1:26" x14ac:dyDescent="0.25">
      <c r="A1341" s="70" t="s">
        <v>7912</v>
      </c>
      <c r="B1341" s="70" t="s">
        <v>3172</v>
      </c>
      <c r="C1341" s="87"/>
      <c r="D1341" s="88"/>
      <c r="E1341" s="89"/>
      <c r="F1341" s="90"/>
      <c r="G1341" s="87"/>
      <c r="H1341" s="85"/>
      <c r="I1341" s="91"/>
      <c r="J1341" s="91"/>
      <c r="K1341" s="36"/>
      <c r="L1341" s="94"/>
      <c r="M1341" s="94"/>
      <c r="N1341" s="93"/>
      <c r="O1341" s="72" t="s">
        <v>272</v>
      </c>
      <c r="P1341" s="74">
        <v>42776.517094907409</v>
      </c>
      <c r="Q1341" s="72" t="s">
        <v>8646</v>
      </c>
      <c r="R1341" s="77" t="s">
        <v>3720</v>
      </c>
      <c r="S1341" s="72" t="s">
        <v>3808</v>
      </c>
      <c r="T1341" s="72"/>
      <c r="U1341" s="74">
        <v>42776.517094907409</v>
      </c>
      <c r="V1341" s="77" t="s">
        <v>9960</v>
      </c>
      <c r="W1341" s="72"/>
      <c r="X1341" s="72"/>
      <c r="Y1341" s="75" t="s">
        <v>10976</v>
      </c>
      <c r="Z1341" s="72"/>
    </row>
    <row r="1342" spans="1:26" x14ac:dyDescent="0.25">
      <c r="A1342" s="70" t="s">
        <v>7913</v>
      </c>
      <c r="B1342" s="70" t="s">
        <v>195</v>
      </c>
      <c r="C1342" s="87"/>
      <c r="D1342" s="88"/>
      <c r="E1342" s="89"/>
      <c r="F1342" s="90"/>
      <c r="G1342" s="87"/>
      <c r="H1342" s="85"/>
      <c r="I1342" s="91"/>
      <c r="J1342" s="91"/>
      <c r="K1342" s="36"/>
      <c r="L1342" s="94"/>
      <c r="M1342" s="94"/>
      <c r="N1342" s="93"/>
      <c r="O1342" s="72" t="s">
        <v>272</v>
      </c>
      <c r="P1342" s="74">
        <v>42776.517106481479</v>
      </c>
      <c r="Q1342" s="72" t="s">
        <v>8266</v>
      </c>
      <c r="R1342" s="77" t="s">
        <v>3722</v>
      </c>
      <c r="S1342" s="72" t="s">
        <v>395</v>
      </c>
      <c r="T1342" s="72"/>
      <c r="U1342" s="74">
        <v>42776.517106481479</v>
      </c>
      <c r="V1342" s="77" t="s">
        <v>9961</v>
      </c>
      <c r="W1342" s="72"/>
      <c r="X1342" s="72"/>
      <c r="Y1342" s="75" t="s">
        <v>10977</v>
      </c>
      <c r="Z1342" s="72"/>
    </row>
    <row r="1343" spans="1:26" x14ac:dyDescent="0.25">
      <c r="A1343" s="70" t="s">
        <v>7914</v>
      </c>
      <c r="B1343" s="70" t="s">
        <v>1358</v>
      </c>
      <c r="C1343" s="87"/>
      <c r="D1343" s="88"/>
      <c r="E1343" s="89"/>
      <c r="F1343" s="90"/>
      <c r="G1343" s="87"/>
      <c r="H1343" s="85"/>
      <c r="I1343" s="91"/>
      <c r="J1343" s="91"/>
      <c r="K1343" s="36"/>
      <c r="L1343" s="94"/>
      <c r="M1343" s="94"/>
      <c r="N1343" s="93"/>
      <c r="O1343" s="72" t="s">
        <v>272</v>
      </c>
      <c r="P1343" s="74">
        <v>42776.517106481479</v>
      </c>
      <c r="Q1343" s="72" t="s">
        <v>8647</v>
      </c>
      <c r="R1343" s="77" t="s">
        <v>9080</v>
      </c>
      <c r="S1343" s="72" t="s">
        <v>1634</v>
      </c>
      <c r="T1343" s="72"/>
      <c r="U1343" s="74">
        <v>42776.517106481479</v>
      </c>
      <c r="V1343" s="77" t="s">
        <v>9962</v>
      </c>
      <c r="W1343" s="72"/>
      <c r="X1343" s="72"/>
      <c r="Y1343" s="75" t="s">
        <v>10978</v>
      </c>
      <c r="Z1343" s="72"/>
    </row>
    <row r="1344" spans="1:26" x14ac:dyDescent="0.25">
      <c r="A1344" s="70" t="s">
        <v>7915</v>
      </c>
      <c r="B1344" s="70" t="s">
        <v>1399</v>
      </c>
      <c r="C1344" s="87"/>
      <c r="D1344" s="88"/>
      <c r="E1344" s="89"/>
      <c r="F1344" s="90"/>
      <c r="G1344" s="87"/>
      <c r="H1344" s="85"/>
      <c r="I1344" s="91"/>
      <c r="J1344" s="91"/>
      <c r="K1344" s="36"/>
      <c r="L1344" s="94"/>
      <c r="M1344" s="94"/>
      <c r="N1344" s="93"/>
      <c r="O1344" s="72" t="s">
        <v>272</v>
      </c>
      <c r="P1344" s="74">
        <v>42776.517118055555</v>
      </c>
      <c r="Q1344" s="72" t="s">
        <v>8648</v>
      </c>
      <c r="R1344" s="77" t="s">
        <v>3741</v>
      </c>
      <c r="S1344" s="72" t="s">
        <v>1633</v>
      </c>
      <c r="T1344" s="72"/>
      <c r="U1344" s="74">
        <v>42776.517118055555</v>
      </c>
      <c r="V1344" s="77" t="s">
        <v>9963</v>
      </c>
      <c r="W1344" s="72"/>
      <c r="X1344" s="72"/>
      <c r="Y1344" s="75" t="s">
        <v>10979</v>
      </c>
      <c r="Z1344" s="72"/>
    </row>
    <row r="1345" spans="1:26" x14ac:dyDescent="0.25">
      <c r="A1345" s="70" t="s">
        <v>7916</v>
      </c>
      <c r="B1345" s="70" t="s">
        <v>195</v>
      </c>
      <c r="C1345" s="87"/>
      <c r="D1345" s="88"/>
      <c r="E1345" s="89"/>
      <c r="F1345" s="90"/>
      <c r="G1345" s="87"/>
      <c r="H1345" s="85"/>
      <c r="I1345" s="91"/>
      <c r="J1345" s="91"/>
      <c r="K1345" s="36"/>
      <c r="L1345" s="94"/>
      <c r="M1345" s="94"/>
      <c r="N1345" s="93"/>
      <c r="O1345" s="72" t="s">
        <v>272</v>
      </c>
      <c r="P1345" s="74">
        <v>42776.517118055555</v>
      </c>
      <c r="Q1345" s="72" t="s">
        <v>8599</v>
      </c>
      <c r="R1345" s="77" t="s">
        <v>3752</v>
      </c>
      <c r="S1345" s="72" t="s">
        <v>395</v>
      </c>
      <c r="T1345" s="72"/>
      <c r="U1345" s="74">
        <v>42776.517118055555</v>
      </c>
      <c r="V1345" s="77" t="s">
        <v>9964</v>
      </c>
      <c r="W1345" s="72"/>
      <c r="X1345" s="72"/>
      <c r="Y1345" s="75" t="s">
        <v>10980</v>
      </c>
      <c r="Z1345" s="72"/>
    </row>
    <row r="1346" spans="1:26" x14ac:dyDescent="0.25">
      <c r="A1346" s="70" t="s">
        <v>7917</v>
      </c>
      <c r="B1346" s="70" t="s">
        <v>1373</v>
      </c>
      <c r="C1346" s="87"/>
      <c r="D1346" s="88"/>
      <c r="E1346" s="89"/>
      <c r="F1346" s="90"/>
      <c r="G1346" s="87"/>
      <c r="H1346" s="85"/>
      <c r="I1346" s="91"/>
      <c r="J1346" s="91"/>
      <c r="K1346" s="36"/>
      <c r="L1346" s="94"/>
      <c r="M1346" s="94"/>
      <c r="N1346" s="93"/>
      <c r="O1346" s="72" t="s">
        <v>272</v>
      </c>
      <c r="P1346" s="74">
        <v>42776.517129629632</v>
      </c>
      <c r="Q1346" s="72" t="s">
        <v>1499</v>
      </c>
      <c r="R1346" s="72"/>
      <c r="S1346" s="72"/>
      <c r="T1346" s="72"/>
      <c r="U1346" s="74">
        <v>42776.517129629632</v>
      </c>
      <c r="V1346" s="77" t="s">
        <v>9965</v>
      </c>
      <c r="W1346" s="72"/>
      <c r="X1346" s="72"/>
      <c r="Y1346" s="75" t="s">
        <v>10981</v>
      </c>
      <c r="Z1346" s="72"/>
    </row>
    <row r="1347" spans="1:26" x14ac:dyDescent="0.25">
      <c r="A1347" s="70" t="s">
        <v>7918</v>
      </c>
      <c r="B1347" s="70" t="s">
        <v>1399</v>
      </c>
      <c r="C1347" s="87"/>
      <c r="D1347" s="88"/>
      <c r="E1347" s="89"/>
      <c r="F1347" s="90"/>
      <c r="G1347" s="87"/>
      <c r="H1347" s="85"/>
      <c r="I1347" s="91"/>
      <c r="J1347" s="91"/>
      <c r="K1347" s="36"/>
      <c r="L1347" s="94"/>
      <c r="M1347" s="94"/>
      <c r="N1347" s="93"/>
      <c r="O1347" s="72" t="s">
        <v>272</v>
      </c>
      <c r="P1347" s="74">
        <v>42776.517129629632</v>
      </c>
      <c r="Q1347" s="72" t="s">
        <v>1538</v>
      </c>
      <c r="R1347" s="77" t="s">
        <v>1606</v>
      </c>
      <c r="S1347" s="72" t="s">
        <v>1609</v>
      </c>
      <c r="T1347" s="72"/>
      <c r="U1347" s="74">
        <v>42776.517129629632</v>
      </c>
      <c r="V1347" s="77" t="s">
        <v>9966</v>
      </c>
      <c r="W1347" s="72"/>
      <c r="X1347" s="72"/>
      <c r="Y1347" s="75" t="s">
        <v>10982</v>
      </c>
      <c r="Z1347" s="72"/>
    </row>
    <row r="1348" spans="1:26" x14ac:dyDescent="0.25">
      <c r="A1348" s="70" t="s">
        <v>7919</v>
      </c>
      <c r="B1348" s="70" t="s">
        <v>7919</v>
      </c>
      <c r="C1348" s="87"/>
      <c r="D1348" s="88"/>
      <c r="E1348" s="89"/>
      <c r="F1348" s="90"/>
      <c r="G1348" s="87"/>
      <c r="H1348" s="85"/>
      <c r="I1348" s="91"/>
      <c r="J1348" s="91"/>
      <c r="K1348" s="36"/>
      <c r="L1348" s="94"/>
      <c r="M1348" s="94"/>
      <c r="N1348" s="93"/>
      <c r="O1348" s="72" t="s">
        <v>179</v>
      </c>
      <c r="P1348" s="74">
        <v>42776.510428240741</v>
      </c>
      <c r="Q1348" s="72" t="s">
        <v>8649</v>
      </c>
      <c r="R1348" s="77" t="s">
        <v>9081</v>
      </c>
      <c r="S1348" s="72" t="s">
        <v>9246</v>
      </c>
      <c r="T1348" s="72"/>
      <c r="U1348" s="74">
        <v>42776.510428240741</v>
      </c>
      <c r="V1348" s="77" t="s">
        <v>9967</v>
      </c>
      <c r="W1348" s="72"/>
      <c r="X1348" s="72"/>
      <c r="Y1348" s="75" t="s">
        <v>10983</v>
      </c>
      <c r="Z1348" s="72"/>
    </row>
    <row r="1349" spans="1:26" x14ac:dyDescent="0.25">
      <c r="A1349" s="70" t="s">
        <v>7920</v>
      </c>
      <c r="B1349" s="70" t="s">
        <v>7919</v>
      </c>
      <c r="C1349" s="87"/>
      <c r="D1349" s="88"/>
      <c r="E1349" s="89"/>
      <c r="F1349" s="90"/>
      <c r="G1349" s="87"/>
      <c r="H1349" s="85"/>
      <c r="I1349" s="91"/>
      <c r="J1349" s="91"/>
      <c r="K1349" s="36"/>
      <c r="L1349" s="94"/>
      <c r="M1349" s="94"/>
      <c r="N1349" s="93"/>
      <c r="O1349" s="72" t="s">
        <v>272</v>
      </c>
      <c r="P1349" s="74">
        <v>42776.517129629632</v>
      </c>
      <c r="Q1349" s="72" t="s">
        <v>8650</v>
      </c>
      <c r="R1349" s="77" t="s">
        <v>9081</v>
      </c>
      <c r="S1349" s="72" t="s">
        <v>9246</v>
      </c>
      <c r="T1349" s="72"/>
      <c r="U1349" s="74">
        <v>42776.517129629632</v>
      </c>
      <c r="V1349" s="77" t="s">
        <v>9968</v>
      </c>
      <c r="W1349" s="72"/>
      <c r="X1349" s="72"/>
      <c r="Y1349" s="75" t="s">
        <v>10984</v>
      </c>
      <c r="Z1349" s="72"/>
    </row>
    <row r="1350" spans="1:26" x14ac:dyDescent="0.25">
      <c r="A1350" s="70" t="s">
        <v>7921</v>
      </c>
      <c r="B1350" s="70" t="s">
        <v>7921</v>
      </c>
      <c r="C1350" s="87"/>
      <c r="D1350" s="88"/>
      <c r="E1350" s="89"/>
      <c r="F1350" s="90"/>
      <c r="G1350" s="87"/>
      <c r="H1350" s="85"/>
      <c r="I1350" s="91"/>
      <c r="J1350" s="91"/>
      <c r="K1350" s="36"/>
      <c r="L1350" s="94"/>
      <c r="M1350" s="94"/>
      <c r="N1350" s="93"/>
      <c r="O1350" s="72" t="s">
        <v>179</v>
      </c>
      <c r="P1350" s="74">
        <v>42776.508958333332</v>
      </c>
      <c r="Q1350" s="72" t="s">
        <v>8651</v>
      </c>
      <c r="R1350" s="77" t="s">
        <v>9062</v>
      </c>
      <c r="S1350" s="72" t="s">
        <v>9238</v>
      </c>
      <c r="T1350" s="72" t="s">
        <v>439</v>
      </c>
      <c r="U1350" s="74">
        <v>42776.508958333332</v>
      </c>
      <c r="V1350" s="77" t="s">
        <v>9969</v>
      </c>
      <c r="W1350" s="72"/>
      <c r="X1350" s="72"/>
      <c r="Y1350" s="75" t="s">
        <v>10985</v>
      </c>
      <c r="Z1350" s="72"/>
    </row>
    <row r="1351" spans="1:26" x14ac:dyDescent="0.25">
      <c r="A1351" s="70" t="s">
        <v>7922</v>
      </c>
      <c r="B1351" s="70" t="s">
        <v>7921</v>
      </c>
      <c r="C1351" s="87"/>
      <c r="D1351" s="88"/>
      <c r="E1351" s="89"/>
      <c r="F1351" s="90"/>
      <c r="G1351" s="87"/>
      <c r="H1351" s="85"/>
      <c r="I1351" s="91"/>
      <c r="J1351" s="91"/>
      <c r="K1351" s="36"/>
      <c r="L1351" s="94"/>
      <c r="M1351" s="94"/>
      <c r="N1351" s="93"/>
      <c r="O1351" s="72" t="s">
        <v>272</v>
      </c>
      <c r="P1351" s="74">
        <v>42776.517129629632</v>
      </c>
      <c r="Q1351" s="72" t="s">
        <v>8652</v>
      </c>
      <c r="R1351" s="72"/>
      <c r="S1351" s="72"/>
      <c r="T1351" s="72" t="s">
        <v>439</v>
      </c>
      <c r="U1351" s="74">
        <v>42776.517129629632</v>
      </c>
      <c r="V1351" s="77" t="s">
        <v>9970</v>
      </c>
      <c r="W1351" s="72"/>
      <c r="X1351" s="72"/>
      <c r="Y1351" s="75" t="s">
        <v>10986</v>
      </c>
      <c r="Z1351" s="72"/>
    </row>
    <row r="1352" spans="1:26" x14ac:dyDescent="0.25">
      <c r="A1352" s="70" t="s">
        <v>7923</v>
      </c>
      <c r="B1352" s="70" t="s">
        <v>7923</v>
      </c>
      <c r="C1352" s="87"/>
      <c r="D1352" s="88"/>
      <c r="E1352" s="89"/>
      <c r="F1352" s="90"/>
      <c r="G1352" s="87"/>
      <c r="H1352" s="85"/>
      <c r="I1352" s="91"/>
      <c r="J1352" s="91"/>
      <c r="K1352" s="36"/>
      <c r="L1352" s="94"/>
      <c r="M1352" s="94"/>
      <c r="N1352" s="93"/>
      <c r="O1352" s="72" t="s">
        <v>179</v>
      </c>
      <c r="P1352" s="74">
        <v>42776.517129629632</v>
      </c>
      <c r="Q1352" s="72" t="s">
        <v>8653</v>
      </c>
      <c r="R1352" s="77" t="s">
        <v>9082</v>
      </c>
      <c r="S1352" s="72" t="s">
        <v>9247</v>
      </c>
      <c r="T1352" s="72" t="s">
        <v>9315</v>
      </c>
      <c r="U1352" s="74">
        <v>42776.517129629632</v>
      </c>
      <c r="V1352" s="77" t="s">
        <v>9971</v>
      </c>
      <c r="W1352" s="72"/>
      <c r="X1352" s="72"/>
      <c r="Y1352" s="75" t="s">
        <v>10987</v>
      </c>
      <c r="Z1352" s="72"/>
    </row>
    <row r="1353" spans="1:26" x14ac:dyDescent="0.25">
      <c r="A1353" s="70" t="s">
        <v>7924</v>
      </c>
      <c r="B1353" s="70" t="s">
        <v>1293</v>
      </c>
      <c r="C1353" s="87"/>
      <c r="D1353" s="88"/>
      <c r="E1353" s="89"/>
      <c r="F1353" s="90"/>
      <c r="G1353" s="87"/>
      <c r="H1353" s="85"/>
      <c r="I1353" s="91"/>
      <c r="J1353" s="91"/>
      <c r="K1353" s="36"/>
      <c r="L1353" s="94"/>
      <c r="M1353" s="94"/>
      <c r="N1353" s="93"/>
      <c r="O1353" s="72" t="s">
        <v>272</v>
      </c>
      <c r="P1353" s="74">
        <v>42776.517129629632</v>
      </c>
      <c r="Q1353" s="72" t="s">
        <v>1417</v>
      </c>
      <c r="R1353" s="77" t="s">
        <v>1544</v>
      </c>
      <c r="S1353" s="72" t="s">
        <v>1609</v>
      </c>
      <c r="T1353" s="72"/>
      <c r="U1353" s="74">
        <v>42776.517129629632</v>
      </c>
      <c r="V1353" s="77" t="s">
        <v>9972</v>
      </c>
      <c r="W1353" s="72"/>
      <c r="X1353" s="72"/>
      <c r="Y1353" s="75" t="s">
        <v>10988</v>
      </c>
      <c r="Z1353" s="72"/>
    </row>
    <row r="1354" spans="1:26" x14ac:dyDescent="0.25">
      <c r="A1354" s="70" t="s">
        <v>7925</v>
      </c>
      <c r="B1354" s="70" t="s">
        <v>3388</v>
      </c>
      <c r="C1354" s="87"/>
      <c r="D1354" s="88"/>
      <c r="E1354" s="89"/>
      <c r="F1354" s="90"/>
      <c r="G1354" s="87"/>
      <c r="H1354" s="85"/>
      <c r="I1354" s="91"/>
      <c r="J1354" s="91"/>
      <c r="K1354" s="36"/>
      <c r="L1354" s="94"/>
      <c r="M1354" s="94"/>
      <c r="N1354" s="93"/>
      <c r="O1354" s="72" t="s">
        <v>272</v>
      </c>
      <c r="P1354" s="74">
        <v>42776.517129629632</v>
      </c>
      <c r="Q1354" s="72" t="s">
        <v>8287</v>
      </c>
      <c r="R1354" s="77" t="s">
        <v>8930</v>
      </c>
      <c r="S1354" s="72" t="s">
        <v>1609</v>
      </c>
      <c r="T1354" s="72"/>
      <c r="U1354" s="74">
        <v>42776.517129629632</v>
      </c>
      <c r="V1354" s="77" t="s">
        <v>9973</v>
      </c>
      <c r="W1354" s="72"/>
      <c r="X1354" s="72"/>
      <c r="Y1354" s="75" t="s">
        <v>10989</v>
      </c>
      <c r="Z1354" s="72"/>
    </row>
    <row r="1355" spans="1:26" x14ac:dyDescent="0.25">
      <c r="A1355" s="70" t="s">
        <v>7926</v>
      </c>
      <c r="B1355" s="70" t="s">
        <v>1344</v>
      </c>
      <c r="C1355" s="87"/>
      <c r="D1355" s="88"/>
      <c r="E1355" s="89"/>
      <c r="F1355" s="90"/>
      <c r="G1355" s="87"/>
      <c r="H1355" s="85"/>
      <c r="I1355" s="91"/>
      <c r="J1355" s="91"/>
      <c r="K1355" s="36"/>
      <c r="L1355" s="94"/>
      <c r="M1355" s="94"/>
      <c r="N1355" s="93"/>
      <c r="O1355" s="72" t="s">
        <v>272</v>
      </c>
      <c r="P1355" s="74">
        <v>42776.517129629632</v>
      </c>
      <c r="Q1355" s="72" t="s">
        <v>1436</v>
      </c>
      <c r="R1355" s="72"/>
      <c r="S1355" s="72"/>
      <c r="T1355" s="72"/>
      <c r="U1355" s="74">
        <v>42776.517129629632</v>
      </c>
      <c r="V1355" s="77" t="s">
        <v>9974</v>
      </c>
      <c r="W1355" s="72"/>
      <c r="X1355" s="72"/>
      <c r="Y1355" s="75" t="s">
        <v>10990</v>
      </c>
      <c r="Z1355" s="72"/>
    </row>
    <row r="1356" spans="1:26" x14ac:dyDescent="0.25">
      <c r="A1356" s="70" t="s">
        <v>7927</v>
      </c>
      <c r="B1356" s="70" t="s">
        <v>7927</v>
      </c>
      <c r="C1356" s="87"/>
      <c r="D1356" s="88"/>
      <c r="E1356" s="89"/>
      <c r="F1356" s="90"/>
      <c r="G1356" s="87"/>
      <c r="H1356" s="85"/>
      <c r="I1356" s="91"/>
      <c r="J1356" s="91"/>
      <c r="K1356" s="36"/>
      <c r="L1356" s="94"/>
      <c r="M1356" s="94"/>
      <c r="N1356" s="93"/>
      <c r="O1356" s="72" t="s">
        <v>179</v>
      </c>
      <c r="P1356" s="74">
        <v>42770.07712962963</v>
      </c>
      <c r="Q1356" s="72" t="s">
        <v>8654</v>
      </c>
      <c r="R1356" s="72"/>
      <c r="S1356" s="72"/>
      <c r="T1356" s="72"/>
      <c r="U1356" s="74">
        <v>42770.07712962963</v>
      </c>
      <c r="V1356" s="77" t="s">
        <v>9975</v>
      </c>
      <c r="W1356" s="72"/>
      <c r="X1356" s="72"/>
      <c r="Y1356" s="75" t="s">
        <v>10991</v>
      </c>
      <c r="Z1356" s="72"/>
    </row>
    <row r="1357" spans="1:26" x14ac:dyDescent="0.25">
      <c r="A1357" s="70" t="s">
        <v>7928</v>
      </c>
      <c r="B1357" s="70" t="s">
        <v>7927</v>
      </c>
      <c r="C1357" s="87"/>
      <c r="D1357" s="88"/>
      <c r="E1357" s="89"/>
      <c r="F1357" s="90"/>
      <c r="G1357" s="87"/>
      <c r="H1357" s="85"/>
      <c r="I1357" s="91"/>
      <c r="J1357" s="91"/>
      <c r="K1357" s="36"/>
      <c r="L1357" s="94"/>
      <c r="M1357" s="94"/>
      <c r="N1357" s="93"/>
      <c r="O1357" s="72" t="s">
        <v>272</v>
      </c>
      <c r="P1357" s="74">
        <v>42776.517129629632</v>
      </c>
      <c r="Q1357" s="72" t="s">
        <v>8655</v>
      </c>
      <c r="R1357" s="72"/>
      <c r="S1357" s="72"/>
      <c r="T1357" s="72"/>
      <c r="U1357" s="74">
        <v>42776.517129629632</v>
      </c>
      <c r="V1357" s="77" t="s">
        <v>9976</v>
      </c>
      <c r="W1357" s="72"/>
      <c r="X1357" s="72"/>
      <c r="Y1357" s="75" t="s">
        <v>10992</v>
      </c>
      <c r="Z1357" s="72"/>
    </row>
    <row r="1358" spans="1:26" x14ac:dyDescent="0.25">
      <c r="A1358" s="70" t="s">
        <v>7929</v>
      </c>
      <c r="B1358" s="70" t="s">
        <v>3036</v>
      </c>
      <c r="C1358" s="87"/>
      <c r="D1358" s="88"/>
      <c r="E1358" s="89"/>
      <c r="F1358" s="90"/>
      <c r="G1358" s="87"/>
      <c r="H1358" s="85"/>
      <c r="I1358" s="91"/>
      <c r="J1358" s="91"/>
      <c r="K1358" s="36"/>
      <c r="L1358" s="94"/>
      <c r="M1358" s="94"/>
      <c r="N1358" s="93"/>
      <c r="O1358" s="72" t="s">
        <v>272</v>
      </c>
      <c r="P1358" s="74">
        <v>42776.517129629632</v>
      </c>
      <c r="Q1358" s="72" t="s">
        <v>3411</v>
      </c>
      <c r="R1358" s="72"/>
      <c r="S1358" s="72"/>
      <c r="T1358" s="72"/>
      <c r="U1358" s="74">
        <v>42776.517129629632</v>
      </c>
      <c r="V1358" s="77" t="s">
        <v>9977</v>
      </c>
      <c r="W1358" s="72"/>
      <c r="X1358" s="72"/>
      <c r="Y1358" s="75" t="s">
        <v>10993</v>
      </c>
      <c r="Z1358" s="72"/>
    </row>
    <row r="1359" spans="1:26" x14ac:dyDescent="0.25">
      <c r="A1359" s="70" t="s">
        <v>7930</v>
      </c>
      <c r="B1359" s="70" t="s">
        <v>7930</v>
      </c>
      <c r="C1359" s="87"/>
      <c r="D1359" s="88"/>
      <c r="E1359" s="89"/>
      <c r="F1359" s="90"/>
      <c r="G1359" s="87"/>
      <c r="H1359" s="85"/>
      <c r="I1359" s="91"/>
      <c r="J1359" s="91"/>
      <c r="K1359" s="36"/>
      <c r="L1359" s="94"/>
      <c r="M1359" s="94"/>
      <c r="N1359" s="93"/>
      <c r="O1359" s="72" t="s">
        <v>179</v>
      </c>
      <c r="P1359" s="74">
        <v>42776.517141203702</v>
      </c>
      <c r="Q1359" s="72" t="s">
        <v>8656</v>
      </c>
      <c r="R1359" s="77" t="s">
        <v>9083</v>
      </c>
      <c r="S1359" s="72" t="s">
        <v>410</v>
      </c>
      <c r="T1359" s="72" t="s">
        <v>9316</v>
      </c>
      <c r="U1359" s="74">
        <v>42776.517141203702</v>
      </c>
      <c r="V1359" s="77" t="s">
        <v>9978</v>
      </c>
      <c r="W1359" s="72"/>
      <c r="X1359" s="72"/>
      <c r="Y1359" s="75" t="s">
        <v>10994</v>
      </c>
      <c r="Z1359" s="72"/>
    </row>
    <row r="1360" spans="1:26" x14ac:dyDescent="0.25">
      <c r="A1360" s="70" t="s">
        <v>7931</v>
      </c>
      <c r="B1360" s="70" t="s">
        <v>195</v>
      </c>
      <c r="C1360" s="87"/>
      <c r="D1360" s="88"/>
      <c r="E1360" s="89"/>
      <c r="F1360" s="90"/>
      <c r="G1360" s="87"/>
      <c r="H1360" s="85"/>
      <c r="I1360" s="91"/>
      <c r="J1360" s="91"/>
      <c r="K1360" s="36"/>
      <c r="L1360" s="94"/>
      <c r="M1360" s="94"/>
      <c r="N1360" s="93"/>
      <c r="O1360" s="72" t="s">
        <v>272</v>
      </c>
      <c r="P1360" s="74">
        <v>42776.517141203702</v>
      </c>
      <c r="Q1360" s="72" t="s">
        <v>8599</v>
      </c>
      <c r="R1360" s="77" t="s">
        <v>3752</v>
      </c>
      <c r="S1360" s="72" t="s">
        <v>395</v>
      </c>
      <c r="T1360" s="72"/>
      <c r="U1360" s="74">
        <v>42776.517141203702</v>
      </c>
      <c r="V1360" s="77" t="s">
        <v>9979</v>
      </c>
      <c r="W1360" s="72"/>
      <c r="X1360" s="72"/>
      <c r="Y1360" s="75" t="s">
        <v>10995</v>
      </c>
      <c r="Z1360" s="72"/>
    </row>
    <row r="1361" spans="1:26" x14ac:dyDescent="0.25">
      <c r="A1361" s="70" t="s">
        <v>7932</v>
      </c>
      <c r="B1361" s="70" t="s">
        <v>8203</v>
      </c>
      <c r="C1361" s="87"/>
      <c r="D1361" s="88"/>
      <c r="E1361" s="89"/>
      <c r="F1361" s="90"/>
      <c r="G1361" s="87"/>
      <c r="H1361" s="85"/>
      <c r="I1361" s="91"/>
      <c r="J1361" s="91"/>
      <c r="K1361" s="36"/>
      <c r="L1361" s="94"/>
      <c r="M1361" s="94"/>
      <c r="N1361" s="93"/>
      <c r="O1361" s="72" t="s">
        <v>272</v>
      </c>
      <c r="P1361" s="74">
        <v>42776.517141203702</v>
      </c>
      <c r="Q1361" s="72" t="s">
        <v>8277</v>
      </c>
      <c r="R1361" s="72"/>
      <c r="S1361" s="72"/>
      <c r="T1361" s="72"/>
      <c r="U1361" s="74">
        <v>42776.517141203702</v>
      </c>
      <c r="V1361" s="77" t="s">
        <v>9980</v>
      </c>
      <c r="W1361" s="72"/>
      <c r="X1361" s="72"/>
      <c r="Y1361" s="75" t="s">
        <v>10996</v>
      </c>
      <c r="Z1361" s="72"/>
    </row>
    <row r="1362" spans="1:26" x14ac:dyDescent="0.25">
      <c r="A1362" s="70" t="s">
        <v>7933</v>
      </c>
      <c r="B1362" s="70" t="s">
        <v>3276</v>
      </c>
      <c r="C1362" s="87"/>
      <c r="D1362" s="88"/>
      <c r="E1362" s="89"/>
      <c r="F1362" s="90"/>
      <c r="G1362" s="87"/>
      <c r="H1362" s="85"/>
      <c r="I1362" s="91"/>
      <c r="J1362" s="91"/>
      <c r="K1362" s="36"/>
      <c r="L1362" s="94"/>
      <c r="M1362" s="94"/>
      <c r="N1362" s="93"/>
      <c r="O1362" s="72" t="s">
        <v>272</v>
      </c>
      <c r="P1362" s="74">
        <v>42776.517141203702</v>
      </c>
      <c r="Q1362" s="72" t="s">
        <v>8603</v>
      </c>
      <c r="R1362" s="77" t="s">
        <v>9067</v>
      </c>
      <c r="S1362" s="72" t="s">
        <v>410</v>
      </c>
      <c r="T1362" s="72"/>
      <c r="U1362" s="74">
        <v>42776.517141203702</v>
      </c>
      <c r="V1362" s="77" t="s">
        <v>9981</v>
      </c>
      <c r="W1362" s="72"/>
      <c r="X1362" s="72"/>
      <c r="Y1362" s="75" t="s">
        <v>10997</v>
      </c>
      <c r="Z1362" s="72"/>
    </row>
    <row r="1363" spans="1:26" x14ac:dyDescent="0.25">
      <c r="A1363" s="70" t="s">
        <v>3379</v>
      </c>
      <c r="B1363" s="70" t="s">
        <v>3379</v>
      </c>
      <c r="C1363" s="87"/>
      <c r="D1363" s="88"/>
      <c r="E1363" s="89"/>
      <c r="F1363" s="90"/>
      <c r="G1363" s="87"/>
      <c r="H1363" s="85"/>
      <c r="I1363" s="91"/>
      <c r="J1363" s="91"/>
      <c r="K1363" s="36"/>
      <c r="L1363" s="94"/>
      <c r="M1363" s="94"/>
      <c r="N1363" s="93"/>
      <c r="O1363" s="72" t="s">
        <v>179</v>
      </c>
      <c r="P1363" s="74">
        <v>42776.470138888886</v>
      </c>
      <c r="Q1363" s="72" t="s">
        <v>8657</v>
      </c>
      <c r="R1363" s="77" t="s">
        <v>9084</v>
      </c>
      <c r="S1363" s="72" t="s">
        <v>9248</v>
      </c>
      <c r="T1363" s="72"/>
      <c r="U1363" s="74">
        <v>42776.470138888886</v>
      </c>
      <c r="V1363" s="77" t="s">
        <v>9982</v>
      </c>
      <c r="W1363" s="72"/>
      <c r="X1363" s="72"/>
      <c r="Y1363" s="75" t="s">
        <v>10998</v>
      </c>
      <c r="Z1363" s="72"/>
    </row>
    <row r="1364" spans="1:26" x14ac:dyDescent="0.25">
      <c r="A1364" s="70" t="s">
        <v>7934</v>
      </c>
      <c r="B1364" s="70" t="s">
        <v>3379</v>
      </c>
      <c r="C1364" s="87"/>
      <c r="D1364" s="88"/>
      <c r="E1364" s="89"/>
      <c r="F1364" s="90"/>
      <c r="G1364" s="87"/>
      <c r="H1364" s="85"/>
      <c r="I1364" s="91"/>
      <c r="J1364" s="91"/>
      <c r="K1364" s="36"/>
      <c r="L1364" s="94"/>
      <c r="M1364" s="94"/>
      <c r="N1364" s="93"/>
      <c r="O1364" s="72" t="s">
        <v>272</v>
      </c>
      <c r="P1364" s="74">
        <v>42776.517141203702</v>
      </c>
      <c r="Q1364" s="72" t="s">
        <v>8658</v>
      </c>
      <c r="R1364" s="77" t="s">
        <v>9085</v>
      </c>
      <c r="S1364" s="72" t="s">
        <v>395</v>
      </c>
      <c r="T1364" s="72"/>
      <c r="U1364" s="74">
        <v>42776.517141203702</v>
      </c>
      <c r="V1364" s="77" t="s">
        <v>9983</v>
      </c>
      <c r="W1364" s="72"/>
      <c r="X1364" s="72"/>
      <c r="Y1364" s="75" t="s">
        <v>10999</v>
      </c>
      <c r="Z1364" s="72"/>
    </row>
    <row r="1365" spans="1:26" x14ac:dyDescent="0.25">
      <c r="A1365" s="70" t="s">
        <v>7935</v>
      </c>
      <c r="B1365" s="70" t="s">
        <v>1344</v>
      </c>
      <c r="C1365" s="87"/>
      <c r="D1365" s="88"/>
      <c r="E1365" s="89"/>
      <c r="F1365" s="90"/>
      <c r="G1365" s="87"/>
      <c r="H1365" s="85"/>
      <c r="I1365" s="91"/>
      <c r="J1365" s="91"/>
      <c r="K1365" s="36"/>
      <c r="L1365" s="94"/>
      <c r="M1365" s="94"/>
      <c r="N1365" s="93"/>
      <c r="O1365" s="72" t="s">
        <v>272</v>
      </c>
      <c r="P1365" s="74">
        <v>42776.517152777778</v>
      </c>
      <c r="Q1365" s="72" t="s">
        <v>1436</v>
      </c>
      <c r="R1365" s="72"/>
      <c r="S1365" s="72"/>
      <c r="T1365" s="72"/>
      <c r="U1365" s="74">
        <v>42776.517152777778</v>
      </c>
      <c r="V1365" s="77" t="s">
        <v>9984</v>
      </c>
      <c r="W1365" s="72"/>
      <c r="X1365" s="72"/>
      <c r="Y1365" s="75" t="s">
        <v>11000</v>
      </c>
      <c r="Z1365" s="72"/>
    </row>
    <row r="1366" spans="1:26" x14ac:dyDescent="0.25">
      <c r="A1366" s="70" t="s">
        <v>7936</v>
      </c>
      <c r="B1366" s="70" t="s">
        <v>3336</v>
      </c>
      <c r="C1366" s="87"/>
      <c r="D1366" s="88"/>
      <c r="E1366" s="89"/>
      <c r="F1366" s="90"/>
      <c r="G1366" s="87"/>
      <c r="H1366" s="85"/>
      <c r="I1366" s="91"/>
      <c r="J1366" s="91"/>
      <c r="K1366" s="36"/>
      <c r="L1366" s="94"/>
      <c r="M1366" s="94"/>
      <c r="N1366" s="93"/>
      <c r="O1366" s="72" t="s">
        <v>272</v>
      </c>
      <c r="P1366" s="74">
        <v>42776.517152777778</v>
      </c>
      <c r="Q1366" s="72" t="s">
        <v>8659</v>
      </c>
      <c r="R1366" s="72"/>
      <c r="S1366" s="72"/>
      <c r="T1366" s="72" t="s">
        <v>3858</v>
      </c>
      <c r="U1366" s="74">
        <v>42776.517152777778</v>
      </c>
      <c r="V1366" s="77" t="s">
        <v>9985</v>
      </c>
      <c r="W1366" s="72"/>
      <c r="X1366" s="72"/>
      <c r="Y1366" s="75" t="s">
        <v>11001</v>
      </c>
      <c r="Z1366" s="72"/>
    </row>
    <row r="1367" spans="1:26" x14ac:dyDescent="0.25">
      <c r="A1367" s="70" t="s">
        <v>7937</v>
      </c>
      <c r="B1367" s="70" t="s">
        <v>7937</v>
      </c>
      <c r="C1367" s="87"/>
      <c r="D1367" s="88"/>
      <c r="E1367" s="89"/>
      <c r="F1367" s="90"/>
      <c r="G1367" s="87"/>
      <c r="H1367" s="85"/>
      <c r="I1367" s="91"/>
      <c r="J1367" s="91"/>
      <c r="K1367" s="36"/>
      <c r="L1367" s="94"/>
      <c r="M1367" s="94"/>
      <c r="N1367" s="93"/>
      <c r="O1367" s="72" t="s">
        <v>179</v>
      </c>
      <c r="P1367" s="74">
        <v>42775.988807870373</v>
      </c>
      <c r="Q1367" s="72" t="s">
        <v>8660</v>
      </c>
      <c r="R1367" s="77" t="s">
        <v>9086</v>
      </c>
      <c r="S1367" s="72" t="s">
        <v>394</v>
      </c>
      <c r="T1367" s="72"/>
      <c r="U1367" s="74">
        <v>42775.988807870373</v>
      </c>
      <c r="V1367" s="77" t="s">
        <v>9986</v>
      </c>
      <c r="W1367" s="72"/>
      <c r="X1367" s="72"/>
      <c r="Y1367" s="75" t="s">
        <v>11002</v>
      </c>
      <c r="Z1367" s="72"/>
    </row>
    <row r="1368" spans="1:26" x14ac:dyDescent="0.25">
      <c r="A1368" s="70" t="s">
        <v>7938</v>
      </c>
      <c r="B1368" s="70" t="s">
        <v>7937</v>
      </c>
      <c r="C1368" s="87"/>
      <c r="D1368" s="88"/>
      <c r="E1368" s="89"/>
      <c r="F1368" s="90"/>
      <c r="G1368" s="87"/>
      <c r="H1368" s="85"/>
      <c r="I1368" s="91"/>
      <c r="J1368" s="91"/>
      <c r="K1368" s="36"/>
      <c r="L1368" s="94"/>
      <c r="M1368" s="94"/>
      <c r="N1368" s="93"/>
      <c r="O1368" s="72" t="s">
        <v>272</v>
      </c>
      <c r="P1368" s="74">
        <v>42776.517152777778</v>
      </c>
      <c r="Q1368" s="72" t="s">
        <v>8595</v>
      </c>
      <c r="R1368" s="72"/>
      <c r="S1368" s="72"/>
      <c r="T1368" s="72"/>
      <c r="U1368" s="74">
        <v>42776.517152777778</v>
      </c>
      <c r="V1368" s="77" t="s">
        <v>9987</v>
      </c>
      <c r="W1368" s="72"/>
      <c r="X1368" s="72"/>
      <c r="Y1368" s="75" t="s">
        <v>11003</v>
      </c>
      <c r="Z1368" s="72"/>
    </row>
    <row r="1369" spans="1:26" x14ac:dyDescent="0.25">
      <c r="A1369" s="70" t="s">
        <v>7939</v>
      </c>
      <c r="B1369" s="70" t="s">
        <v>7939</v>
      </c>
      <c r="C1369" s="87"/>
      <c r="D1369" s="88"/>
      <c r="E1369" s="89"/>
      <c r="F1369" s="90"/>
      <c r="G1369" s="87"/>
      <c r="H1369" s="85"/>
      <c r="I1369" s="91"/>
      <c r="J1369" s="91"/>
      <c r="K1369" s="36"/>
      <c r="L1369" s="94"/>
      <c r="M1369" s="94"/>
      <c r="N1369" s="93"/>
      <c r="O1369" s="72" t="s">
        <v>179</v>
      </c>
      <c r="P1369" s="74">
        <v>42776.517152777778</v>
      </c>
      <c r="Q1369" s="72" t="s">
        <v>8661</v>
      </c>
      <c r="R1369" s="77" t="s">
        <v>9087</v>
      </c>
      <c r="S1369" s="72" t="s">
        <v>412</v>
      </c>
      <c r="T1369" s="72"/>
      <c r="U1369" s="74">
        <v>42776.517152777778</v>
      </c>
      <c r="V1369" s="77" t="s">
        <v>9988</v>
      </c>
      <c r="W1369" s="72"/>
      <c r="X1369" s="72"/>
      <c r="Y1369" s="75" t="s">
        <v>11004</v>
      </c>
      <c r="Z1369" s="72"/>
    </row>
    <row r="1370" spans="1:26" x14ac:dyDescent="0.25">
      <c r="A1370" s="70" t="s">
        <v>7940</v>
      </c>
      <c r="B1370" s="70" t="s">
        <v>7940</v>
      </c>
      <c r="C1370" s="87"/>
      <c r="D1370" s="88"/>
      <c r="E1370" s="89"/>
      <c r="F1370" s="90"/>
      <c r="G1370" s="87"/>
      <c r="H1370" s="85"/>
      <c r="I1370" s="91"/>
      <c r="J1370" s="91"/>
      <c r="K1370" s="36"/>
      <c r="L1370" s="94"/>
      <c r="M1370" s="94"/>
      <c r="N1370" s="93"/>
      <c r="O1370" s="72" t="s">
        <v>179</v>
      </c>
      <c r="P1370" s="74">
        <v>42776.517152777778</v>
      </c>
      <c r="Q1370" s="72" t="s">
        <v>8662</v>
      </c>
      <c r="R1370" s="77" t="s">
        <v>9088</v>
      </c>
      <c r="S1370" s="72" t="s">
        <v>1608</v>
      </c>
      <c r="T1370" s="72" t="s">
        <v>9317</v>
      </c>
      <c r="U1370" s="74">
        <v>42776.517152777778</v>
      </c>
      <c r="V1370" s="77" t="s">
        <v>9989</v>
      </c>
      <c r="W1370" s="72"/>
      <c r="X1370" s="72"/>
      <c r="Y1370" s="75" t="s">
        <v>11005</v>
      </c>
      <c r="Z1370" s="72"/>
    </row>
    <row r="1371" spans="1:26" x14ac:dyDescent="0.25">
      <c r="A1371" s="70" t="s">
        <v>7941</v>
      </c>
      <c r="B1371" s="70" t="s">
        <v>7941</v>
      </c>
      <c r="C1371" s="87"/>
      <c r="D1371" s="88"/>
      <c r="E1371" s="89"/>
      <c r="F1371" s="90"/>
      <c r="G1371" s="87"/>
      <c r="H1371" s="85"/>
      <c r="I1371" s="91"/>
      <c r="J1371" s="91"/>
      <c r="K1371" s="36"/>
      <c r="L1371" s="94"/>
      <c r="M1371" s="94"/>
      <c r="N1371" s="93"/>
      <c r="O1371" s="72" t="s">
        <v>179</v>
      </c>
      <c r="P1371" s="74">
        <v>42776.517164351855</v>
      </c>
      <c r="Q1371" s="72" t="s">
        <v>8663</v>
      </c>
      <c r="R1371" s="77" t="s">
        <v>9089</v>
      </c>
      <c r="S1371" s="72" t="s">
        <v>9249</v>
      </c>
      <c r="T1371" s="72"/>
      <c r="U1371" s="74">
        <v>42776.517164351855</v>
      </c>
      <c r="V1371" s="77" t="s">
        <v>9990</v>
      </c>
      <c r="W1371" s="72"/>
      <c r="X1371" s="72"/>
      <c r="Y1371" s="75" t="s">
        <v>11006</v>
      </c>
      <c r="Z1371" s="72"/>
    </row>
    <row r="1372" spans="1:26" x14ac:dyDescent="0.25">
      <c r="A1372" s="70" t="s">
        <v>1298</v>
      </c>
      <c r="B1372" s="70" t="s">
        <v>1298</v>
      </c>
      <c r="C1372" s="87"/>
      <c r="D1372" s="88"/>
      <c r="E1372" s="89"/>
      <c r="F1372" s="90"/>
      <c r="G1372" s="87"/>
      <c r="H1372" s="85"/>
      <c r="I1372" s="91"/>
      <c r="J1372" s="91"/>
      <c r="K1372" s="36"/>
      <c r="L1372" s="94"/>
      <c r="M1372" s="94"/>
      <c r="N1372" s="93"/>
      <c r="O1372" s="72" t="s">
        <v>179</v>
      </c>
      <c r="P1372" s="74">
        <v>42774.940567129626</v>
      </c>
      <c r="Q1372" s="72" t="s">
        <v>1442</v>
      </c>
      <c r="R1372" s="77" t="s">
        <v>1549</v>
      </c>
      <c r="S1372" s="72" t="s">
        <v>1612</v>
      </c>
      <c r="T1372" s="72"/>
      <c r="U1372" s="74">
        <v>42774.940567129626</v>
      </c>
      <c r="V1372" s="77" t="s">
        <v>1684</v>
      </c>
      <c r="W1372" s="72"/>
      <c r="X1372" s="72"/>
      <c r="Y1372" s="75" t="s">
        <v>1827</v>
      </c>
      <c r="Z1372" s="72"/>
    </row>
    <row r="1373" spans="1:26" x14ac:dyDescent="0.25">
      <c r="A1373" s="70" t="s">
        <v>7942</v>
      </c>
      <c r="B1373" s="70" t="s">
        <v>1298</v>
      </c>
      <c r="C1373" s="87"/>
      <c r="D1373" s="88"/>
      <c r="E1373" s="89"/>
      <c r="F1373" s="90"/>
      <c r="G1373" s="87"/>
      <c r="H1373" s="85"/>
      <c r="I1373" s="91"/>
      <c r="J1373" s="91"/>
      <c r="K1373" s="36"/>
      <c r="L1373" s="94"/>
      <c r="M1373" s="94"/>
      <c r="N1373" s="93"/>
      <c r="O1373" s="72" t="s">
        <v>272</v>
      </c>
      <c r="P1373" s="74">
        <v>42776.517164351855</v>
      </c>
      <c r="Q1373" s="72" t="s">
        <v>1443</v>
      </c>
      <c r="R1373" s="72"/>
      <c r="S1373" s="72"/>
      <c r="T1373" s="72"/>
      <c r="U1373" s="74">
        <v>42776.517164351855</v>
      </c>
      <c r="V1373" s="77" t="s">
        <v>9991</v>
      </c>
      <c r="W1373" s="72"/>
      <c r="X1373" s="72"/>
      <c r="Y1373" s="75" t="s">
        <v>11007</v>
      </c>
      <c r="Z1373" s="72"/>
    </row>
    <row r="1374" spans="1:26" x14ac:dyDescent="0.25">
      <c r="A1374" s="70" t="s">
        <v>7943</v>
      </c>
      <c r="B1374" s="70" t="s">
        <v>7943</v>
      </c>
      <c r="C1374" s="87"/>
      <c r="D1374" s="88"/>
      <c r="E1374" s="89"/>
      <c r="F1374" s="90"/>
      <c r="G1374" s="87"/>
      <c r="H1374" s="85"/>
      <c r="I1374" s="91"/>
      <c r="J1374" s="91"/>
      <c r="K1374" s="36"/>
      <c r="L1374" s="94"/>
      <c r="M1374" s="94"/>
      <c r="N1374" s="93"/>
      <c r="O1374" s="72" t="s">
        <v>179</v>
      </c>
      <c r="P1374" s="74">
        <v>42776.517164351855</v>
      </c>
      <c r="Q1374" s="72" t="s">
        <v>8664</v>
      </c>
      <c r="R1374" s="77" t="s">
        <v>9090</v>
      </c>
      <c r="S1374" s="72" t="s">
        <v>410</v>
      </c>
      <c r="T1374" s="72"/>
      <c r="U1374" s="74">
        <v>42776.517164351855</v>
      </c>
      <c r="V1374" s="77" t="s">
        <v>9992</v>
      </c>
      <c r="W1374" s="72"/>
      <c r="X1374" s="72"/>
      <c r="Y1374" s="75" t="s">
        <v>11008</v>
      </c>
      <c r="Z1374" s="72"/>
    </row>
    <row r="1375" spans="1:26" x14ac:dyDescent="0.25">
      <c r="A1375" s="70" t="s">
        <v>7944</v>
      </c>
      <c r="B1375" s="70" t="s">
        <v>7944</v>
      </c>
      <c r="C1375" s="87"/>
      <c r="D1375" s="88"/>
      <c r="E1375" s="89"/>
      <c r="F1375" s="90"/>
      <c r="G1375" s="87"/>
      <c r="H1375" s="85"/>
      <c r="I1375" s="91"/>
      <c r="J1375" s="91"/>
      <c r="K1375" s="36"/>
      <c r="L1375" s="94"/>
      <c r="M1375" s="94"/>
      <c r="N1375" s="93"/>
      <c r="O1375" s="72" t="s">
        <v>179</v>
      </c>
      <c r="P1375" s="74">
        <v>42776.48265046296</v>
      </c>
      <c r="Q1375" s="72" t="s">
        <v>8665</v>
      </c>
      <c r="R1375" s="77" t="s">
        <v>9091</v>
      </c>
      <c r="S1375" s="72" t="s">
        <v>9250</v>
      </c>
      <c r="T1375" s="72"/>
      <c r="U1375" s="74">
        <v>42776.48265046296</v>
      </c>
      <c r="V1375" s="77" t="s">
        <v>9993</v>
      </c>
      <c r="W1375" s="72"/>
      <c r="X1375" s="72"/>
      <c r="Y1375" s="75" t="s">
        <v>11009</v>
      </c>
      <c r="Z1375" s="72"/>
    </row>
    <row r="1376" spans="1:26" x14ac:dyDescent="0.25">
      <c r="A1376" s="70" t="s">
        <v>7945</v>
      </c>
      <c r="B1376" s="70" t="s">
        <v>7944</v>
      </c>
      <c r="C1376" s="87"/>
      <c r="D1376" s="88"/>
      <c r="E1376" s="89"/>
      <c r="F1376" s="90"/>
      <c r="G1376" s="87"/>
      <c r="H1376" s="85"/>
      <c r="I1376" s="91"/>
      <c r="J1376" s="91"/>
      <c r="K1376" s="36"/>
      <c r="L1376" s="94"/>
      <c r="M1376" s="94"/>
      <c r="N1376" s="93"/>
      <c r="O1376" s="72" t="s">
        <v>272</v>
      </c>
      <c r="P1376" s="74">
        <v>42776.517164351855</v>
      </c>
      <c r="Q1376" s="72" t="s">
        <v>8666</v>
      </c>
      <c r="R1376" s="72"/>
      <c r="S1376" s="72"/>
      <c r="T1376" s="72"/>
      <c r="U1376" s="74">
        <v>42776.517164351855</v>
      </c>
      <c r="V1376" s="77" t="s">
        <v>9994</v>
      </c>
      <c r="W1376" s="72"/>
      <c r="X1376" s="72"/>
      <c r="Y1376" s="75" t="s">
        <v>11010</v>
      </c>
      <c r="Z1376" s="72"/>
    </row>
    <row r="1377" spans="1:26" x14ac:dyDescent="0.25">
      <c r="A1377" s="70" t="s">
        <v>7946</v>
      </c>
      <c r="B1377" s="70" t="s">
        <v>3040</v>
      </c>
      <c r="C1377" s="87"/>
      <c r="D1377" s="88"/>
      <c r="E1377" s="89"/>
      <c r="F1377" s="90"/>
      <c r="G1377" s="87"/>
      <c r="H1377" s="85"/>
      <c r="I1377" s="91"/>
      <c r="J1377" s="91"/>
      <c r="K1377" s="36"/>
      <c r="L1377" s="94"/>
      <c r="M1377" s="94"/>
      <c r="N1377" s="93"/>
      <c r="O1377" s="72" t="s">
        <v>272</v>
      </c>
      <c r="P1377" s="74">
        <v>42776.517175925925</v>
      </c>
      <c r="Q1377" s="72" t="s">
        <v>3415</v>
      </c>
      <c r="R1377" s="72"/>
      <c r="S1377" s="72"/>
      <c r="T1377" s="72"/>
      <c r="U1377" s="74">
        <v>42776.517175925925</v>
      </c>
      <c r="V1377" s="77" t="s">
        <v>9995</v>
      </c>
      <c r="W1377" s="72"/>
      <c r="X1377" s="72"/>
      <c r="Y1377" s="75" t="s">
        <v>11011</v>
      </c>
      <c r="Z1377" s="72"/>
    </row>
    <row r="1378" spans="1:26" x14ac:dyDescent="0.25">
      <c r="A1378" s="70" t="s">
        <v>7947</v>
      </c>
      <c r="B1378" s="70" t="s">
        <v>7947</v>
      </c>
      <c r="C1378" s="87"/>
      <c r="D1378" s="88"/>
      <c r="E1378" s="89"/>
      <c r="F1378" s="90"/>
      <c r="G1378" s="87"/>
      <c r="H1378" s="85"/>
      <c r="I1378" s="91"/>
      <c r="J1378" s="91"/>
      <c r="K1378" s="36"/>
      <c r="L1378" s="94"/>
      <c r="M1378" s="94"/>
      <c r="N1378" s="93"/>
      <c r="O1378" s="72" t="s">
        <v>179</v>
      </c>
      <c r="P1378" s="74">
        <v>42776.517175925925</v>
      </c>
      <c r="Q1378" s="72" t="s">
        <v>8667</v>
      </c>
      <c r="R1378" s="77" t="s">
        <v>1607</v>
      </c>
      <c r="S1378" s="72" t="s">
        <v>410</v>
      </c>
      <c r="T1378" s="72"/>
      <c r="U1378" s="74">
        <v>42776.517175925925</v>
      </c>
      <c r="V1378" s="77" t="s">
        <v>9996</v>
      </c>
      <c r="W1378" s="72"/>
      <c r="X1378" s="72"/>
      <c r="Y1378" s="75" t="s">
        <v>11012</v>
      </c>
      <c r="Z1378" s="72"/>
    </row>
    <row r="1379" spans="1:26" x14ac:dyDescent="0.25">
      <c r="A1379" s="70" t="s">
        <v>7948</v>
      </c>
      <c r="B1379" s="70" t="s">
        <v>7948</v>
      </c>
      <c r="C1379" s="87"/>
      <c r="D1379" s="88"/>
      <c r="E1379" s="89"/>
      <c r="F1379" s="90"/>
      <c r="G1379" s="87"/>
      <c r="H1379" s="85"/>
      <c r="I1379" s="91"/>
      <c r="J1379" s="91"/>
      <c r="K1379" s="36"/>
      <c r="L1379" s="94"/>
      <c r="M1379" s="94"/>
      <c r="N1379" s="93"/>
      <c r="O1379" s="72" t="s">
        <v>179</v>
      </c>
      <c r="P1379" s="74">
        <v>42776.467847222222</v>
      </c>
      <c r="Q1379" s="72" t="s">
        <v>8668</v>
      </c>
      <c r="R1379" s="77" t="s">
        <v>9092</v>
      </c>
      <c r="S1379" s="72" t="s">
        <v>9251</v>
      </c>
      <c r="T1379" s="72"/>
      <c r="U1379" s="74">
        <v>42776.467847222222</v>
      </c>
      <c r="V1379" s="77" t="s">
        <v>9997</v>
      </c>
      <c r="W1379" s="72"/>
      <c r="X1379" s="72"/>
      <c r="Y1379" s="75" t="s">
        <v>11013</v>
      </c>
      <c r="Z1379" s="72"/>
    </row>
    <row r="1380" spans="1:26" x14ac:dyDescent="0.25">
      <c r="A1380" s="70" t="s">
        <v>7949</v>
      </c>
      <c r="B1380" s="70" t="s">
        <v>7948</v>
      </c>
      <c r="C1380" s="87"/>
      <c r="D1380" s="88"/>
      <c r="E1380" s="89"/>
      <c r="F1380" s="90"/>
      <c r="G1380" s="87"/>
      <c r="H1380" s="85"/>
      <c r="I1380" s="91"/>
      <c r="J1380" s="91"/>
      <c r="K1380" s="36"/>
      <c r="L1380" s="94"/>
      <c r="M1380" s="94"/>
      <c r="N1380" s="93"/>
      <c r="O1380" s="72" t="s">
        <v>272</v>
      </c>
      <c r="P1380" s="74">
        <v>42776.517175925925</v>
      </c>
      <c r="Q1380" s="72" t="s">
        <v>8669</v>
      </c>
      <c r="R1380" s="77" t="s">
        <v>9092</v>
      </c>
      <c r="S1380" s="72" t="s">
        <v>9251</v>
      </c>
      <c r="T1380" s="72"/>
      <c r="U1380" s="74">
        <v>42776.517175925925</v>
      </c>
      <c r="V1380" s="77" t="s">
        <v>9998</v>
      </c>
      <c r="W1380" s="72"/>
      <c r="X1380" s="72"/>
      <c r="Y1380" s="75" t="s">
        <v>11014</v>
      </c>
      <c r="Z1380" s="72"/>
    </row>
    <row r="1381" spans="1:26" x14ac:dyDescent="0.25">
      <c r="A1381" s="70" t="s">
        <v>1335</v>
      </c>
      <c r="B1381" s="70" t="s">
        <v>1335</v>
      </c>
      <c r="C1381" s="87"/>
      <c r="D1381" s="88"/>
      <c r="E1381" s="89"/>
      <c r="F1381" s="90"/>
      <c r="G1381" s="87"/>
      <c r="H1381" s="85"/>
      <c r="I1381" s="91"/>
      <c r="J1381" s="91"/>
      <c r="K1381" s="36"/>
      <c r="L1381" s="94"/>
      <c r="M1381" s="94"/>
      <c r="N1381" s="93"/>
      <c r="O1381" s="72" t="s">
        <v>179</v>
      </c>
      <c r="P1381" s="74">
        <v>42776.517175925925</v>
      </c>
      <c r="Q1381" s="72" t="s">
        <v>8670</v>
      </c>
      <c r="R1381" s="77" t="s">
        <v>9093</v>
      </c>
      <c r="S1381" s="72" t="s">
        <v>9252</v>
      </c>
      <c r="T1381" s="72"/>
      <c r="U1381" s="74">
        <v>42776.517175925925</v>
      </c>
      <c r="V1381" s="77" t="s">
        <v>9999</v>
      </c>
      <c r="W1381" s="72"/>
      <c r="X1381" s="72"/>
      <c r="Y1381" s="75" t="s">
        <v>11015</v>
      </c>
      <c r="Z1381" s="72"/>
    </row>
    <row r="1382" spans="1:26" x14ac:dyDescent="0.25">
      <c r="A1382" s="70" t="s">
        <v>3061</v>
      </c>
      <c r="B1382" s="70" t="s">
        <v>3061</v>
      </c>
      <c r="C1382" s="87"/>
      <c r="D1382" s="88"/>
      <c r="E1382" s="89"/>
      <c r="F1382" s="90"/>
      <c r="G1382" s="87"/>
      <c r="H1382" s="85"/>
      <c r="I1382" s="91"/>
      <c r="J1382" s="91"/>
      <c r="K1382" s="36"/>
      <c r="L1382" s="94"/>
      <c r="M1382" s="94"/>
      <c r="N1382" s="93"/>
      <c r="O1382" s="72" t="s">
        <v>179</v>
      </c>
      <c r="P1382" s="74">
        <v>42776.517187500001</v>
      </c>
      <c r="Q1382" s="72" t="s">
        <v>8671</v>
      </c>
      <c r="R1382" s="77" t="s">
        <v>9094</v>
      </c>
      <c r="S1382" s="72" t="s">
        <v>412</v>
      </c>
      <c r="T1382" s="72"/>
      <c r="U1382" s="74">
        <v>42776.517187500001</v>
      </c>
      <c r="V1382" s="77" t="s">
        <v>10000</v>
      </c>
      <c r="W1382" s="72"/>
      <c r="X1382" s="72"/>
      <c r="Y1382" s="75" t="s">
        <v>11016</v>
      </c>
      <c r="Z1382" s="72"/>
    </row>
    <row r="1383" spans="1:26" x14ac:dyDescent="0.25">
      <c r="A1383" s="70" t="s">
        <v>7950</v>
      </c>
      <c r="B1383" s="70" t="s">
        <v>3223</v>
      </c>
      <c r="C1383" s="87"/>
      <c r="D1383" s="88"/>
      <c r="E1383" s="89"/>
      <c r="F1383" s="90"/>
      <c r="G1383" s="87"/>
      <c r="H1383" s="85"/>
      <c r="I1383" s="91"/>
      <c r="J1383" s="91"/>
      <c r="K1383" s="36"/>
      <c r="L1383" s="94"/>
      <c r="M1383" s="94"/>
      <c r="N1383" s="93"/>
      <c r="O1383" s="72" t="s">
        <v>272</v>
      </c>
      <c r="P1383" s="74">
        <v>42776.517187500001</v>
      </c>
      <c r="Q1383" s="72" t="s">
        <v>3552</v>
      </c>
      <c r="R1383" s="72"/>
      <c r="S1383" s="72"/>
      <c r="T1383" s="72"/>
      <c r="U1383" s="74">
        <v>42776.517187500001</v>
      </c>
      <c r="V1383" s="77" t="s">
        <v>10001</v>
      </c>
      <c r="W1383" s="72"/>
      <c r="X1383" s="72"/>
      <c r="Y1383" s="75" t="s">
        <v>11017</v>
      </c>
      <c r="Z1383" s="72"/>
    </row>
    <row r="1384" spans="1:26" x14ac:dyDescent="0.25">
      <c r="A1384" s="70" t="s">
        <v>7951</v>
      </c>
      <c r="B1384" s="70" t="s">
        <v>7951</v>
      </c>
      <c r="C1384" s="87"/>
      <c r="D1384" s="88"/>
      <c r="E1384" s="89"/>
      <c r="F1384" s="90"/>
      <c r="G1384" s="87"/>
      <c r="H1384" s="85"/>
      <c r="I1384" s="91"/>
      <c r="J1384" s="91"/>
      <c r="K1384" s="36"/>
      <c r="L1384" s="94"/>
      <c r="M1384" s="94"/>
      <c r="N1384" s="93"/>
      <c r="O1384" s="72" t="s">
        <v>179</v>
      </c>
      <c r="P1384" s="74">
        <v>42776.516701388886</v>
      </c>
      <c r="Q1384" s="72" t="s">
        <v>8672</v>
      </c>
      <c r="R1384" s="77" t="s">
        <v>9095</v>
      </c>
      <c r="S1384" s="72" t="s">
        <v>9253</v>
      </c>
      <c r="T1384" s="72" t="s">
        <v>9318</v>
      </c>
      <c r="U1384" s="74">
        <v>42776.516701388886</v>
      </c>
      <c r="V1384" s="77" t="s">
        <v>10002</v>
      </c>
      <c r="W1384" s="72"/>
      <c r="X1384" s="72"/>
      <c r="Y1384" s="75" t="s">
        <v>11018</v>
      </c>
      <c r="Z1384" s="72"/>
    </row>
    <row r="1385" spans="1:26" x14ac:dyDescent="0.25">
      <c r="A1385" s="70" t="s">
        <v>7952</v>
      </c>
      <c r="B1385" s="70" t="s">
        <v>7951</v>
      </c>
      <c r="C1385" s="87"/>
      <c r="D1385" s="88"/>
      <c r="E1385" s="89"/>
      <c r="F1385" s="90"/>
      <c r="G1385" s="87"/>
      <c r="H1385" s="85"/>
      <c r="I1385" s="91"/>
      <c r="J1385" s="91"/>
      <c r="K1385" s="36"/>
      <c r="L1385" s="94"/>
      <c r="M1385" s="94"/>
      <c r="N1385" s="93"/>
      <c r="O1385" s="72" t="s">
        <v>272</v>
      </c>
      <c r="P1385" s="74">
        <v>42776.517187500001</v>
      </c>
      <c r="Q1385" s="72" t="s">
        <v>8673</v>
      </c>
      <c r="R1385" s="77" t="s">
        <v>9095</v>
      </c>
      <c r="S1385" s="72" t="s">
        <v>9253</v>
      </c>
      <c r="T1385" s="72" t="s">
        <v>9318</v>
      </c>
      <c r="U1385" s="74">
        <v>42776.517187500001</v>
      </c>
      <c r="V1385" s="77" t="s">
        <v>10003</v>
      </c>
      <c r="W1385" s="72"/>
      <c r="X1385" s="72"/>
      <c r="Y1385" s="75" t="s">
        <v>11019</v>
      </c>
      <c r="Z1385" s="72"/>
    </row>
    <row r="1386" spans="1:26" x14ac:dyDescent="0.25">
      <c r="A1386" s="70" t="s">
        <v>7953</v>
      </c>
      <c r="B1386" s="70" t="s">
        <v>3117</v>
      </c>
      <c r="C1386" s="87"/>
      <c r="D1386" s="88"/>
      <c r="E1386" s="89"/>
      <c r="F1386" s="90"/>
      <c r="G1386" s="87"/>
      <c r="H1386" s="85"/>
      <c r="I1386" s="91"/>
      <c r="J1386" s="91"/>
      <c r="K1386" s="36"/>
      <c r="L1386" s="94"/>
      <c r="M1386" s="94"/>
      <c r="N1386" s="93"/>
      <c r="O1386" s="72" t="s">
        <v>272</v>
      </c>
      <c r="P1386" s="74">
        <v>42776.517199074071</v>
      </c>
      <c r="Q1386" s="72" t="s">
        <v>3462</v>
      </c>
      <c r="R1386" s="72"/>
      <c r="S1386" s="72"/>
      <c r="T1386" s="72"/>
      <c r="U1386" s="74">
        <v>42776.517199074071</v>
      </c>
      <c r="V1386" s="77" t="s">
        <v>10004</v>
      </c>
      <c r="W1386" s="72"/>
      <c r="X1386" s="72"/>
      <c r="Y1386" s="75" t="s">
        <v>11020</v>
      </c>
      <c r="Z1386" s="72"/>
    </row>
    <row r="1387" spans="1:26" x14ac:dyDescent="0.25">
      <c r="A1387" s="70" t="s">
        <v>7954</v>
      </c>
      <c r="B1387" s="70" t="s">
        <v>7954</v>
      </c>
      <c r="C1387" s="87"/>
      <c r="D1387" s="88"/>
      <c r="E1387" s="89"/>
      <c r="F1387" s="90"/>
      <c r="G1387" s="87"/>
      <c r="H1387" s="85"/>
      <c r="I1387" s="91"/>
      <c r="J1387" s="91"/>
      <c r="K1387" s="36"/>
      <c r="L1387" s="94"/>
      <c r="M1387" s="94"/>
      <c r="N1387" s="93"/>
      <c r="O1387" s="72" t="s">
        <v>179</v>
      </c>
      <c r="P1387" s="74">
        <v>42573.15892361111</v>
      </c>
      <c r="Q1387" s="72" t="s">
        <v>8674</v>
      </c>
      <c r="R1387" s="72"/>
      <c r="S1387" s="72"/>
      <c r="T1387" s="72" t="s">
        <v>9319</v>
      </c>
      <c r="U1387" s="74">
        <v>42573.15892361111</v>
      </c>
      <c r="V1387" s="77" t="s">
        <v>10005</v>
      </c>
      <c r="W1387" s="72"/>
      <c r="X1387" s="72"/>
      <c r="Y1387" s="75" t="s">
        <v>11021</v>
      </c>
      <c r="Z1387" s="72"/>
    </row>
    <row r="1388" spans="1:26" x14ac:dyDescent="0.25">
      <c r="A1388" s="70" t="s">
        <v>7955</v>
      </c>
      <c r="B1388" s="70" t="s">
        <v>7954</v>
      </c>
      <c r="C1388" s="87"/>
      <c r="D1388" s="88"/>
      <c r="E1388" s="89"/>
      <c r="F1388" s="90"/>
      <c r="G1388" s="87"/>
      <c r="H1388" s="85"/>
      <c r="I1388" s="91"/>
      <c r="J1388" s="91"/>
      <c r="K1388" s="36"/>
      <c r="L1388" s="94"/>
      <c r="M1388" s="94"/>
      <c r="N1388" s="93"/>
      <c r="O1388" s="72" t="s">
        <v>272</v>
      </c>
      <c r="P1388" s="74">
        <v>42776.517199074071</v>
      </c>
      <c r="Q1388" s="72" t="s">
        <v>8675</v>
      </c>
      <c r="R1388" s="72"/>
      <c r="S1388" s="72"/>
      <c r="T1388" s="72" t="s">
        <v>9319</v>
      </c>
      <c r="U1388" s="74">
        <v>42776.517199074071</v>
      </c>
      <c r="V1388" s="77" t="s">
        <v>10006</v>
      </c>
      <c r="W1388" s="72"/>
      <c r="X1388" s="72"/>
      <c r="Y1388" s="75" t="s">
        <v>11022</v>
      </c>
      <c r="Z1388" s="72"/>
    </row>
    <row r="1389" spans="1:26" x14ac:dyDescent="0.25">
      <c r="A1389" s="70" t="s">
        <v>7956</v>
      </c>
      <c r="B1389" s="70" t="s">
        <v>7956</v>
      </c>
      <c r="C1389" s="87"/>
      <c r="D1389" s="88"/>
      <c r="E1389" s="89"/>
      <c r="F1389" s="90"/>
      <c r="G1389" s="87"/>
      <c r="H1389" s="85"/>
      <c r="I1389" s="91"/>
      <c r="J1389" s="91"/>
      <c r="K1389" s="36"/>
      <c r="L1389" s="94"/>
      <c r="M1389" s="94"/>
      <c r="N1389" s="93"/>
      <c r="O1389" s="72" t="s">
        <v>179</v>
      </c>
      <c r="P1389" s="74">
        <v>42775.546944444446</v>
      </c>
      <c r="Q1389" s="72" t="s">
        <v>8676</v>
      </c>
      <c r="R1389" s="77" t="s">
        <v>9096</v>
      </c>
      <c r="S1389" s="72" t="s">
        <v>416</v>
      </c>
      <c r="T1389" s="72"/>
      <c r="U1389" s="74">
        <v>42775.546944444446</v>
      </c>
      <c r="V1389" s="77" t="s">
        <v>10007</v>
      </c>
      <c r="W1389" s="72"/>
      <c r="X1389" s="72"/>
      <c r="Y1389" s="75" t="s">
        <v>11023</v>
      </c>
      <c r="Z1389" s="72"/>
    </row>
    <row r="1390" spans="1:26" x14ac:dyDescent="0.25">
      <c r="A1390" s="70" t="s">
        <v>7957</v>
      </c>
      <c r="B1390" s="70" t="s">
        <v>7956</v>
      </c>
      <c r="C1390" s="87"/>
      <c r="D1390" s="88"/>
      <c r="E1390" s="89"/>
      <c r="F1390" s="90"/>
      <c r="G1390" s="87"/>
      <c r="H1390" s="85"/>
      <c r="I1390" s="91"/>
      <c r="J1390" s="91"/>
      <c r="K1390" s="36"/>
      <c r="L1390" s="94"/>
      <c r="M1390" s="94"/>
      <c r="N1390" s="93"/>
      <c r="O1390" s="72" t="s">
        <v>272</v>
      </c>
      <c r="P1390" s="74">
        <v>42776.517199074071</v>
      </c>
      <c r="Q1390" s="72" t="s">
        <v>8677</v>
      </c>
      <c r="R1390" s="72"/>
      <c r="S1390" s="72"/>
      <c r="T1390" s="72"/>
      <c r="U1390" s="74">
        <v>42776.517199074071</v>
      </c>
      <c r="V1390" s="77" t="s">
        <v>10008</v>
      </c>
      <c r="W1390" s="72"/>
      <c r="X1390" s="72"/>
      <c r="Y1390" s="75" t="s">
        <v>11024</v>
      </c>
      <c r="Z1390" s="72"/>
    </row>
    <row r="1391" spans="1:26" x14ac:dyDescent="0.25">
      <c r="A1391" s="70" t="s">
        <v>3090</v>
      </c>
      <c r="B1391" s="70" t="s">
        <v>3090</v>
      </c>
      <c r="C1391" s="87"/>
      <c r="D1391" s="88"/>
      <c r="E1391" s="89"/>
      <c r="F1391" s="90"/>
      <c r="G1391" s="87"/>
      <c r="H1391" s="85"/>
      <c r="I1391" s="91"/>
      <c r="J1391" s="91"/>
      <c r="K1391" s="36"/>
      <c r="L1391" s="94"/>
      <c r="M1391" s="94"/>
      <c r="N1391" s="93"/>
      <c r="O1391" s="72" t="s">
        <v>179</v>
      </c>
      <c r="P1391" s="74">
        <v>42776.514513888891</v>
      </c>
      <c r="Q1391" s="72" t="s">
        <v>3447</v>
      </c>
      <c r="R1391" s="77" t="s">
        <v>3690</v>
      </c>
      <c r="S1391" s="72" t="s">
        <v>416</v>
      </c>
      <c r="T1391" s="72"/>
      <c r="U1391" s="74">
        <v>42776.514513888891</v>
      </c>
      <c r="V1391" s="77" t="s">
        <v>3950</v>
      </c>
      <c r="W1391" s="72"/>
      <c r="X1391" s="72"/>
      <c r="Y1391" s="75" t="s">
        <v>4328</v>
      </c>
      <c r="Z1391" s="75" t="s">
        <v>4615</v>
      </c>
    </row>
    <row r="1392" spans="1:26" x14ac:dyDescent="0.25">
      <c r="A1392" s="70" t="s">
        <v>3090</v>
      </c>
      <c r="B1392" s="70" t="s">
        <v>3308</v>
      </c>
      <c r="C1392" s="87"/>
      <c r="D1392" s="88"/>
      <c r="E1392" s="89"/>
      <c r="F1392" s="90"/>
      <c r="G1392" s="87"/>
      <c r="H1392" s="85"/>
      <c r="I1392" s="91"/>
      <c r="J1392" s="91"/>
      <c r="K1392" s="36"/>
      <c r="L1392" s="94"/>
      <c r="M1392" s="94"/>
      <c r="N1392" s="93"/>
      <c r="O1392" s="72" t="s">
        <v>272</v>
      </c>
      <c r="P1392" s="74">
        <v>42776.517210648148</v>
      </c>
      <c r="Q1392" s="72" t="s">
        <v>8335</v>
      </c>
      <c r="R1392" s="77" t="s">
        <v>3741</v>
      </c>
      <c r="S1392" s="72" t="s">
        <v>1633</v>
      </c>
      <c r="T1392" s="72"/>
      <c r="U1392" s="74">
        <v>42776.517210648148</v>
      </c>
      <c r="V1392" s="77" t="s">
        <v>10009</v>
      </c>
      <c r="W1392" s="72"/>
      <c r="X1392" s="72"/>
      <c r="Y1392" s="75" t="s">
        <v>11025</v>
      </c>
      <c r="Z1392" s="72"/>
    </row>
    <row r="1393" spans="1:26" x14ac:dyDescent="0.25">
      <c r="A1393" s="70" t="s">
        <v>7958</v>
      </c>
      <c r="B1393" s="70" t="s">
        <v>1390</v>
      </c>
      <c r="C1393" s="87"/>
      <c r="D1393" s="88"/>
      <c r="E1393" s="89"/>
      <c r="F1393" s="90"/>
      <c r="G1393" s="87"/>
      <c r="H1393" s="85"/>
      <c r="I1393" s="91"/>
      <c r="J1393" s="91"/>
      <c r="K1393" s="36"/>
      <c r="L1393" s="94"/>
      <c r="M1393" s="94"/>
      <c r="N1393" s="93"/>
      <c r="O1393" s="72" t="s">
        <v>272</v>
      </c>
      <c r="P1393" s="74">
        <v>42776.517210648148</v>
      </c>
      <c r="Q1393" s="72" t="s">
        <v>1529</v>
      </c>
      <c r="R1393" s="72"/>
      <c r="S1393" s="72"/>
      <c r="T1393" s="72"/>
      <c r="U1393" s="74">
        <v>42776.517210648148</v>
      </c>
      <c r="V1393" s="77" t="s">
        <v>10010</v>
      </c>
      <c r="W1393" s="72"/>
      <c r="X1393" s="72"/>
      <c r="Y1393" s="75" t="s">
        <v>11026</v>
      </c>
      <c r="Z1393" s="72"/>
    </row>
    <row r="1394" spans="1:26" x14ac:dyDescent="0.25">
      <c r="A1394" s="70" t="s">
        <v>7959</v>
      </c>
      <c r="B1394" s="70" t="s">
        <v>7959</v>
      </c>
      <c r="C1394" s="87"/>
      <c r="D1394" s="88"/>
      <c r="E1394" s="89"/>
      <c r="F1394" s="90"/>
      <c r="G1394" s="87"/>
      <c r="H1394" s="85"/>
      <c r="I1394" s="91"/>
      <c r="J1394" s="91"/>
      <c r="K1394" s="36"/>
      <c r="L1394" s="94"/>
      <c r="M1394" s="94"/>
      <c r="N1394" s="93"/>
      <c r="O1394" s="72" t="s">
        <v>179</v>
      </c>
      <c r="P1394" s="74">
        <v>42776.517210648148</v>
      </c>
      <c r="Q1394" s="72" t="s">
        <v>8678</v>
      </c>
      <c r="R1394" s="77" t="s">
        <v>9097</v>
      </c>
      <c r="S1394" s="72" t="s">
        <v>9254</v>
      </c>
      <c r="T1394" s="72"/>
      <c r="U1394" s="74">
        <v>42776.517210648148</v>
      </c>
      <c r="V1394" s="77" t="s">
        <v>10011</v>
      </c>
      <c r="W1394" s="72"/>
      <c r="X1394" s="72"/>
      <c r="Y1394" s="75" t="s">
        <v>11027</v>
      </c>
      <c r="Z1394" s="72"/>
    </row>
    <row r="1395" spans="1:26" x14ac:dyDescent="0.25">
      <c r="A1395" s="70" t="s">
        <v>7960</v>
      </c>
      <c r="B1395" s="70" t="s">
        <v>3312</v>
      </c>
      <c r="C1395" s="87"/>
      <c r="D1395" s="88"/>
      <c r="E1395" s="89"/>
      <c r="F1395" s="90"/>
      <c r="G1395" s="87"/>
      <c r="H1395" s="85"/>
      <c r="I1395" s="91"/>
      <c r="J1395" s="91"/>
      <c r="K1395" s="36"/>
      <c r="L1395" s="94"/>
      <c r="M1395" s="94"/>
      <c r="N1395" s="93"/>
      <c r="O1395" s="72" t="s">
        <v>272</v>
      </c>
      <c r="P1395" s="74">
        <v>42776.517222222225</v>
      </c>
      <c r="Q1395" s="72" t="s">
        <v>3476</v>
      </c>
      <c r="R1395" s="77" t="s">
        <v>3705</v>
      </c>
      <c r="S1395" s="72" t="s">
        <v>395</v>
      </c>
      <c r="T1395" s="72"/>
      <c r="U1395" s="74">
        <v>42776.517222222225</v>
      </c>
      <c r="V1395" s="77" t="s">
        <v>10012</v>
      </c>
      <c r="W1395" s="72"/>
      <c r="X1395" s="72"/>
      <c r="Y1395" s="75" t="s">
        <v>11028</v>
      </c>
      <c r="Z1395" s="72"/>
    </row>
    <row r="1396" spans="1:26" x14ac:dyDescent="0.25">
      <c r="A1396" s="70" t="s">
        <v>7961</v>
      </c>
      <c r="B1396" s="70" t="s">
        <v>7961</v>
      </c>
      <c r="C1396" s="87"/>
      <c r="D1396" s="88"/>
      <c r="E1396" s="89"/>
      <c r="F1396" s="90"/>
      <c r="G1396" s="87"/>
      <c r="H1396" s="85"/>
      <c r="I1396" s="91"/>
      <c r="J1396" s="91"/>
      <c r="K1396" s="36"/>
      <c r="L1396" s="94"/>
      <c r="M1396" s="94"/>
      <c r="N1396" s="93"/>
      <c r="O1396" s="72" t="s">
        <v>179</v>
      </c>
      <c r="P1396" s="74">
        <v>42776.012719907405</v>
      </c>
      <c r="Q1396" s="72" t="s">
        <v>8679</v>
      </c>
      <c r="R1396" s="72"/>
      <c r="S1396" s="72"/>
      <c r="T1396" s="72"/>
      <c r="U1396" s="74">
        <v>42776.012719907405</v>
      </c>
      <c r="V1396" s="77" t="s">
        <v>10013</v>
      </c>
      <c r="W1396" s="72"/>
      <c r="X1396" s="72"/>
      <c r="Y1396" s="75" t="s">
        <v>11029</v>
      </c>
      <c r="Z1396" s="72"/>
    </row>
    <row r="1397" spans="1:26" x14ac:dyDescent="0.25">
      <c r="A1397" s="70" t="s">
        <v>7962</v>
      </c>
      <c r="B1397" s="70" t="s">
        <v>7961</v>
      </c>
      <c r="C1397" s="87"/>
      <c r="D1397" s="88"/>
      <c r="E1397" s="89"/>
      <c r="F1397" s="90"/>
      <c r="G1397" s="87"/>
      <c r="H1397" s="85"/>
      <c r="I1397" s="91"/>
      <c r="J1397" s="91"/>
      <c r="K1397" s="36"/>
      <c r="L1397" s="94"/>
      <c r="M1397" s="94"/>
      <c r="N1397" s="93"/>
      <c r="O1397" s="72" t="s">
        <v>272</v>
      </c>
      <c r="P1397" s="74">
        <v>42776.517222222225</v>
      </c>
      <c r="Q1397" s="72" t="s">
        <v>8443</v>
      </c>
      <c r="R1397" s="72"/>
      <c r="S1397" s="72"/>
      <c r="T1397" s="72"/>
      <c r="U1397" s="74">
        <v>42776.517222222225</v>
      </c>
      <c r="V1397" s="77" t="s">
        <v>10014</v>
      </c>
      <c r="W1397" s="72"/>
      <c r="X1397" s="72"/>
      <c r="Y1397" s="75" t="s">
        <v>11030</v>
      </c>
      <c r="Z1397" s="72"/>
    </row>
    <row r="1398" spans="1:26" x14ac:dyDescent="0.25">
      <c r="A1398" s="70" t="s">
        <v>7963</v>
      </c>
      <c r="B1398" s="70" t="s">
        <v>7963</v>
      </c>
      <c r="C1398" s="87"/>
      <c r="D1398" s="88"/>
      <c r="E1398" s="89"/>
      <c r="F1398" s="90"/>
      <c r="G1398" s="87"/>
      <c r="H1398" s="85"/>
      <c r="I1398" s="91"/>
      <c r="J1398" s="91"/>
      <c r="K1398" s="36"/>
      <c r="L1398" s="94"/>
      <c r="M1398" s="94"/>
      <c r="N1398" s="93"/>
      <c r="O1398" s="72" t="s">
        <v>179</v>
      </c>
      <c r="P1398" s="74">
        <v>42776.516331018516</v>
      </c>
      <c r="Q1398" s="72" t="s">
        <v>8680</v>
      </c>
      <c r="R1398" s="77" t="s">
        <v>9098</v>
      </c>
      <c r="S1398" s="72" t="s">
        <v>394</v>
      </c>
      <c r="T1398" s="72"/>
      <c r="U1398" s="74">
        <v>42776.516331018516</v>
      </c>
      <c r="V1398" s="77" t="s">
        <v>10015</v>
      </c>
      <c r="W1398" s="72"/>
      <c r="X1398" s="72"/>
      <c r="Y1398" s="75" t="s">
        <v>11031</v>
      </c>
      <c r="Z1398" s="72"/>
    </row>
    <row r="1399" spans="1:26" x14ac:dyDescent="0.25">
      <c r="A1399" s="70" t="s">
        <v>7964</v>
      </c>
      <c r="B1399" s="70" t="s">
        <v>7963</v>
      </c>
      <c r="C1399" s="87"/>
      <c r="D1399" s="88"/>
      <c r="E1399" s="89"/>
      <c r="F1399" s="90"/>
      <c r="G1399" s="87"/>
      <c r="H1399" s="85"/>
      <c r="I1399" s="91"/>
      <c r="J1399" s="91"/>
      <c r="K1399" s="36"/>
      <c r="L1399" s="94"/>
      <c r="M1399" s="94"/>
      <c r="N1399" s="93"/>
      <c r="O1399" s="72" t="s">
        <v>272</v>
      </c>
      <c r="P1399" s="74">
        <v>42776.517222222225</v>
      </c>
      <c r="Q1399" s="72" t="s">
        <v>8574</v>
      </c>
      <c r="R1399" s="72"/>
      <c r="S1399" s="72"/>
      <c r="T1399" s="72"/>
      <c r="U1399" s="74">
        <v>42776.517222222225</v>
      </c>
      <c r="V1399" s="77" t="s">
        <v>10016</v>
      </c>
      <c r="W1399" s="72"/>
      <c r="X1399" s="72"/>
      <c r="Y1399" s="75" t="s">
        <v>11032</v>
      </c>
      <c r="Z1399" s="72"/>
    </row>
    <row r="1400" spans="1:26" x14ac:dyDescent="0.25">
      <c r="A1400" s="70" t="s">
        <v>7965</v>
      </c>
      <c r="B1400" s="70" t="s">
        <v>1390</v>
      </c>
      <c r="C1400" s="87"/>
      <c r="D1400" s="88"/>
      <c r="E1400" s="89"/>
      <c r="F1400" s="90"/>
      <c r="G1400" s="87"/>
      <c r="H1400" s="85"/>
      <c r="I1400" s="91"/>
      <c r="J1400" s="91"/>
      <c r="K1400" s="36"/>
      <c r="L1400" s="94"/>
      <c r="M1400" s="94"/>
      <c r="N1400" s="93"/>
      <c r="O1400" s="72" t="s">
        <v>272</v>
      </c>
      <c r="P1400" s="74">
        <v>42776.517222222225</v>
      </c>
      <c r="Q1400" s="72" t="s">
        <v>1529</v>
      </c>
      <c r="R1400" s="72"/>
      <c r="S1400" s="72"/>
      <c r="T1400" s="72"/>
      <c r="U1400" s="74">
        <v>42776.517222222225</v>
      </c>
      <c r="V1400" s="77" t="s">
        <v>10017</v>
      </c>
      <c r="W1400" s="72"/>
      <c r="X1400" s="72"/>
      <c r="Y1400" s="75" t="s">
        <v>11033</v>
      </c>
      <c r="Z1400" s="72"/>
    </row>
    <row r="1401" spans="1:26" x14ac:dyDescent="0.25">
      <c r="A1401" s="70" t="s">
        <v>7966</v>
      </c>
      <c r="B1401" s="70" t="s">
        <v>1369</v>
      </c>
      <c r="C1401" s="87"/>
      <c r="D1401" s="88"/>
      <c r="E1401" s="89"/>
      <c r="F1401" s="90"/>
      <c r="G1401" s="87"/>
      <c r="H1401" s="85"/>
      <c r="I1401" s="91"/>
      <c r="J1401" s="91"/>
      <c r="K1401" s="36"/>
      <c r="L1401" s="94"/>
      <c r="M1401" s="94"/>
      <c r="N1401" s="93"/>
      <c r="O1401" s="72" t="s">
        <v>272</v>
      </c>
      <c r="P1401" s="74">
        <v>42776.517233796294</v>
      </c>
      <c r="Q1401" s="72" t="s">
        <v>1511</v>
      </c>
      <c r="R1401" s="72"/>
      <c r="S1401" s="72"/>
      <c r="T1401" s="72"/>
      <c r="U1401" s="74">
        <v>42776.517233796294</v>
      </c>
      <c r="V1401" s="77" t="s">
        <v>10018</v>
      </c>
      <c r="W1401" s="72"/>
      <c r="X1401" s="72"/>
      <c r="Y1401" s="75" t="s">
        <v>11034</v>
      </c>
      <c r="Z1401" s="72"/>
    </row>
    <row r="1402" spans="1:26" x14ac:dyDescent="0.25">
      <c r="A1402" s="70" t="s">
        <v>7967</v>
      </c>
      <c r="B1402" s="70" t="s">
        <v>1360</v>
      </c>
      <c r="C1402" s="87"/>
      <c r="D1402" s="88"/>
      <c r="E1402" s="89"/>
      <c r="F1402" s="90"/>
      <c r="G1402" s="87"/>
      <c r="H1402" s="85"/>
      <c r="I1402" s="91"/>
      <c r="J1402" s="91"/>
      <c r="K1402" s="36"/>
      <c r="L1402" s="94"/>
      <c r="M1402" s="94"/>
      <c r="N1402" s="93"/>
      <c r="O1402" s="72" t="s">
        <v>272</v>
      </c>
      <c r="P1402" s="74">
        <v>42776.517233796294</v>
      </c>
      <c r="Q1402" s="72" t="s">
        <v>8509</v>
      </c>
      <c r="R1402" s="77" t="s">
        <v>9028</v>
      </c>
      <c r="S1402" s="72" t="s">
        <v>1609</v>
      </c>
      <c r="T1402" s="72"/>
      <c r="U1402" s="74">
        <v>42776.517233796294</v>
      </c>
      <c r="V1402" s="77" t="s">
        <v>10019</v>
      </c>
      <c r="W1402" s="72"/>
      <c r="X1402" s="72"/>
      <c r="Y1402" s="75" t="s">
        <v>11035</v>
      </c>
      <c r="Z1402" s="72"/>
    </row>
    <row r="1403" spans="1:26" x14ac:dyDescent="0.25">
      <c r="A1403" s="70" t="s">
        <v>7968</v>
      </c>
      <c r="B1403" s="70" t="s">
        <v>8203</v>
      </c>
      <c r="C1403" s="87"/>
      <c r="D1403" s="88"/>
      <c r="E1403" s="89"/>
      <c r="F1403" s="90"/>
      <c r="G1403" s="87"/>
      <c r="H1403" s="85"/>
      <c r="I1403" s="91"/>
      <c r="J1403" s="91"/>
      <c r="K1403" s="36"/>
      <c r="L1403" s="94"/>
      <c r="M1403" s="94"/>
      <c r="N1403" s="93"/>
      <c r="O1403" s="72" t="s">
        <v>272</v>
      </c>
      <c r="P1403" s="74">
        <v>42776.517233796294</v>
      </c>
      <c r="Q1403" s="72" t="s">
        <v>8277</v>
      </c>
      <c r="R1403" s="72"/>
      <c r="S1403" s="72"/>
      <c r="T1403" s="72"/>
      <c r="U1403" s="74">
        <v>42776.517233796294</v>
      </c>
      <c r="V1403" s="77" t="s">
        <v>10020</v>
      </c>
      <c r="W1403" s="72"/>
      <c r="X1403" s="72"/>
      <c r="Y1403" s="75" t="s">
        <v>11036</v>
      </c>
      <c r="Z1403" s="72"/>
    </row>
    <row r="1404" spans="1:26" x14ac:dyDescent="0.25">
      <c r="A1404" s="70" t="s">
        <v>7969</v>
      </c>
      <c r="B1404" s="70" t="s">
        <v>1390</v>
      </c>
      <c r="C1404" s="87"/>
      <c r="D1404" s="88"/>
      <c r="E1404" s="89"/>
      <c r="F1404" s="90"/>
      <c r="G1404" s="87"/>
      <c r="H1404" s="85"/>
      <c r="I1404" s="91"/>
      <c r="J1404" s="91"/>
      <c r="K1404" s="36"/>
      <c r="L1404" s="94"/>
      <c r="M1404" s="94"/>
      <c r="N1404" s="93"/>
      <c r="O1404" s="72" t="s">
        <v>272</v>
      </c>
      <c r="P1404" s="74">
        <v>42776.517245370371</v>
      </c>
      <c r="Q1404" s="72" t="s">
        <v>1529</v>
      </c>
      <c r="R1404" s="72"/>
      <c r="S1404" s="72"/>
      <c r="T1404" s="72"/>
      <c r="U1404" s="74">
        <v>42776.517245370371</v>
      </c>
      <c r="V1404" s="77" t="s">
        <v>10021</v>
      </c>
      <c r="W1404" s="72"/>
      <c r="X1404" s="72"/>
      <c r="Y1404" s="75" t="s">
        <v>11037</v>
      </c>
      <c r="Z1404" s="72"/>
    </row>
    <row r="1405" spans="1:26" x14ac:dyDescent="0.25">
      <c r="A1405" s="70" t="s">
        <v>7970</v>
      </c>
      <c r="B1405" s="70" t="s">
        <v>7970</v>
      </c>
      <c r="C1405" s="87"/>
      <c r="D1405" s="88"/>
      <c r="E1405" s="89"/>
      <c r="F1405" s="90"/>
      <c r="G1405" s="87"/>
      <c r="H1405" s="85"/>
      <c r="I1405" s="91"/>
      <c r="J1405" s="91"/>
      <c r="K1405" s="36"/>
      <c r="L1405" s="94"/>
      <c r="M1405" s="94"/>
      <c r="N1405" s="93"/>
      <c r="O1405" s="72" t="s">
        <v>179</v>
      </c>
      <c r="P1405" s="74">
        <v>42776.503472222219</v>
      </c>
      <c r="Q1405" s="72" t="s">
        <v>8681</v>
      </c>
      <c r="R1405" s="77" t="s">
        <v>9099</v>
      </c>
      <c r="S1405" s="72" t="s">
        <v>9255</v>
      </c>
      <c r="T1405" s="72"/>
      <c r="U1405" s="74">
        <v>42776.503472222219</v>
      </c>
      <c r="V1405" s="77" t="s">
        <v>10022</v>
      </c>
      <c r="W1405" s="72"/>
      <c r="X1405" s="72"/>
      <c r="Y1405" s="75" t="s">
        <v>11038</v>
      </c>
      <c r="Z1405" s="72"/>
    </row>
    <row r="1406" spans="1:26" x14ac:dyDescent="0.25">
      <c r="A1406" s="70" t="s">
        <v>7971</v>
      </c>
      <c r="B1406" s="70" t="s">
        <v>7970</v>
      </c>
      <c r="C1406" s="87"/>
      <c r="D1406" s="88"/>
      <c r="E1406" s="89"/>
      <c r="F1406" s="90"/>
      <c r="G1406" s="87"/>
      <c r="H1406" s="85"/>
      <c r="I1406" s="91"/>
      <c r="J1406" s="91"/>
      <c r="K1406" s="36"/>
      <c r="L1406" s="94"/>
      <c r="M1406" s="94"/>
      <c r="N1406" s="93"/>
      <c r="O1406" s="72" t="s">
        <v>272</v>
      </c>
      <c r="P1406" s="74">
        <v>42776.517245370371</v>
      </c>
      <c r="Q1406" s="72" t="s">
        <v>8374</v>
      </c>
      <c r="R1406" s="72"/>
      <c r="S1406" s="72"/>
      <c r="T1406" s="72"/>
      <c r="U1406" s="74">
        <v>42776.517245370371</v>
      </c>
      <c r="V1406" s="77" t="s">
        <v>10023</v>
      </c>
      <c r="W1406" s="72"/>
      <c r="X1406" s="72"/>
      <c r="Y1406" s="75" t="s">
        <v>11039</v>
      </c>
      <c r="Z1406" s="72"/>
    </row>
    <row r="1407" spans="1:26" x14ac:dyDescent="0.25">
      <c r="A1407" s="70" t="s">
        <v>1287</v>
      </c>
      <c r="B1407" s="70" t="s">
        <v>1287</v>
      </c>
      <c r="C1407" s="87"/>
      <c r="D1407" s="88"/>
      <c r="E1407" s="89"/>
      <c r="F1407" s="90"/>
      <c r="G1407" s="87"/>
      <c r="H1407" s="85"/>
      <c r="I1407" s="91"/>
      <c r="J1407" s="91"/>
      <c r="K1407" s="36"/>
      <c r="L1407" s="94"/>
      <c r="M1407" s="94"/>
      <c r="N1407" s="93"/>
      <c r="O1407" s="72" t="s">
        <v>179</v>
      </c>
      <c r="P1407" s="74">
        <v>42775.145937499998</v>
      </c>
      <c r="Q1407" s="72" t="s">
        <v>8682</v>
      </c>
      <c r="R1407" s="77" t="s">
        <v>9100</v>
      </c>
      <c r="S1407" s="72" t="s">
        <v>1616</v>
      </c>
      <c r="T1407" s="72"/>
      <c r="U1407" s="74">
        <v>42775.145937499998</v>
      </c>
      <c r="V1407" s="77" t="s">
        <v>10024</v>
      </c>
      <c r="W1407" s="72"/>
      <c r="X1407" s="72"/>
      <c r="Y1407" s="75" t="s">
        <v>11040</v>
      </c>
      <c r="Z1407" s="72"/>
    </row>
    <row r="1408" spans="1:26" x14ac:dyDescent="0.25">
      <c r="A1408" s="70" t="s">
        <v>7972</v>
      </c>
      <c r="B1408" s="70" t="s">
        <v>1287</v>
      </c>
      <c r="C1408" s="87"/>
      <c r="D1408" s="88"/>
      <c r="E1408" s="89"/>
      <c r="F1408" s="90"/>
      <c r="G1408" s="87"/>
      <c r="H1408" s="85"/>
      <c r="I1408" s="91"/>
      <c r="J1408" s="91"/>
      <c r="K1408" s="36"/>
      <c r="L1408" s="94"/>
      <c r="M1408" s="94"/>
      <c r="N1408" s="93"/>
      <c r="O1408" s="72" t="s">
        <v>272</v>
      </c>
      <c r="P1408" s="74">
        <v>42776.517256944448</v>
      </c>
      <c r="Q1408" s="72" t="s">
        <v>8683</v>
      </c>
      <c r="R1408" s="77" t="s">
        <v>9100</v>
      </c>
      <c r="S1408" s="72" t="s">
        <v>1616</v>
      </c>
      <c r="T1408" s="72"/>
      <c r="U1408" s="74">
        <v>42776.517256944448</v>
      </c>
      <c r="V1408" s="77" t="s">
        <v>10025</v>
      </c>
      <c r="W1408" s="72"/>
      <c r="X1408" s="72"/>
      <c r="Y1408" s="75" t="s">
        <v>11041</v>
      </c>
      <c r="Z1408" s="72"/>
    </row>
    <row r="1409" spans="1:26" x14ac:dyDescent="0.25">
      <c r="A1409" s="70" t="s">
        <v>3229</v>
      </c>
      <c r="B1409" s="70" t="s">
        <v>1306</v>
      </c>
      <c r="C1409" s="87"/>
      <c r="D1409" s="88"/>
      <c r="E1409" s="89"/>
      <c r="F1409" s="90"/>
      <c r="G1409" s="87"/>
      <c r="H1409" s="85"/>
      <c r="I1409" s="91"/>
      <c r="J1409" s="91"/>
      <c r="K1409" s="36"/>
      <c r="L1409" s="94"/>
      <c r="M1409" s="94"/>
      <c r="N1409" s="93"/>
      <c r="O1409" s="72" t="s">
        <v>272</v>
      </c>
      <c r="P1409" s="74">
        <v>42776.517256944448</v>
      </c>
      <c r="Q1409" s="72" t="s">
        <v>8684</v>
      </c>
      <c r="R1409" s="77" t="s">
        <v>9101</v>
      </c>
      <c r="S1409" s="72" t="s">
        <v>1614</v>
      </c>
      <c r="T1409" s="72"/>
      <c r="U1409" s="74">
        <v>42776.517256944448</v>
      </c>
      <c r="V1409" s="77" t="s">
        <v>10026</v>
      </c>
      <c r="W1409" s="72"/>
      <c r="X1409" s="72"/>
      <c r="Y1409" s="75" t="s">
        <v>11042</v>
      </c>
      <c r="Z1409" s="72"/>
    </row>
    <row r="1410" spans="1:26" x14ac:dyDescent="0.25">
      <c r="A1410" s="70" t="s">
        <v>7973</v>
      </c>
      <c r="B1410" s="70" t="s">
        <v>7973</v>
      </c>
      <c r="C1410" s="87"/>
      <c r="D1410" s="88"/>
      <c r="E1410" s="89"/>
      <c r="F1410" s="90"/>
      <c r="G1410" s="87"/>
      <c r="H1410" s="85"/>
      <c r="I1410" s="91"/>
      <c r="J1410" s="91"/>
      <c r="K1410" s="36"/>
      <c r="L1410" s="94"/>
      <c r="M1410" s="94"/>
      <c r="N1410" s="93"/>
      <c r="O1410" s="72" t="s">
        <v>179</v>
      </c>
      <c r="P1410" s="74">
        <v>42776.516597222224</v>
      </c>
      <c r="Q1410" s="72" t="s">
        <v>8685</v>
      </c>
      <c r="R1410" s="77" t="s">
        <v>9102</v>
      </c>
      <c r="S1410" s="72" t="s">
        <v>9256</v>
      </c>
      <c r="T1410" s="72"/>
      <c r="U1410" s="74">
        <v>42776.516597222224</v>
      </c>
      <c r="V1410" s="77" t="s">
        <v>10027</v>
      </c>
      <c r="W1410" s="72"/>
      <c r="X1410" s="72"/>
      <c r="Y1410" s="75" t="s">
        <v>11043</v>
      </c>
      <c r="Z1410" s="72"/>
    </row>
    <row r="1411" spans="1:26" x14ac:dyDescent="0.25">
      <c r="A1411" s="70" t="s">
        <v>7974</v>
      </c>
      <c r="B1411" s="70" t="s">
        <v>7973</v>
      </c>
      <c r="C1411" s="87"/>
      <c r="D1411" s="88"/>
      <c r="E1411" s="89"/>
      <c r="F1411" s="90"/>
      <c r="G1411" s="87"/>
      <c r="H1411" s="85"/>
      <c r="I1411" s="91"/>
      <c r="J1411" s="91"/>
      <c r="K1411" s="36"/>
      <c r="L1411" s="94"/>
      <c r="M1411" s="94"/>
      <c r="N1411" s="93"/>
      <c r="O1411" s="72" t="s">
        <v>272</v>
      </c>
      <c r="P1411" s="74">
        <v>42776.517256944448</v>
      </c>
      <c r="Q1411" s="72" t="s">
        <v>8686</v>
      </c>
      <c r="R1411" s="72"/>
      <c r="S1411" s="72"/>
      <c r="T1411" s="72"/>
      <c r="U1411" s="74">
        <v>42776.517256944448</v>
      </c>
      <c r="V1411" s="77" t="s">
        <v>10028</v>
      </c>
      <c r="W1411" s="72"/>
      <c r="X1411" s="72"/>
      <c r="Y1411" s="75" t="s">
        <v>11044</v>
      </c>
      <c r="Z1411" s="72"/>
    </row>
    <row r="1412" spans="1:26" x14ac:dyDescent="0.25">
      <c r="A1412" s="70" t="s">
        <v>7975</v>
      </c>
      <c r="B1412" s="70" t="s">
        <v>1386</v>
      </c>
      <c r="C1412" s="87"/>
      <c r="D1412" s="88"/>
      <c r="E1412" s="89"/>
      <c r="F1412" s="90"/>
      <c r="G1412" s="87"/>
      <c r="H1412" s="85"/>
      <c r="I1412" s="91"/>
      <c r="J1412" s="91"/>
      <c r="K1412" s="36"/>
      <c r="L1412" s="94"/>
      <c r="M1412" s="94"/>
      <c r="N1412" s="93"/>
      <c r="O1412" s="72" t="s">
        <v>272</v>
      </c>
      <c r="P1412" s="74">
        <v>42776.517268518517</v>
      </c>
      <c r="Q1412" s="72" t="s">
        <v>1526</v>
      </c>
      <c r="R1412" s="72"/>
      <c r="S1412" s="72"/>
      <c r="T1412" s="72"/>
      <c r="U1412" s="74">
        <v>42776.517268518517</v>
      </c>
      <c r="V1412" s="77" t="s">
        <v>10029</v>
      </c>
      <c r="W1412" s="72"/>
      <c r="X1412" s="72"/>
      <c r="Y1412" s="75" t="s">
        <v>11045</v>
      </c>
      <c r="Z1412" s="72"/>
    </row>
    <row r="1413" spans="1:26" x14ac:dyDescent="0.25">
      <c r="A1413" s="70" t="s">
        <v>1311</v>
      </c>
      <c r="B1413" s="70" t="s">
        <v>1311</v>
      </c>
      <c r="C1413" s="87"/>
      <c r="D1413" s="88"/>
      <c r="E1413" s="89"/>
      <c r="F1413" s="90"/>
      <c r="G1413" s="87"/>
      <c r="H1413" s="85"/>
      <c r="I1413" s="91"/>
      <c r="J1413" s="91"/>
      <c r="K1413" s="36"/>
      <c r="L1413" s="94"/>
      <c r="M1413" s="94"/>
      <c r="N1413" s="93"/>
      <c r="O1413" s="72" t="s">
        <v>179</v>
      </c>
      <c r="P1413" s="74">
        <v>42776.481770833336</v>
      </c>
      <c r="Q1413" s="72" t="s">
        <v>1453</v>
      </c>
      <c r="R1413" s="77" t="s">
        <v>9103</v>
      </c>
      <c r="S1413" s="72" t="s">
        <v>416</v>
      </c>
      <c r="T1413" s="72"/>
      <c r="U1413" s="74">
        <v>42776.481770833336</v>
      </c>
      <c r="V1413" s="77" t="s">
        <v>1697</v>
      </c>
      <c r="W1413" s="72"/>
      <c r="X1413" s="72"/>
      <c r="Y1413" s="75" t="s">
        <v>1840</v>
      </c>
      <c r="Z1413" s="72"/>
    </row>
    <row r="1414" spans="1:26" x14ac:dyDescent="0.25">
      <c r="A1414" s="70" t="s">
        <v>7976</v>
      </c>
      <c r="B1414" s="70" t="s">
        <v>1311</v>
      </c>
      <c r="C1414" s="87"/>
      <c r="D1414" s="88"/>
      <c r="E1414" s="89"/>
      <c r="F1414" s="90"/>
      <c r="G1414" s="87"/>
      <c r="H1414" s="85"/>
      <c r="I1414" s="91"/>
      <c r="J1414" s="91"/>
      <c r="K1414" s="36"/>
      <c r="L1414" s="94"/>
      <c r="M1414" s="94"/>
      <c r="N1414" s="93"/>
      <c r="O1414" s="72" t="s">
        <v>272</v>
      </c>
      <c r="P1414" s="74">
        <v>42776.517268518517</v>
      </c>
      <c r="Q1414" s="72" t="s">
        <v>1454</v>
      </c>
      <c r="R1414" s="77" t="s">
        <v>1567</v>
      </c>
      <c r="S1414" s="72" t="s">
        <v>416</v>
      </c>
      <c r="T1414" s="72"/>
      <c r="U1414" s="74">
        <v>42776.517268518517</v>
      </c>
      <c r="V1414" s="77" t="s">
        <v>10030</v>
      </c>
      <c r="W1414" s="72"/>
      <c r="X1414" s="72"/>
      <c r="Y1414" s="75" t="s">
        <v>11046</v>
      </c>
      <c r="Z1414" s="72"/>
    </row>
    <row r="1415" spans="1:26" x14ac:dyDescent="0.25">
      <c r="A1415" s="70" t="s">
        <v>7977</v>
      </c>
      <c r="B1415" s="70" t="s">
        <v>7977</v>
      </c>
      <c r="C1415" s="87"/>
      <c r="D1415" s="88"/>
      <c r="E1415" s="89"/>
      <c r="F1415" s="90"/>
      <c r="G1415" s="87"/>
      <c r="H1415" s="85"/>
      <c r="I1415" s="91"/>
      <c r="J1415" s="91"/>
      <c r="K1415" s="36"/>
      <c r="L1415" s="94"/>
      <c r="M1415" s="94"/>
      <c r="N1415" s="93"/>
      <c r="O1415" s="72" t="s">
        <v>179</v>
      </c>
      <c r="P1415" s="74">
        <v>42776.517280092594</v>
      </c>
      <c r="Q1415" s="72" t="s">
        <v>8687</v>
      </c>
      <c r="R1415" s="72"/>
      <c r="S1415" s="72"/>
      <c r="T1415" s="72"/>
      <c r="U1415" s="74">
        <v>42776.517280092594</v>
      </c>
      <c r="V1415" s="77" t="s">
        <v>10031</v>
      </c>
      <c r="W1415" s="72"/>
      <c r="X1415" s="72"/>
      <c r="Y1415" s="75" t="s">
        <v>11047</v>
      </c>
      <c r="Z1415" s="75" t="s">
        <v>11384</v>
      </c>
    </row>
    <row r="1416" spans="1:26" x14ac:dyDescent="0.25">
      <c r="A1416" s="70" t="s">
        <v>7978</v>
      </c>
      <c r="B1416" s="70" t="s">
        <v>8135</v>
      </c>
      <c r="C1416" s="87"/>
      <c r="D1416" s="88"/>
      <c r="E1416" s="89"/>
      <c r="F1416" s="90"/>
      <c r="G1416" s="87"/>
      <c r="H1416" s="85"/>
      <c r="I1416" s="91"/>
      <c r="J1416" s="91"/>
      <c r="K1416" s="36"/>
      <c r="L1416" s="94"/>
      <c r="M1416" s="94"/>
      <c r="N1416" s="93"/>
      <c r="O1416" s="72" t="s">
        <v>272</v>
      </c>
      <c r="P1416" s="74">
        <v>42776.517280092594</v>
      </c>
      <c r="Q1416" s="72" t="s">
        <v>8244</v>
      </c>
      <c r="R1416" s="72"/>
      <c r="S1416" s="72"/>
      <c r="T1416" s="72"/>
      <c r="U1416" s="74">
        <v>42776.517280092594</v>
      </c>
      <c r="V1416" s="77" t="s">
        <v>10032</v>
      </c>
      <c r="W1416" s="72"/>
      <c r="X1416" s="72"/>
      <c r="Y1416" s="75" t="s">
        <v>11048</v>
      </c>
      <c r="Z1416" s="72"/>
    </row>
    <row r="1417" spans="1:26" x14ac:dyDescent="0.25">
      <c r="A1417" s="70" t="s">
        <v>7979</v>
      </c>
      <c r="B1417" s="70" t="s">
        <v>1394</v>
      </c>
      <c r="C1417" s="87"/>
      <c r="D1417" s="88"/>
      <c r="E1417" s="89"/>
      <c r="F1417" s="90"/>
      <c r="G1417" s="87"/>
      <c r="H1417" s="85"/>
      <c r="I1417" s="91"/>
      <c r="J1417" s="91"/>
      <c r="K1417" s="36"/>
      <c r="L1417" s="94"/>
      <c r="M1417" s="94"/>
      <c r="N1417" s="93"/>
      <c r="O1417" s="72" t="s">
        <v>272</v>
      </c>
      <c r="P1417" s="74">
        <v>42776.517291666663</v>
      </c>
      <c r="Q1417" s="72" t="s">
        <v>1533</v>
      </c>
      <c r="R1417" s="77" t="s">
        <v>1603</v>
      </c>
      <c r="S1417" s="72" t="s">
        <v>1609</v>
      </c>
      <c r="T1417" s="72"/>
      <c r="U1417" s="74">
        <v>42776.517291666663</v>
      </c>
      <c r="V1417" s="77" t="s">
        <v>10033</v>
      </c>
      <c r="W1417" s="72"/>
      <c r="X1417" s="72"/>
      <c r="Y1417" s="75" t="s">
        <v>11049</v>
      </c>
      <c r="Z1417" s="72"/>
    </row>
    <row r="1418" spans="1:26" x14ac:dyDescent="0.25">
      <c r="A1418" s="70" t="s">
        <v>7980</v>
      </c>
      <c r="B1418" s="70" t="s">
        <v>1344</v>
      </c>
      <c r="C1418" s="87"/>
      <c r="D1418" s="88"/>
      <c r="E1418" s="89"/>
      <c r="F1418" s="90"/>
      <c r="G1418" s="87"/>
      <c r="H1418" s="85"/>
      <c r="I1418" s="91"/>
      <c r="J1418" s="91"/>
      <c r="K1418" s="36"/>
      <c r="L1418" s="94"/>
      <c r="M1418" s="94"/>
      <c r="N1418" s="93"/>
      <c r="O1418" s="72" t="s">
        <v>272</v>
      </c>
      <c r="P1418" s="74">
        <v>42776.51730324074</v>
      </c>
      <c r="Q1418" s="72" t="s">
        <v>1436</v>
      </c>
      <c r="R1418" s="72"/>
      <c r="S1418" s="72"/>
      <c r="T1418" s="72"/>
      <c r="U1418" s="74">
        <v>42776.51730324074</v>
      </c>
      <c r="V1418" s="77" t="s">
        <v>10034</v>
      </c>
      <c r="W1418" s="72"/>
      <c r="X1418" s="72"/>
      <c r="Y1418" s="75" t="s">
        <v>11050</v>
      </c>
      <c r="Z1418" s="72"/>
    </row>
    <row r="1419" spans="1:26" x14ac:dyDescent="0.25">
      <c r="A1419" s="70" t="s">
        <v>7981</v>
      </c>
      <c r="B1419" s="70" t="s">
        <v>1373</v>
      </c>
      <c r="C1419" s="87"/>
      <c r="D1419" s="88"/>
      <c r="E1419" s="89"/>
      <c r="F1419" s="90"/>
      <c r="G1419" s="87"/>
      <c r="H1419" s="85"/>
      <c r="I1419" s="91"/>
      <c r="J1419" s="91"/>
      <c r="K1419" s="36"/>
      <c r="L1419" s="94"/>
      <c r="M1419" s="94"/>
      <c r="N1419" s="93"/>
      <c r="O1419" s="72" t="s">
        <v>272</v>
      </c>
      <c r="P1419" s="74">
        <v>42776.51730324074</v>
      </c>
      <c r="Q1419" s="72" t="s">
        <v>1499</v>
      </c>
      <c r="R1419" s="72"/>
      <c r="S1419" s="72"/>
      <c r="T1419" s="72"/>
      <c r="U1419" s="74">
        <v>42776.51730324074</v>
      </c>
      <c r="V1419" s="77" t="s">
        <v>10035</v>
      </c>
      <c r="W1419" s="72"/>
      <c r="X1419" s="72"/>
      <c r="Y1419" s="75" t="s">
        <v>11051</v>
      </c>
      <c r="Z1419" s="72"/>
    </row>
    <row r="1420" spans="1:26" x14ac:dyDescent="0.25">
      <c r="A1420" s="70" t="s">
        <v>7982</v>
      </c>
      <c r="B1420" s="70" t="s">
        <v>7982</v>
      </c>
      <c r="C1420" s="87"/>
      <c r="D1420" s="88"/>
      <c r="E1420" s="89"/>
      <c r="F1420" s="90"/>
      <c r="G1420" s="87"/>
      <c r="H1420" s="85"/>
      <c r="I1420" s="91"/>
      <c r="J1420" s="91"/>
      <c r="K1420" s="36"/>
      <c r="L1420" s="94"/>
      <c r="M1420" s="94"/>
      <c r="N1420" s="93"/>
      <c r="O1420" s="72" t="s">
        <v>179</v>
      </c>
      <c r="P1420" s="74">
        <v>42776.503587962965</v>
      </c>
      <c r="Q1420" s="72" t="s">
        <v>8688</v>
      </c>
      <c r="R1420" s="77" t="s">
        <v>9104</v>
      </c>
      <c r="S1420" s="72" t="s">
        <v>9257</v>
      </c>
      <c r="T1420" s="72"/>
      <c r="U1420" s="74">
        <v>42776.503587962965</v>
      </c>
      <c r="V1420" s="77" t="s">
        <v>10036</v>
      </c>
      <c r="W1420" s="72"/>
      <c r="X1420" s="72"/>
      <c r="Y1420" s="75" t="s">
        <v>11052</v>
      </c>
      <c r="Z1420" s="72"/>
    </row>
    <row r="1421" spans="1:26" x14ac:dyDescent="0.25">
      <c r="A1421" s="70" t="s">
        <v>7983</v>
      </c>
      <c r="B1421" s="70" t="s">
        <v>7982</v>
      </c>
      <c r="C1421" s="87"/>
      <c r="D1421" s="88"/>
      <c r="E1421" s="89"/>
      <c r="F1421" s="90"/>
      <c r="G1421" s="87"/>
      <c r="H1421" s="85"/>
      <c r="I1421" s="91"/>
      <c r="J1421" s="91"/>
      <c r="K1421" s="36"/>
      <c r="L1421" s="94"/>
      <c r="M1421" s="94"/>
      <c r="N1421" s="93"/>
      <c r="O1421" s="72" t="s">
        <v>272</v>
      </c>
      <c r="P1421" s="74">
        <v>42776.517314814817</v>
      </c>
      <c r="Q1421" s="72" t="s">
        <v>8689</v>
      </c>
      <c r="R1421" s="77" t="s">
        <v>9105</v>
      </c>
      <c r="S1421" s="72" t="s">
        <v>415</v>
      </c>
      <c r="T1421" s="72"/>
      <c r="U1421" s="74">
        <v>42776.517314814817</v>
      </c>
      <c r="V1421" s="77" t="s">
        <v>10037</v>
      </c>
      <c r="W1421" s="72"/>
      <c r="X1421" s="72"/>
      <c r="Y1421" s="75" t="s">
        <v>11053</v>
      </c>
      <c r="Z1421" s="72"/>
    </row>
    <row r="1422" spans="1:26" x14ac:dyDescent="0.25">
      <c r="A1422" s="70" t="s">
        <v>7984</v>
      </c>
      <c r="B1422" s="70" t="s">
        <v>7984</v>
      </c>
      <c r="C1422" s="87"/>
      <c r="D1422" s="88"/>
      <c r="E1422" s="89"/>
      <c r="F1422" s="90"/>
      <c r="G1422" s="87"/>
      <c r="H1422" s="85"/>
      <c r="I1422" s="91"/>
      <c r="J1422" s="91"/>
      <c r="K1422" s="36"/>
      <c r="L1422" s="94"/>
      <c r="M1422" s="94"/>
      <c r="N1422" s="93"/>
      <c r="O1422" s="72" t="s">
        <v>179</v>
      </c>
      <c r="P1422" s="74">
        <v>42776.515300925923</v>
      </c>
      <c r="Q1422" s="72" t="s">
        <v>8690</v>
      </c>
      <c r="R1422" s="72"/>
      <c r="S1422" s="72"/>
      <c r="T1422" s="72"/>
      <c r="U1422" s="74">
        <v>42776.515300925923</v>
      </c>
      <c r="V1422" s="77" t="s">
        <v>10038</v>
      </c>
      <c r="W1422" s="72"/>
      <c r="X1422" s="72"/>
      <c r="Y1422" s="75" t="s">
        <v>11054</v>
      </c>
      <c r="Z1422" s="72"/>
    </row>
    <row r="1423" spans="1:26" x14ac:dyDescent="0.25">
      <c r="A1423" s="70" t="s">
        <v>7985</v>
      </c>
      <c r="B1423" s="70" t="s">
        <v>7984</v>
      </c>
      <c r="C1423" s="87"/>
      <c r="D1423" s="88"/>
      <c r="E1423" s="89"/>
      <c r="F1423" s="90"/>
      <c r="G1423" s="87"/>
      <c r="H1423" s="85"/>
      <c r="I1423" s="91"/>
      <c r="J1423" s="91"/>
      <c r="K1423" s="36"/>
      <c r="L1423" s="94"/>
      <c r="M1423" s="94"/>
      <c r="N1423" s="93"/>
      <c r="O1423" s="72" t="s">
        <v>272</v>
      </c>
      <c r="P1423" s="74">
        <v>42776.517314814817</v>
      </c>
      <c r="Q1423" s="72" t="s">
        <v>8691</v>
      </c>
      <c r="R1423" s="72"/>
      <c r="S1423" s="72"/>
      <c r="T1423" s="72"/>
      <c r="U1423" s="74">
        <v>42776.517314814817</v>
      </c>
      <c r="V1423" s="77" t="s">
        <v>10039</v>
      </c>
      <c r="W1423" s="72"/>
      <c r="X1423" s="72"/>
      <c r="Y1423" s="75" t="s">
        <v>11055</v>
      </c>
      <c r="Z1423" s="72"/>
    </row>
    <row r="1424" spans="1:26" x14ac:dyDescent="0.25">
      <c r="A1424" s="70" t="s">
        <v>7986</v>
      </c>
      <c r="B1424" s="70" t="s">
        <v>7986</v>
      </c>
      <c r="C1424" s="87"/>
      <c r="D1424" s="88"/>
      <c r="E1424" s="89"/>
      <c r="F1424" s="90"/>
      <c r="G1424" s="87"/>
      <c r="H1424" s="85"/>
      <c r="I1424" s="91"/>
      <c r="J1424" s="91"/>
      <c r="K1424" s="36"/>
      <c r="L1424" s="94"/>
      <c r="M1424" s="94"/>
      <c r="N1424" s="93"/>
      <c r="O1424" s="72" t="s">
        <v>179</v>
      </c>
      <c r="P1424" s="74">
        <v>42776.517314814817</v>
      </c>
      <c r="Q1424" s="72" t="s">
        <v>8692</v>
      </c>
      <c r="R1424" s="77" t="s">
        <v>9090</v>
      </c>
      <c r="S1424" s="72" t="s">
        <v>410</v>
      </c>
      <c r="T1424" s="72"/>
      <c r="U1424" s="74">
        <v>42776.517314814817</v>
      </c>
      <c r="V1424" s="77" t="s">
        <v>10040</v>
      </c>
      <c r="W1424" s="72"/>
      <c r="X1424" s="72"/>
      <c r="Y1424" s="75" t="s">
        <v>11056</v>
      </c>
      <c r="Z1424" s="72"/>
    </row>
    <row r="1425" spans="1:26" x14ac:dyDescent="0.25">
      <c r="A1425" s="70" t="s">
        <v>7987</v>
      </c>
      <c r="B1425" s="70" t="s">
        <v>1373</v>
      </c>
      <c r="C1425" s="87"/>
      <c r="D1425" s="88"/>
      <c r="E1425" s="89"/>
      <c r="F1425" s="90"/>
      <c r="G1425" s="87"/>
      <c r="H1425" s="85"/>
      <c r="I1425" s="91"/>
      <c r="J1425" s="91"/>
      <c r="K1425" s="36"/>
      <c r="L1425" s="94"/>
      <c r="M1425" s="94"/>
      <c r="N1425" s="93"/>
      <c r="O1425" s="72" t="s">
        <v>272</v>
      </c>
      <c r="P1425" s="74">
        <v>42776.517314814817</v>
      </c>
      <c r="Q1425" s="72" t="s">
        <v>1499</v>
      </c>
      <c r="R1425" s="72"/>
      <c r="S1425" s="72"/>
      <c r="T1425" s="72"/>
      <c r="U1425" s="74">
        <v>42776.517314814817</v>
      </c>
      <c r="V1425" s="77" t="s">
        <v>10041</v>
      </c>
      <c r="W1425" s="72"/>
      <c r="X1425" s="72"/>
      <c r="Y1425" s="75" t="s">
        <v>11057</v>
      </c>
      <c r="Z1425" s="72"/>
    </row>
    <row r="1426" spans="1:26" x14ac:dyDescent="0.25">
      <c r="A1426" s="70" t="s">
        <v>7988</v>
      </c>
      <c r="B1426" s="70" t="s">
        <v>1399</v>
      </c>
      <c r="C1426" s="87"/>
      <c r="D1426" s="88"/>
      <c r="E1426" s="89"/>
      <c r="F1426" s="90"/>
      <c r="G1426" s="87"/>
      <c r="H1426" s="85"/>
      <c r="I1426" s="91"/>
      <c r="J1426" s="91"/>
      <c r="K1426" s="36"/>
      <c r="L1426" s="94"/>
      <c r="M1426" s="94"/>
      <c r="N1426" s="93"/>
      <c r="O1426" s="72" t="s">
        <v>272</v>
      </c>
      <c r="P1426" s="74">
        <v>42776.517314814817</v>
      </c>
      <c r="Q1426" s="72" t="s">
        <v>1538</v>
      </c>
      <c r="R1426" s="77" t="s">
        <v>1606</v>
      </c>
      <c r="S1426" s="72" t="s">
        <v>1609</v>
      </c>
      <c r="T1426" s="72"/>
      <c r="U1426" s="74">
        <v>42776.517314814817</v>
      </c>
      <c r="V1426" s="77" t="s">
        <v>10042</v>
      </c>
      <c r="W1426" s="72"/>
      <c r="X1426" s="72"/>
      <c r="Y1426" s="75" t="s">
        <v>11058</v>
      </c>
      <c r="Z1426" s="72"/>
    </row>
    <row r="1427" spans="1:26" x14ac:dyDescent="0.25">
      <c r="A1427" s="70" t="s">
        <v>7989</v>
      </c>
      <c r="B1427" s="70" t="s">
        <v>1388</v>
      </c>
      <c r="C1427" s="87"/>
      <c r="D1427" s="88"/>
      <c r="E1427" s="89"/>
      <c r="F1427" s="90"/>
      <c r="G1427" s="87"/>
      <c r="H1427" s="85"/>
      <c r="I1427" s="91"/>
      <c r="J1427" s="91"/>
      <c r="K1427" s="36"/>
      <c r="L1427" s="94"/>
      <c r="M1427" s="94"/>
      <c r="N1427" s="93"/>
      <c r="O1427" s="72" t="s">
        <v>272</v>
      </c>
      <c r="P1427" s="74">
        <v>42776.517326388886</v>
      </c>
      <c r="Q1427" s="72" t="s">
        <v>1516</v>
      </c>
      <c r="R1427" s="77" t="s">
        <v>1599</v>
      </c>
      <c r="S1427" s="72" t="s">
        <v>1609</v>
      </c>
      <c r="T1427" s="72"/>
      <c r="U1427" s="74">
        <v>42776.517326388886</v>
      </c>
      <c r="V1427" s="77" t="s">
        <v>10043</v>
      </c>
      <c r="W1427" s="72"/>
      <c r="X1427" s="72"/>
      <c r="Y1427" s="75" t="s">
        <v>11059</v>
      </c>
      <c r="Z1427" s="72"/>
    </row>
    <row r="1428" spans="1:26" x14ac:dyDescent="0.25">
      <c r="A1428" s="70" t="s">
        <v>7990</v>
      </c>
      <c r="B1428" s="70" t="s">
        <v>7990</v>
      </c>
      <c r="C1428" s="87"/>
      <c r="D1428" s="88"/>
      <c r="E1428" s="89"/>
      <c r="F1428" s="90"/>
      <c r="G1428" s="87"/>
      <c r="H1428" s="85"/>
      <c r="I1428" s="91"/>
      <c r="J1428" s="91"/>
      <c r="K1428" s="36"/>
      <c r="L1428" s="94"/>
      <c r="M1428" s="94"/>
      <c r="N1428" s="93"/>
      <c r="O1428" s="72" t="s">
        <v>179</v>
      </c>
      <c r="P1428" s="74">
        <v>42776.517326388886</v>
      </c>
      <c r="Q1428" s="72" t="s">
        <v>8693</v>
      </c>
      <c r="R1428" s="77" t="s">
        <v>8988</v>
      </c>
      <c r="S1428" s="72" t="s">
        <v>417</v>
      </c>
      <c r="T1428" s="72"/>
      <c r="U1428" s="74">
        <v>42776.517326388886</v>
      </c>
      <c r="V1428" s="77" t="s">
        <v>10044</v>
      </c>
      <c r="W1428" s="72"/>
      <c r="X1428" s="72"/>
      <c r="Y1428" s="75" t="s">
        <v>11060</v>
      </c>
      <c r="Z1428" s="72"/>
    </row>
    <row r="1429" spans="1:26" x14ac:dyDescent="0.25">
      <c r="A1429" s="70" t="s">
        <v>7991</v>
      </c>
      <c r="B1429" s="70" t="s">
        <v>7991</v>
      </c>
      <c r="C1429" s="87"/>
      <c r="D1429" s="88"/>
      <c r="E1429" s="89"/>
      <c r="F1429" s="90"/>
      <c r="G1429" s="87"/>
      <c r="H1429" s="85"/>
      <c r="I1429" s="91"/>
      <c r="J1429" s="91"/>
      <c r="K1429" s="36"/>
      <c r="L1429" s="94"/>
      <c r="M1429" s="94"/>
      <c r="N1429" s="93"/>
      <c r="O1429" s="72" t="s">
        <v>179</v>
      </c>
      <c r="P1429" s="74">
        <v>42776.517326388886</v>
      </c>
      <c r="Q1429" s="72" t="s">
        <v>8694</v>
      </c>
      <c r="R1429" s="77" t="s">
        <v>9106</v>
      </c>
      <c r="S1429" s="72" t="s">
        <v>417</v>
      </c>
      <c r="T1429" s="72"/>
      <c r="U1429" s="74">
        <v>42776.517326388886</v>
      </c>
      <c r="V1429" s="77" t="s">
        <v>10045</v>
      </c>
      <c r="W1429" s="72"/>
      <c r="X1429" s="72"/>
      <c r="Y1429" s="75" t="s">
        <v>11061</v>
      </c>
      <c r="Z1429" s="72"/>
    </row>
    <row r="1430" spans="1:26" x14ac:dyDescent="0.25">
      <c r="A1430" s="70" t="s">
        <v>7992</v>
      </c>
      <c r="B1430" s="70" t="s">
        <v>7992</v>
      </c>
      <c r="C1430" s="87"/>
      <c r="D1430" s="88"/>
      <c r="E1430" s="89"/>
      <c r="F1430" s="90"/>
      <c r="G1430" s="87"/>
      <c r="H1430" s="85"/>
      <c r="I1430" s="91"/>
      <c r="J1430" s="91"/>
      <c r="K1430" s="36"/>
      <c r="L1430" s="94"/>
      <c r="M1430" s="94"/>
      <c r="N1430" s="93"/>
      <c r="O1430" s="72" t="s">
        <v>179</v>
      </c>
      <c r="P1430" s="74">
        <v>42776.517326388886</v>
      </c>
      <c r="Q1430" s="72" t="s">
        <v>8695</v>
      </c>
      <c r="R1430" s="72"/>
      <c r="S1430" s="72"/>
      <c r="T1430" s="72"/>
      <c r="U1430" s="74">
        <v>42776.517326388886</v>
      </c>
      <c r="V1430" s="77" t="s">
        <v>10046</v>
      </c>
      <c r="W1430" s="72"/>
      <c r="X1430" s="72"/>
      <c r="Y1430" s="75" t="s">
        <v>11062</v>
      </c>
      <c r="Z1430" s="72"/>
    </row>
    <row r="1431" spans="1:26" x14ac:dyDescent="0.25">
      <c r="A1431" s="70" t="s">
        <v>7993</v>
      </c>
      <c r="B1431" s="70" t="s">
        <v>1399</v>
      </c>
      <c r="C1431" s="87"/>
      <c r="D1431" s="88"/>
      <c r="E1431" s="89"/>
      <c r="F1431" s="90"/>
      <c r="G1431" s="87"/>
      <c r="H1431" s="85"/>
      <c r="I1431" s="91"/>
      <c r="J1431" s="91"/>
      <c r="K1431" s="36"/>
      <c r="L1431" s="94"/>
      <c r="M1431" s="94"/>
      <c r="N1431" s="93"/>
      <c r="O1431" s="72" t="s">
        <v>272</v>
      </c>
      <c r="P1431" s="74">
        <v>42776.517337962963</v>
      </c>
      <c r="Q1431" s="72" t="s">
        <v>1538</v>
      </c>
      <c r="R1431" s="77" t="s">
        <v>1606</v>
      </c>
      <c r="S1431" s="72" t="s">
        <v>1609</v>
      </c>
      <c r="T1431" s="72"/>
      <c r="U1431" s="74">
        <v>42776.517337962963</v>
      </c>
      <c r="V1431" s="77" t="s">
        <v>10047</v>
      </c>
      <c r="W1431" s="72"/>
      <c r="X1431" s="72"/>
      <c r="Y1431" s="75" t="s">
        <v>11063</v>
      </c>
      <c r="Z1431" s="72"/>
    </row>
    <row r="1432" spans="1:26" x14ac:dyDescent="0.25">
      <c r="A1432" s="70" t="s">
        <v>7994</v>
      </c>
      <c r="B1432" s="70" t="s">
        <v>7994</v>
      </c>
      <c r="C1432" s="87"/>
      <c r="D1432" s="88"/>
      <c r="E1432" s="89"/>
      <c r="F1432" s="90"/>
      <c r="G1432" s="87"/>
      <c r="H1432" s="85"/>
      <c r="I1432" s="91"/>
      <c r="J1432" s="91"/>
      <c r="K1432" s="36"/>
      <c r="L1432" s="94"/>
      <c r="M1432" s="94"/>
      <c r="N1432" s="93"/>
      <c r="O1432" s="72" t="s">
        <v>179</v>
      </c>
      <c r="P1432" s="74">
        <v>42776.51734953704</v>
      </c>
      <c r="Q1432" s="72" t="s">
        <v>8696</v>
      </c>
      <c r="R1432" s="72"/>
      <c r="S1432" s="72"/>
      <c r="T1432" s="72"/>
      <c r="U1432" s="74">
        <v>42776.51734953704</v>
      </c>
      <c r="V1432" s="77" t="s">
        <v>10048</v>
      </c>
      <c r="W1432" s="72"/>
      <c r="X1432" s="72"/>
      <c r="Y1432" s="75" t="s">
        <v>11064</v>
      </c>
      <c r="Z1432" s="72"/>
    </row>
    <row r="1433" spans="1:26" x14ac:dyDescent="0.25">
      <c r="A1433" s="70" t="s">
        <v>7995</v>
      </c>
      <c r="B1433" s="70" t="s">
        <v>3034</v>
      </c>
      <c r="C1433" s="87"/>
      <c r="D1433" s="88"/>
      <c r="E1433" s="89"/>
      <c r="F1433" s="90"/>
      <c r="G1433" s="87"/>
      <c r="H1433" s="85"/>
      <c r="I1433" s="91"/>
      <c r="J1433" s="91"/>
      <c r="K1433" s="36"/>
      <c r="L1433" s="94"/>
      <c r="M1433" s="94"/>
      <c r="N1433" s="93"/>
      <c r="O1433" s="72" t="s">
        <v>272</v>
      </c>
      <c r="P1433" s="74">
        <v>42776.51734953704</v>
      </c>
      <c r="Q1433" s="72" t="s">
        <v>3409</v>
      </c>
      <c r="R1433" s="77" t="s">
        <v>3675</v>
      </c>
      <c r="S1433" s="72" t="s">
        <v>1609</v>
      </c>
      <c r="T1433" s="72"/>
      <c r="U1433" s="74">
        <v>42776.51734953704</v>
      </c>
      <c r="V1433" s="77" t="s">
        <v>10049</v>
      </c>
      <c r="W1433" s="72"/>
      <c r="X1433" s="72"/>
      <c r="Y1433" s="75" t="s">
        <v>11065</v>
      </c>
      <c r="Z1433" s="72"/>
    </row>
    <row r="1434" spans="1:26" x14ac:dyDescent="0.25">
      <c r="A1434" s="70" t="s">
        <v>7996</v>
      </c>
      <c r="B1434" s="70" t="s">
        <v>8113</v>
      </c>
      <c r="C1434" s="87"/>
      <c r="D1434" s="88"/>
      <c r="E1434" s="89"/>
      <c r="F1434" s="90"/>
      <c r="G1434" s="87"/>
      <c r="H1434" s="85"/>
      <c r="I1434" s="91"/>
      <c r="J1434" s="91"/>
      <c r="K1434" s="36"/>
      <c r="L1434" s="94"/>
      <c r="M1434" s="94"/>
      <c r="N1434" s="93"/>
      <c r="O1434" s="72" t="s">
        <v>272</v>
      </c>
      <c r="P1434" s="74">
        <v>42776.517361111109</v>
      </c>
      <c r="Q1434" s="72" t="s">
        <v>8697</v>
      </c>
      <c r="R1434" s="77" t="s">
        <v>9107</v>
      </c>
      <c r="S1434" s="72" t="s">
        <v>3824</v>
      </c>
      <c r="T1434" s="72"/>
      <c r="U1434" s="74">
        <v>42776.517361111109</v>
      </c>
      <c r="V1434" s="77" t="s">
        <v>10050</v>
      </c>
      <c r="W1434" s="72"/>
      <c r="X1434" s="72"/>
      <c r="Y1434" s="75" t="s">
        <v>11066</v>
      </c>
      <c r="Z1434" s="72"/>
    </row>
    <row r="1435" spans="1:26" x14ac:dyDescent="0.25">
      <c r="A1435" s="70" t="s">
        <v>7997</v>
      </c>
      <c r="B1435" s="70" t="s">
        <v>7997</v>
      </c>
      <c r="C1435" s="87"/>
      <c r="D1435" s="88"/>
      <c r="E1435" s="89"/>
      <c r="F1435" s="90"/>
      <c r="G1435" s="87"/>
      <c r="H1435" s="85"/>
      <c r="I1435" s="91"/>
      <c r="J1435" s="91"/>
      <c r="K1435" s="36"/>
      <c r="L1435" s="94"/>
      <c r="M1435" s="94"/>
      <c r="N1435" s="93"/>
      <c r="O1435" s="72" t="s">
        <v>179</v>
      </c>
      <c r="P1435" s="74">
        <v>42776.462152777778</v>
      </c>
      <c r="Q1435" s="72" t="s">
        <v>8698</v>
      </c>
      <c r="R1435" s="72"/>
      <c r="S1435" s="72"/>
      <c r="T1435" s="72"/>
      <c r="U1435" s="74">
        <v>42776.462152777778</v>
      </c>
      <c r="V1435" s="77" t="s">
        <v>10051</v>
      </c>
      <c r="W1435" s="72"/>
      <c r="X1435" s="72"/>
      <c r="Y1435" s="75" t="s">
        <v>11067</v>
      </c>
      <c r="Z1435" s="72"/>
    </row>
    <row r="1436" spans="1:26" x14ac:dyDescent="0.25">
      <c r="A1436" s="70" t="s">
        <v>7998</v>
      </c>
      <c r="B1436" s="70" t="s">
        <v>7997</v>
      </c>
      <c r="C1436" s="87"/>
      <c r="D1436" s="88"/>
      <c r="E1436" s="89"/>
      <c r="F1436" s="90"/>
      <c r="G1436" s="87"/>
      <c r="H1436" s="85"/>
      <c r="I1436" s="91"/>
      <c r="J1436" s="91"/>
      <c r="K1436" s="36"/>
      <c r="L1436" s="94"/>
      <c r="M1436" s="94"/>
      <c r="N1436" s="93"/>
      <c r="O1436" s="72" t="s">
        <v>272</v>
      </c>
      <c r="P1436" s="74">
        <v>42776.517361111109</v>
      </c>
      <c r="Q1436" s="72" t="s">
        <v>8699</v>
      </c>
      <c r="R1436" s="72"/>
      <c r="S1436" s="72"/>
      <c r="T1436" s="72"/>
      <c r="U1436" s="74">
        <v>42776.517361111109</v>
      </c>
      <c r="V1436" s="77" t="s">
        <v>10052</v>
      </c>
      <c r="W1436" s="72"/>
      <c r="X1436" s="72"/>
      <c r="Y1436" s="75" t="s">
        <v>11068</v>
      </c>
      <c r="Z1436" s="72"/>
    </row>
    <row r="1437" spans="1:26" x14ac:dyDescent="0.25">
      <c r="A1437" s="70" t="s">
        <v>7999</v>
      </c>
      <c r="B1437" s="70" t="s">
        <v>7999</v>
      </c>
      <c r="C1437" s="87"/>
      <c r="D1437" s="88"/>
      <c r="E1437" s="89"/>
      <c r="F1437" s="90"/>
      <c r="G1437" s="87"/>
      <c r="H1437" s="85"/>
      <c r="I1437" s="91"/>
      <c r="J1437" s="91"/>
      <c r="K1437" s="36"/>
      <c r="L1437" s="94"/>
      <c r="M1437" s="94"/>
      <c r="N1437" s="93"/>
      <c r="O1437" s="72" t="s">
        <v>179</v>
      </c>
      <c r="P1437" s="74">
        <v>42776.501701388886</v>
      </c>
      <c r="Q1437" s="72" t="s">
        <v>8700</v>
      </c>
      <c r="R1437" s="77" t="s">
        <v>9108</v>
      </c>
      <c r="S1437" s="72" t="s">
        <v>9257</v>
      </c>
      <c r="T1437" s="72"/>
      <c r="U1437" s="74">
        <v>42776.501701388886</v>
      </c>
      <c r="V1437" s="77" t="s">
        <v>10053</v>
      </c>
      <c r="W1437" s="72"/>
      <c r="X1437" s="72"/>
      <c r="Y1437" s="75" t="s">
        <v>11069</v>
      </c>
      <c r="Z1437" s="72"/>
    </row>
    <row r="1438" spans="1:26" x14ac:dyDescent="0.25">
      <c r="A1438" s="70" t="s">
        <v>8000</v>
      </c>
      <c r="B1438" s="70" t="s">
        <v>7999</v>
      </c>
      <c r="C1438" s="87"/>
      <c r="D1438" s="88"/>
      <c r="E1438" s="89"/>
      <c r="F1438" s="90"/>
      <c r="G1438" s="87"/>
      <c r="H1438" s="85"/>
      <c r="I1438" s="91"/>
      <c r="J1438" s="91"/>
      <c r="K1438" s="36"/>
      <c r="L1438" s="94"/>
      <c r="M1438" s="94"/>
      <c r="N1438" s="93"/>
      <c r="O1438" s="72" t="s">
        <v>272</v>
      </c>
      <c r="P1438" s="74">
        <v>42776.517372685186</v>
      </c>
      <c r="Q1438" s="72" t="s">
        <v>8701</v>
      </c>
      <c r="R1438" s="72"/>
      <c r="S1438" s="72"/>
      <c r="T1438" s="72"/>
      <c r="U1438" s="74">
        <v>42776.517372685186</v>
      </c>
      <c r="V1438" s="77" t="s">
        <v>10054</v>
      </c>
      <c r="W1438" s="72"/>
      <c r="X1438" s="72"/>
      <c r="Y1438" s="75" t="s">
        <v>11070</v>
      </c>
      <c r="Z1438" s="72"/>
    </row>
    <row r="1439" spans="1:26" x14ac:dyDescent="0.25">
      <c r="A1439" s="70" t="s">
        <v>1358</v>
      </c>
      <c r="B1439" s="70" t="s">
        <v>1358</v>
      </c>
      <c r="C1439" s="87"/>
      <c r="D1439" s="88"/>
      <c r="E1439" s="89"/>
      <c r="F1439" s="90"/>
      <c r="G1439" s="87"/>
      <c r="H1439" s="85"/>
      <c r="I1439" s="91"/>
      <c r="J1439" s="91"/>
      <c r="K1439" s="36"/>
      <c r="L1439" s="94"/>
      <c r="M1439" s="94"/>
      <c r="N1439" s="93"/>
      <c r="O1439" s="72" t="s">
        <v>179</v>
      </c>
      <c r="P1439" s="74">
        <v>42775.979027777779</v>
      </c>
      <c r="Q1439" s="72" t="s">
        <v>8702</v>
      </c>
      <c r="R1439" s="77" t="s">
        <v>9109</v>
      </c>
      <c r="S1439" s="72" t="s">
        <v>1634</v>
      </c>
      <c r="T1439" s="72"/>
      <c r="U1439" s="74">
        <v>42775.979027777779</v>
      </c>
      <c r="V1439" s="77" t="s">
        <v>10055</v>
      </c>
      <c r="W1439" s="72"/>
      <c r="X1439" s="72"/>
      <c r="Y1439" s="75" t="s">
        <v>11071</v>
      </c>
      <c r="Z1439" s="72"/>
    </row>
    <row r="1440" spans="1:26" x14ac:dyDescent="0.25">
      <c r="A1440" s="70" t="s">
        <v>8001</v>
      </c>
      <c r="B1440" s="70" t="s">
        <v>1358</v>
      </c>
      <c r="C1440" s="87"/>
      <c r="D1440" s="88"/>
      <c r="E1440" s="89"/>
      <c r="F1440" s="90"/>
      <c r="G1440" s="87"/>
      <c r="H1440" s="85"/>
      <c r="I1440" s="91"/>
      <c r="J1440" s="91"/>
      <c r="K1440" s="36"/>
      <c r="L1440" s="94"/>
      <c r="M1440" s="94"/>
      <c r="N1440" s="93"/>
      <c r="O1440" s="72" t="s">
        <v>272</v>
      </c>
      <c r="P1440" s="74">
        <v>42776.517372685186</v>
      </c>
      <c r="Q1440" s="72" t="s">
        <v>8703</v>
      </c>
      <c r="R1440" s="77" t="s">
        <v>9069</v>
      </c>
      <c r="S1440" s="72" t="s">
        <v>1634</v>
      </c>
      <c r="T1440" s="72" t="s">
        <v>9320</v>
      </c>
      <c r="U1440" s="74">
        <v>42776.517372685186</v>
      </c>
      <c r="V1440" s="77" t="s">
        <v>10056</v>
      </c>
      <c r="W1440" s="72"/>
      <c r="X1440" s="72"/>
      <c r="Y1440" s="75" t="s">
        <v>11072</v>
      </c>
      <c r="Z1440" s="72"/>
    </row>
    <row r="1441" spans="1:26" x14ac:dyDescent="0.25">
      <c r="A1441" s="70" t="s">
        <v>8002</v>
      </c>
      <c r="B1441" s="70" t="s">
        <v>3156</v>
      </c>
      <c r="C1441" s="87"/>
      <c r="D1441" s="88"/>
      <c r="E1441" s="89"/>
      <c r="F1441" s="90"/>
      <c r="G1441" s="87"/>
      <c r="H1441" s="85"/>
      <c r="I1441" s="91"/>
      <c r="J1441" s="91"/>
      <c r="K1441" s="36"/>
      <c r="L1441" s="94"/>
      <c r="M1441" s="94"/>
      <c r="N1441" s="93"/>
      <c r="O1441" s="72" t="s">
        <v>272</v>
      </c>
      <c r="P1441" s="74">
        <v>42776.517384259256</v>
      </c>
      <c r="Q1441" s="72" t="s">
        <v>3498</v>
      </c>
      <c r="R1441" s="72"/>
      <c r="S1441" s="72"/>
      <c r="T1441" s="72"/>
      <c r="U1441" s="74">
        <v>42776.517384259256</v>
      </c>
      <c r="V1441" s="77" t="s">
        <v>10057</v>
      </c>
      <c r="W1441" s="72"/>
      <c r="X1441" s="72"/>
      <c r="Y1441" s="75" t="s">
        <v>11073</v>
      </c>
      <c r="Z1441" s="72"/>
    </row>
    <row r="1442" spans="1:26" x14ac:dyDescent="0.25">
      <c r="A1442" s="70" t="s">
        <v>8003</v>
      </c>
      <c r="B1442" s="70" t="s">
        <v>8003</v>
      </c>
      <c r="C1442" s="87"/>
      <c r="D1442" s="88"/>
      <c r="E1442" s="89"/>
      <c r="F1442" s="90"/>
      <c r="G1442" s="87"/>
      <c r="H1442" s="85"/>
      <c r="I1442" s="91"/>
      <c r="J1442" s="91"/>
      <c r="K1442" s="36"/>
      <c r="L1442" s="94"/>
      <c r="M1442" s="94"/>
      <c r="N1442" s="93"/>
      <c r="O1442" s="72" t="s">
        <v>179</v>
      </c>
      <c r="P1442" s="74">
        <v>42776.517395833333</v>
      </c>
      <c r="Q1442" s="72" t="s">
        <v>8704</v>
      </c>
      <c r="R1442" s="72"/>
      <c r="S1442" s="72"/>
      <c r="T1442" s="72"/>
      <c r="U1442" s="74">
        <v>42776.517395833333</v>
      </c>
      <c r="V1442" s="77" t="s">
        <v>10058</v>
      </c>
      <c r="W1442" s="72"/>
      <c r="X1442" s="72"/>
      <c r="Y1442" s="75" t="s">
        <v>11074</v>
      </c>
      <c r="Z1442" s="72"/>
    </row>
    <row r="1443" spans="1:26" x14ac:dyDescent="0.25">
      <c r="A1443" s="70" t="s">
        <v>8004</v>
      </c>
      <c r="B1443" s="70" t="s">
        <v>8004</v>
      </c>
      <c r="C1443" s="87"/>
      <c r="D1443" s="88"/>
      <c r="E1443" s="89"/>
      <c r="F1443" s="90"/>
      <c r="G1443" s="87"/>
      <c r="H1443" s="85"/>
      <c r="I1443" s="91"/>
      <c r="J1443" s="91"/>
      <c r="K1443" s="36"/>
      <c r="L1443" s="94"/>
      <c r="M1443" s="94"/>
      <c r="N1443" s="93"/>
      <c r="O1443" s="72" t="s">
        <v>179</v>
      </c>
      <c r="P1443" s="74">
        <v>42776.467905092592</v>
      </c>
      <c r="Q1443" s="72" t="s">
        <v>8705</v>
      </c>
      <c r="R1443" s="77" t="s">
        <v>9110</v>
      </c>
      <c r="S1443" s="72" t="s">
        <v>410</v>
      </c>
      <c r="T1443" s="72" t="s">
        <v>9321</v>
      </c>
      <c r="U1443" s="74">
        <v>42776.467905092592</v>
      </c>
      <c r="V1443" s="77" t="s">
        <v>10059</v>
      </c>
      <c r="W1443" s="72"/>
      <c r="X1443" s="72"/>
      <c r="Y1443" s="75" t="s">
        <v>11075</v>
      </c>
      <c r="Z1443" s="72"/>
    </row>
    <row r="1444" spans="1:26" x14ac:dyDescent="0.25">
      <c r="A1444" s="70" t="s">
        <v>8005</v>
      </c>
      <c r="B1444" s="70" t="s">
        <v>8004</v>
      </c>
      <c r="C1444" s="87"/>
      <c r="D1444" s="88"/>
      <c r="E1444" s="89"/>
      <c r="F1444" s="90"/>
      <c r="G1444" s="87"/>
      <c r="H1444" s="85"/>
      <c r="I1444" s="91"/>
      <c r="J1444" s="91"/>
      <c r="K1444" s="36"/>
      <c r="L1444" s="94"/>
      <c r="M1444" s="94"/>
      <c r="N1444" s="93"/>
      <c r="O1444" s="72" t="s">
        <v>272</v>
      </c>
      <c r="P1444" s="74">
        <v>42776.517395833333</v>
      </c>
      <c r="Q1444" s="72" t="s">
        <v>8706</v>
      </c>
      <c r="R1444" s="72"/>
      <c r="S1444" s="72"/>
      <c r="T1444" s="72" t="s">
        <v>9321</v>
      </c>
      <c r="U1444" s="74">
        <v>42776.517395833333</v>
      </c>
      <c r="V1444" s="77" t="s">
        <v>10060</v>
      </c>
      <c r="W1444" s="72"/>
      <c r="X1444" s="72"/>
      <c r="Y1444" s="75" t="s">
        <v>11076</v>
      </c>
      <c r="Z1444" s="72"/>
    </row>
    <row r="1445" spans="1:26" x14ac:dyDescent="0.25">
      <c r="A1445" s="70" t="s">
        <v>8006</v>
      </c>
      <c r="B1445" s="70" t="s">
        <v>8006</v>
      </c>
      <c r="C1445" s="87"/>
      <c r="D1445" s="88"/>
      <c r="E1445" s="89"/>
      <c r="F1445" s="90"/>
      <c r="G1445" s="87"/>
      <c r="H1445" s="85"/>
      <c r="I1445" s="91"/>
      <c r="J1445" s="91"/>
      <c r="K1445" s="36"/>
      <c r="L1445" s="94"/>
      <c r="M1445" s="94"/>
      <c r="N1445" s="93"/>
      <c r="O1445" s="72" t="s">
        <v>179</v>
      </c>
      <c r="P1445" s="74">
        <v>42776.440243055556</v>
      </c>
      <c r="Q1445" s="72" t="s">
        <v>8707</v>
      </c>
      <c r="R1445" s="77" t="s">
        <v>9111</v>
      </c>
      <c r="S1445" s="72" t="s">
        <v>9258</v>
      </c>
      <c r="T1445" s="72"/>
      <c r="U1445" s="74">
        <v>42776.440243055556</v>
      </c>
      <c r="V1445" s="77" t="s">
        <v>10061</v>
      </c>
      <c r="W1445" s="72"/>
      <c r="X1445" s="72"/>
      <c r="Y1445" s="75" t="s">
        <v>11077</v>
      </c>
      <c r="Z1445" s="72"/>
    </row>
    <row r="1446" spans="1:26" x14ac:dyDescent="0.25">
      <c r="A1446" s="70" t="s">
        <v>8007</v>
      </c>
      <c r="B1446" s="70" t="s">
        <v>8006</v>
      </c>
      <c r="C1446" s="87"/>
      <c r="D1446" s="88"/>
      <c r="E1446" s="89"/>
      <c r="F1446" s="90"/>
      <c r="G1446" s="87"/>
      <c r="H1446" s="85"/>
      <c r="I1446" s="91"/>
      <c r="J1446" s="91"/>
      <c r="K1446" s="36"/>
      <c r="L1446" s="94"/>
      <c r="M1446" s="94"/>
      <c r="N1446" s="93"/>
      <c r="O1446" s="72" t="s">
        <v>272</v>
      </c>
      <c r="P1446" s="74">
        <v>42776.517395833333</v>
      </c>
      <c r="Q1446" s="72" t="s">
        <v>8708</v>
      </c>
      <c r="R1446" s="77" t="s">
        <v>9111</v>
      </c>
      <c r="S1446" s="72" t="s">
        <v>9258</v>
      </c>
      <c r="T1446" s="72"/>
      <c r="U1446" s="74">
        <v>42776.517395833333</v>
      </c>
      <c r="V1446" s="77" t="s">
        <v>10062</v>
      </c>
      <c r="W1446" s="72"/>
      <c r="X1446" s="72"/>
      <c r="Y1446" s="75" t="s">
        <v>11078</v>
      </c>
      <c r="Z1446" s="72"/>
    </row>
    <row r="1447" spans="1:26" x14ac:dyDescent="0.25">
      <c r="A1447" s="70" t="s">
        <v>8008</v>
      </c>
      <c r="B1447" s="70" t="s">
        <v>1346</v>
      </c>
      <c r="C1447" s="87"/>
      <c r="D1447" s="88"/>
      <c r="E1447" s="89"/>
      <c r="F1447" s="90"/>
      <c r="G1447" s="87"/>
      <c r="H1447" s="85"/>
      <c r="I1447" s="91"/>
      <c r="J1447" s="91"/>
      <c r="K1447" s="36"/>
      <c r="L1447" s="94"/>
      <c r="M1447" s="94"/>
      <c r="N1447" s="93"/>
      <c r="O1447" s="72" t="s">
        <v>272</v>
      </c>
      <c r="P1447" s="74">
        <v>42776.517395833333</v>
      </c>
      <c r="Q1447" s="72" t="s">
        <v>1429</v>
      </c>
      <c r="R1447" s="72"/>
      <c r="S1447" s="72"/>
      <c r="T1447" s="72"/>
      <c r="U1447" s="74">
        <v>42776.517395833333</v>
      </c>
      <c r="V1447" s="77" t="s">
        <v>10063</v>
      </c>
      <c r="W1447" s="72"/>
      <c r="X1447" s="72"/>
      <c r="Y1447" s="75" t="s">
        <v>11079</v>
      </c>
      <c r="Z1447" s="72"/>
    </row>
    <row r="1448" spans="1:26" x14ac:dyDescent="0.25">
      <c r="A1448" s="70" t="s">
        <v>8009</v>
      </c>
      <c r="B1448" s="70" t="s">
        <v>8009</v>
      </c>
      <c r="C1448" s="87"/>
      <c r="D1448" s="88"/>
      <c r="E1448" s="89"/>
      <c r="F1448" s="90"/>
      <c r="G1448" s="87"/>
      <c r="H1448" s="85"/>
      <c r="I1448" s="91"/>
      <c r="J1448" s="91"/>
      <c r="K1448" s="36"/>
      <c r="L1448" s="94"/>
      <c r="M1448" s="94"/>
      <c r="N1448" s="93"/>
      <c r="O1448" s="72" t="s">
        <v>179</v>
      </c>
      <c r="P1448" s="74">
        <v>42776.517407407409</v>
      </c>
      <c r="Q1448" s="72" t="s">
        <v>8709</v>
      </c>
      <c r="R1448" s="77" t="s">
        <v>3733</v>
      </c>
      <c r="S1448" s="72" t="s">
        <v>3814</v>
      </c>
      <c r="T1448" s="72" t="s">
        <v>9322</v>
      </c>
      <c r="U1448" s="74">
        <v>42776.517407407409</v>
      </c>
      <c r="V1448" s="77" t="s">
        <v>10064</v>
      </c>
      <c r="W1448" s="72"/>
      <c r="X1448" s="72"/>
      <c r="Y1448" s="75" t="s">
        <v>11080</v>
      </c>
      <c r="Z1448" s="72"/>
    </row>
    <row r="1449" spans="1:26" x14ac:dyDescent="0.25">
      <c r="A1449" s="70" t="s">
        <v>8010</v>
      </c>
      <c r="B1449" s="70" t="s">
        <v>8010</v>
      </c>
      <c r="C1449" s="87"/>
      <c r="D1449" s="88"/>
      <c r="E1449" s="89"/>
      <c r="F1449" s="90"/>
      <c r="G1449" s="87"/>
      <c r="H1449" s="85"/>
      <c r="I1449" s="91"/>
      <c r="J1449" s="91"/>
      <c r="K1449" s="36"/>
      <c r="L1449" s="94"/>
      <c r="M1449" s="94"/>
      <c r="N1449" s="93"/>
      <c r="O1449" s="72" t="s">
        <v>179</v>
      </c>
      <c r="P1449" s="74">
        <v>42776.517407407409</v>
      </c>
      <c r="Q1449" s="72" t="s">
        <v>8710</v>
      </c>
      <c r="R1449" s="72" t="s">
        <v>9112</v>
      </c>
      <c r="S1449" s="72" t="s">
        <v>9259</v>
      </c>
      <c r="T1449" s="72"/>
      <c r="U1449" s="74">
        <v>42776.517407407409</v>
      </c>
      <c r="V1449" s="77" t="s">
        <v>10065</v>
      </c>
      <c r="W1449" s="72"/>
      <c r="X1449" s="72"/>
      <c r="Y1449" s="75" t="s">
        <v>11081</v>
      </c>
      <c r="Z1449" s="72"/>
    </row>
    <row r="1450" spans="1:26" x14ac:dyDescent="0.25">
      <c r="A1450" s="70" t="s">
        <v>8011</v>
      </c>
      <c r="B1450" s="70" t="s">
        <v>3276</v>
      </c>
      <c r="C1450" s="87"/>
      <c r="D1450" s="88"/>
      <c r="E1450" s="89"/>
      <c r="F1450" s="90"/>
      <c r="G1450" s="87"/>
      <c r="H1450" s="85"/>
      <c r="I1450" s="91"/>
      <c r="J1450" s="91"/>
      <c r="K1450" s="36"/>
      <c r="L1450" s="94"/>
      <c r="M1450" s="94"/>
      <c r="N1450" s="93"/>
      <c r="O1450" s="72" t="s">
        <v>272</v>
      </c>
      <c r="P1450" s="74">
        <v>42776.517407407409</v>
      </c>
      <c r="Q1450" s="72" t="s">
        <v>8603</v>
      </c>
      <c r="R1450" s="77" t="s">
        <v>9067</v>
      </c>
      <c r="S1450" s="72" t="s">
        <v>410</v>
      </c>
      <c r="T1450" s="72"/>
      <c r="U1450" s="74">
        <v>42776.517407407409</v>
      </c>
      <c r="V1450" s="77" t="s">
        <v>10066</v>
      </c>
      <c r="W1450" s="72"/>
      <c r="X1450" s="72"/>
      <c r="Y1450" s="75" t="s">
        <v>11082</v>
      </c>
      <c r="Z1450" s="72"/>
    </row>
    <row r="1451" spans="1:26" x14ac:dyDescent="0.25">
      <c r="A1451" s="70" t="s">
        <v>8012</v>
      </c>
      <c r="B1451" s="70" t="s">
        <v>8012</v>
      </c>
      <c r="C1451" s="87"/>
      <c r="D1451" s="88"/>
      <c r="E1451" s="89"/>
      <c r="F1451" s="90"/>
      <c r="G1451" s="87"/>
      <c r="H1451" s="85"/>
      <c r="I1451" s="91"/>
      <c r="J1451" s="91"/>
      <c r="K1451" s="36"/>
      <c r="L1451" s="94"/>
      <c r="M1451" s="94"/>
      <c r="N1451" s="93"/>
      <c r="O1451" s="72" t="s">
        <v>179</v>
      </c>
      <c r="P1451" s="74">
        <v>42776.517407407409</v>
      </c>
      <c r="Q1451" s="72" t="s">
        <v>8711</v>
      </c>
      <c r="R1451" s="77" t="s">
        <v>9113</v>
      </c>
      <c r="S1451" s="72" t="s">
        <v>9260</v>
      </c>
      <c r="T1451" s="72"/>
      <c r="U1451" s="74">
        <v>42776.517407407409</v>
      </c>
      <c r="V1451" s="77" t="s">
        <v>10067</v>
      </c>
      <c r="W1451" s="72"/>
      <c r="X1451" s="72"/>
      <c r="Y1451" s="75" t="s">
        <v>11083</v>
      </c>
      <c r="Z1451" s="72"/>
    </row>
    <row r="1452" spans="1:26" x14ac:dyDescent="0.25">
      <c r="A1452" s="70" t="s">
        <v>8013</v>
      </c>
      <c r="B1452" s="70" t="s">
        <v>8013</v>
      </c>
      <c r="C1452" s="87"/>
      <c r="D1452" s="88"/>
      <c r="E1452" s="89"/>
      <c r="F1452" s="90"/>
      <c r="G1452" s="87"/>
      <c r="H1452" s="85"/>
      <c r="I1452" s="91"/>
      <c r="J1452" s="91"/>
      <c r="K1452" s="36"/>
      <c r="L1452" s="94"/>
      <c r="M1452" s="94"/>
      <c r="N1452" s="93"/>
      <c r="O1452" s="72" t="s">
        <v>179</v>
      </c>
      <c r="P1452" s="74">
        <v>42776.158090277779</v>
      </c>
      <c r="Q1452" s="72" t="s">
        <v>8712</v>
      </c>
      <c r="R1452" s="72"/>
      <c r="S1452" s="72"/>
      <c r="T1452" s="72"/>
      <c r="U1452" s="74">
        <v>42776.158090277779</v>
      </c>
      <c r="V1452" s="77" t="s">
        <v>10068</v>
      </c>
      <c r="W1452" s="72"/>
      <c r="X1452" s="72"/>
      <c r="Y1452" s="75" t="s">
        <v>11084</v>
      </c>
      <c r="Z1452" s="72"/>
    </row>
    <row r="1453" spans="1:26" x14ac:dyDescent="0.25">
      <c r="A1453" s="70" t="s">
        <v>8014</v>
      </c>
      <c r="B1453" s="70" t="s">
        <v>8013</v>
      </c>
      <c r="C1453" s="87"/>
      <c r="D1453" s="88"/>
      <c r="E1453" s="89"/>
      <c r="F1453" s="90"/>
      <c r="G1453" s="87"/>
      <c r="H1453" s="85"/>
      <c r="I1453" s="91"/>
      <c r="J1453" s="91"/>
      <c r="K1453" s="36"/>
      <c r="L1453" s="94"/>
      <c r="M1453" s="94"/>
      <c r="N1453" s="93"/>
      <c r="O1453" s="72" t="s">
        <v>272</v>
      </c>
      <c r="P1453" s="74">
        <v>42776.517407407409</v>
      </c>
      <c r="Q1453" s="72" t="s">
        <v>8713</v>
      </c>
      <c r="R1453" s="72"/>
      <c r="S1453" s="72"/>
      <c r="T1453" s="72"/>
      <c r="U1453" s="74">
        <v>42776.517407407409</v>
      </c>
      <c r="V1453" s="77" t="s">
        <v>10069</v>
      </c>
      <c r="W1453" s="72"/>
      <c r="X1453" s="72"/>
      <c r="Y1453" s="75" t="s">
        <v>11085</v>
      </c>
      <c r="Z1453" s="72"/>
    </row>
    <row r="1454" spans="1:26" x14ac:dyDescent="0.25">
      <c r="A1454" s="70" t="s">
        <v>8015</v>
      </c>
      <c r="B1454" s="70" t="s">
        <v>8015</v>
      </c>
      <c r="C1454" s="87"/>
      <c r="D1454" s="88"/>
      <c r="E1454" s="89"/>
      <c r="F1454" s="90"/>
      <c r="G1454" s="87"/>
      <c r="H1454" s="85"/>
      <c r="I1454" s="91"/>
      <c r="J1454" s="91"/>
      <c r="K1454" s="36"/>
      <c r="L1454" s="94"/>
      <c r="M1454" s="94"/>
      <c r="N1454" s="93"/>
      <c r="O1454" s="72" t="s">
        <v>179</v>
      </c>
      <c r="P1454" s="74">
        <v>42775.983958333331</v>
      </c>
      <c r="Q1454" s="72" t="s">
        <v>8714</v>
      </c>
      <c r="R1454" s="77" t="s">
        <v>9114</v>
      </c>
      <c r="S1454" s="72" t="s">
        <v>410</v>
      </c>
      <c r="T1454" s="72" t="s">
        <v>9282</v>
      </c>
      <c r="U1454" s="74">
        <v>42775.983958333331</v>
      </c>
      <c r="V1454" s="77" t="s">
        <v>10070</v>
      </c>
      <c r="W1454" s="72"/>
      <c r="X1454" s="72"/>
      <c r="Y1454" s="75" t="s">
        <v>11086</v>
      </c>
      <c r="Z1454" s="72"/>
    </row>
    <row r="1455" spans="1:26" x14ac:dyDescent="0.25">
      <c r="A1455" s="70" t="s">
        <v>8016</v>
      </c>
      <c r="B1455" s="70" t="s">
        <v>8015</v>
      </c>
      <c r="C1455" s="87"/>
      <c r="D1455" s="88"/>
      <c r="E1455" s="89"/>
      <c r="F1455" s="90"/>
      <c r="G1455" s="87"/>
      <c r="H1455" s="85"/>
      <c r="I1455" s="91"/>
      <c r="J1455" s="91"/>
      <c r="K1455" s="36"/>
      <c r="L1455" s="94"/>
      <c r="M1455" s="94"/>
      <c r="N1455" s="93"/>
      <c r="O1455" s="72" t="s">
        <v>272</v>
      </c>
      <c r="P1455" s="74">
        <v>42776.517407407409</v>
      </c>
      <c r="Q1455" s="72" t="s">
        <v>8715</v>
      </c>
      <c r="R1455" s="77" t="s">
        <v>9114</v>
      </c>
      <c r="S1455" s="72" t="s">
        <v>410</v>
      </c>
      <c r="T1455" s="72" t="s">
        <v>9282</v>
      </c>
      <c r="U1455" s="74">
        <v>42776.517407407409</v>
      </c>
      <c r="V1455" s="77" t="s">
        <v>10071</v>
      </c>
      <c r="W1455" s="72"/>
      <c r="X1455" s="72"/>
      <c r="Y1455" s="75" t="s">
        <v>11087</v>
      </c>
      <c r="Z1455" s="72"/>
    </row>
    <row r="1456" spans="1:26" x14ac:dyDescent="0.25">
      <c r="A1456" s="70" t="s">
        <v>8017</v>
      </c>
      <c r="B1456" s="70" t="s">
        <v>8196</v>
      </c>
      <c r="C1456" s="87"/>
      <c r="D1456" s="88"/>
      <c r="E1456" s="89"/>
      <c r="F1456" s="90"/>
      <c r="G1456" s="87"/>
      <c r="H1456" s="85"/>
      <c r="I1456" s="91"/>
      <c r="J1456" s="91"/>
      <c r="K1456" s="36"/>
      <c r="L1456" s="94"/>
      <c r="M1456" s="94"/>
      <c r="N1456" s="93"/>
      <c r="O1456" s="72" t="s">
        <v>272</v>
      </c>
      <c r="P1456" s="74">
        <v>42776.517418981479</v>
      </c>
      <c r="Q1456" s="72" t="s">
        <v>8716</v>
      </c>
      <c r="R1456" s="72"/>
      <c r="S1456" s="72"/>
      <c r="T1456" s="72"/>
      <c r="U1456" s="74">
        <v>42776.517418981479</v>
      </c>
      <c r="V1456" s="77" t="s">
        <v>10072</v>
      </c>
      <c r="W1456" s="72"/>
      <c r="X1456" s="72"/>
      <c r="Y1456" s="75" t="s">
        <v>11088</v>
      </c>
      <c r="Z1456" s="72"/>
    </row>
    <row r="1457" spans="1:26" x14ac:dyDescent="0.25">
      <c r="A1457" s="70" t="s">
        <v>8018</v>
      </c>
      <c r="B1457" s="70" t="s">
        <v>1317</v>
      </c>
      <c r="C1457" s="87"/>
      <c r="D1457" s="88"/>
      <c r="E1457" s="89"/>
      <c r="F1457" s="90"/>
      <c r="G1457" s="87"/>
      <c r="H1457" s="85"/>
      <c r="I1457" s="91"/>
      <c r="J1457" s="91"/>
      <c r="K1457" s="36"/>
      <c r="L1457" s="94"/>
      <c r="M1457" s="94"/>
      <c r="N1457" s="93"/>
      <c r="O1457" s="72" t="s">
        <v>272</v>
      </c>
      <c r="P1457" s="74">
        <v>42776.516898148147</v>
      </c>
      <c r="Q1457" s="72" t="s">
        <v>8717</v>
      </c>
      <c r="R1457" s="77" t="s">
        <v>1572</v>
      </c>
      <c r="S1457" s="72" t="s">
        <v>1626</v>
      </c>
      <c r="T1457" s="72"/>
      <c r="U1457" s="74">
        <v>42776.516898148147</v>
      </c>
      <c r="V1457" s="77" t="s">
        <v>10073</v>
      </c>
      <c r="W1457" s="72"/>
      <c r="X1457" s="72"/>
      <c r="Y1457" s="75" t="s">
        <v>11089</v>
      </c>
      <c r="Z1457" s="72"/>
    </row>
    <row r="1458" spans="1:26" x14ac:dyDescent="0.25">
      <c r="A1458" s="70" t="s">
        <v>8018</v>
      </c>
      <c r="B1458" s="70" t="s">
        <v>1317</v>
      </c>
      <c r="C1458" s="87"/>
      <c r="D1458" s="88"/>
      <c r="E1458" s="89"/>
      <c r="F1458" s="90"/>
      <c r="G1458" s="87"/>
      <c r="H1458" s="85"/>
      <c r="I1458" s="91"/>
      <c r="J1458" s="91"/>
      <c r="K1458" s="36"/>
      <c r="L1458" s="94"/>
      <c r="M1458" s="94"/>
      <c r="N1458" s="93"/>
      <c r="O1458" s="72" t="s">
        <v>272</v>
      </c>
      <c r="P1458" s="74">
        <v>42776.517430555556</v>
      </c>
      <c r="Q1458" s="72" t="s">
        <v>3538</v>
      </c>
      <c r="R1458" s="77" t="s">
        <v>3731</v>
      </c>
      <c r="S1458" s="72" t="s">
        <v>395</v>
      </c>
      <c r="T1458" s="72"/>
      <c r="U1458" s="74">
        <v>42776.517430555556</v>
      </c>
      <c r="V1458" s="77" t="s">
        <v>10074</v>
      </c>
      <c r="W1458" s="72"/>
      <c r="X1458" s="72"/>
      <c r="Y1458" s="75" t="s">
        <v>11090</v>
      </c>
      <c r="Z1458" s="72"/>
    </row>
    <row r="1459" spans="1:26" x14ac:dyDescent="0.25">
      <c r="A1459" s="70" t="s">
        <v>8019</v>
      </c>
      <c r="B1459" s="70" t="s">
        <v>8019</v>
      </c>
      <c r="C1459" s="87"/>
      <c r="D1459" s="88"/>
      <c r="E1459" s="89"/>
      <c r="F1459" s="90"/>
      <c r="G1459" s="87"/>
      <c r="H1459" s="85"/>
      <c r="I1459" s="91"/>
      <c r="J1459" s="91"/>
      <c r="K1459" s="36"/>
      <c r="L1459" s="94"/>
      <c r="M1459" s="94"/>
      <c r="N1459" s="93"/>
      <c r="O1459" s="72" t="s">
        <v>179</v>
      </c>
      <c r="P1459" s="74">
        <v>42776.517430555556</v>
      </c>
      <c r="Q1459" s="72" t="s">
        <v>8718</v>
      </c>
      <c r="R1459" s="77" t="s">
        <v>9115</v>
      </c>
      <c r="S1459" s="72" t="s">
        <v>9261</v>
      </c>
      <c r="T1459" s="72" t="s">
        <v>9323</v>
      </c>
      <c r="U1459" s="74">
        <v>42776.517430555556</v>
      </c>
      <c r="V1459" s="77" t="s">
        <v>10075</v>
      </c>
      <c r="W1459" s="72"/>
      <c r="X1459" s="72"/>
      <c r="Y1459" s="75" t="s">
        <v>11091</v>
      </c>
      <c r="Z1459" s="72"/>
    </row>
    <row r="1460" spans="1:26" x14ac:dyDescent="0.25">
      <c r="A1460" s="70" t="s">
        <v>8020</v>
      </c>
      <c r="B1460" s="70" t="s">
        <v>8020</v>
      </c>
      <c r="C1460" s="87"/>
      <c r="D1460" s="88"/>
      <c r="E1460" s="89"/>
      <c r="F1460" s="90"/>
      <c r="G1460" s="87"/>
      <c r="H1460" s="85"/>
      <c r="I1460" s="91"/>
      <c r="J1460" s="91"/>
      <c r="K1460" s="36"/>
      <c r="L1460" s="94"/>
      <c r="M1460" s="94"/>
      <c r="N1460" s="93"/>
      <c r="O1460" s="72" t="s">
        <v>179</v>
      </c>
      <c r="P1460" s="74">
        <v>42775.958796296298</v>
      </c>
      <c r="Q1460" s="72" t="s">
        <v>8719</v>
      </c>
      <c r="R1460" s="72"/>
      <c r="S1460" s="72"/>
      <c r="T1460" s="72"/>
      <c r="U1460" s="74">
        <v>42775.958796296298</v>
      </c>
      <c r="V1460" s="77" t="s">
        <v>10076</v>
      </c>
      <c r="W1460" s="72"/>
      <c r="X1460" s="72"/>
      <c r="Y1460" s="75" t="s">
        <v>11092</v>
      </c>
      <c r="Z1460" s="72"/>
    </row>
    <row r="1461" spans="1:26" x14ac:dyDescent="0.25">
      <c r="A1461" s="70" t="s">
        <v>8021</v>
      </c>
      <c r="B1461" s="70" t="s">
        <v>8020</v>
      </c>
      <c r="C1461" s="87"/>
      <c r="D1461" s="88"/>
      <c r="E1461" s="89"/>
      <c r="F1461" s="90"/>
      <c r="G1461" s="87"/>
      <c r="H1461" s="85"/>
      <c r="I1461" s="91"/>
      <c r="J1461" s="91"/>
      <c r="K1461" s="36"/>
      <c r="L1461" s="94"/>
      <c r="M1461" s="94"/>
      <c r="N1461" s="93"/>
      <c r="O1461" s="72" t="s">
        <v>272</v>
      </c>
      <c r="P1461" s="74">
        <v>42776.517430555556</v>
      </c>
      <c r="Q1461" s="72" t="s">
        <v>8720</v>
      </c>
      <c r="R1461" s="72"/>
      <c r="S1461" s="72"/>
      <c r="T1461" s="72"/>
      <c r="U1461" s="74">
        <v>42776.517430555556</v>
      </c>
      <c r="V1461" s="77" t="s">
        <v>10077</v>
      </c>
      <c r="W1461" s="72"/>
      <c r="X1461" s="72"/>
      <c r="Y1461" s="75" t="s">
        <v>11093</v>
      </c>
      <c r="Z1461" s="72"/>
    </row>
    <row r="1462" spans="1:26" x14ac:dyDescent="0.25">
      <c r="A1462" s="70" t="s">
        <v>8022</v>
      </c>
      <c r="B1462" s="70" t="s">
        <v>1373</v>
      </c>
      <c r="C1462" s="87"/>
      <c r="D1462" s="88"/>
      <c r="E1462" s="89"/>
      <c r="F1462" s="90"/>
      <c r="G1462" s="87"/>
      <c r="H1462" s="85"/>
      <c r="I1462" s="91"/>
      <c r="J1462" s="91"/>
      <c r="K1462" s="36"/>
      <c r="L1462" s="94"/>
      <c r="M1462" s="94"/>
      <c r="N1462" s="93"/>
      <c r="O1462" s="72" t="s">
        <v>272</v>
      </c>
      <c r="P1462" s="74">
        <v>42776.517430555556</v>
      </c>
      <c r="Q1462" s="72" t="s">
        <v>1499</v>
      </c>
      <c r="R1462" s="72"/>
      <c r="S1462" s="72"/>
      <c r="T1462" s="72"/>
      <c r="U1462" s="74">
        <v>42776.517430555556</v>
      </c>
      <c r="V1462" s="77" t="s">
        <v>10078</v>
      </c>
      <c r="W1462" s="72"/>
      <c r="X1462" s="72"/>
      <c r="Y1462" s="75" t="s">
        <v>11094</v>
      </c>
      <c r="Z1462" s="72"/>
    </row>
    <row r="1463" spans="1:26" x14ac:dyDescent="0.25">
      <c r="A1463" s="70" t="s">
        <v>8023</v>
      </c>
      <c r="B1463" s="70" t="s">
        <v>1344</v>
      </c>
      <c r="C1463" s="87"/>
      <c r="D1463" s="88"/>
      <c r="E1463" s="89"/>
      <c r="F1463" s="90"/>
      <c r="G1463" s="87"/>
      <c r="H1463" s="85"/>
      <c r="I1463" s="91"/>
      <c r="J1463" s="91"/>
      <c r="K1463" s="36"/>
      <c r="L1463" s="94"/>
      <c r="M1463" s="94"/>
      <c r="N1463" s="93"/>
      <c r="O1463" s="72" t="s">
        <v>272</v>
      </c>
      <c r="P1463" s="74">
        <v>42776.517442129632</v>
      </c>
      <c r="Q1463" s="72" t="s">
        <v>1436</v>
      </c>
      <c r="R1463" s="72"/>
      <c r="S1463" s="72"/>
      <c r="T1463" s="72"/>
      <c r="U1463" s="74">
        <v>42776.517442129632</v>
      </c>
      <c r="V1463" s="77" t="s">
        <v>10079</v>
      </c>
      <c r="W1463" s="72"/>
      <c r="X1463" s="72"/>
      <c r="Y1463" s="75" t="s">
        <v>11095</v>
      </c>
      <c r="Z1463" s="72"/>
    </row>
    <row r="1464" spans="1:26" x14ac:dyDescent="0.25">
      <c r="A1464" s="70" t="s">
        <v>3271</v>
      </c>
      <c r="B1464" s="70" t="s">
        <v>8140</v>
      </c>
      <c r="C1464" s="87"/>
      <c r="D1464" s="88"/>
      <c r="E1464" s="89"/>
      <c r="F1464" s="90"/>
      <c r="G1464" s="87"/>
      <c r="H1464" s="85"/>
      <c r="I1464" s="91"/>
      <c r="J1464" s="91"/>
      <c r="K1464" s="36"/>
      <c r="L1464" s="94"/>
      <c r="M1464" s="94"/>
      <c r="N1464" s="93"/>
      <c r="O1464" s="72" t="s">
        <v>272</v>
      </c>
      <c r="P1464" s="74">
        <v>42776.517442129632</v>
      </c>
      <c r="Q1464" s="72" t="s">
        <v>8721</v>
      </c>
      <c r="R1464" s="77" t="s">
        <v>9116</v>
      </c>
      <c r="S1464" s="72" t="s">
        <v>3789</v>
      </c>
      <c r="T1464" s="72"/>
      <c r="U1464" s="74">
        <v>42776.517442129632</v>
      </c>
      <c r="V1464" s="77" t="s">
        <v>10080</v>
      </c>
      <c r="W1464" s="72"/>
      <c r="X1464" s="72"/>
      <c r="Y1464" s="75" t="s">
        <v>11096</v>
      </c>
      <c r="Z1464" s="72"/>
    </row>
    <row r="1465" spans="1:26" x14ac:dyDescent="0.25">
      <c r="A1465" s="70" t="s">
        <v>8024</v>
      </c>
      <c r="B1465" s="70" t="s">
        <v>195</v>
      </c>
      <c r="C1465" s="87"/>
      <c r="D1465" s="88"/>
      <c r="E1465" s="89"/>
      <c r="F1465" s="90"/>
      <c r="G1465" s="87"/>
      <c r="H1465" s="85"/>
      <c r="I1465" s="91"/>
      <c r="J1465" s="91"/>
      <c r="K1465" s="36"/>
      <c r="L1465" s="94"/>
      <c r="M1465" s="94"/>
      <c r="N1465" s="93"/>
      <c r="O1465" s="72" t="s">
        <v>272</v>
      </c>
      <c r="P1465" s="74">
        <v>42776.517442129632</v>
      </c>
      <c r="Q1465" s="72" t="s">
        <v>8599</v>
      </c>
      <c r="R1465" s="77" t="s">
        <v>3752</v>
      </c>
      <c r="S1465" s="72" t="s">
        <v>395</v>
      </c>
      <c r="T1465" s="72"/>
      <c r="U1465" s="74">
        <v>42776.517442129632</v>
      </c>
      <c r="V1465" s="77" t="s">
        <v>10081</v>
      </c>
      <c r="W1465" s="72"/>
      <c r="X1465" s="72"/>
      <c r="Y1465" s="75" t="s">
        <v>11097</v>
      </c>
      <c r="Z1465" s="72"/>
    </row>
    <row r="1466" spans="1:26" x14ac:dyDescent="0.25">
      <c r="A1466" s="70" t="s">
        <v>8025</v>
      </c>
      <c r="B1466" s="70" t="s">
        <v>8025</v>
      </c>
      <c r="C1466" s="87"/>
      <c r="D1466" s="88"/>
      <c r="E1466" s="89"/>
      <c r="F1466" s="90"/>
      <c r="G1466" s="87"/>
      <c r="H1466" s="85"/>
      <c r="I1466" s="91"/>
      <c r="J1466" s="91"/>
      <c r="K1466" s="36"/>
      <c r="L1466" s="94"/>
      <c r="M1466" s="94"/>
      <c r="N1466" s="93"/>
      <c r="O1466" s="72" t="s">
        <v>179</v>
      </c>
      <c r="P1466" s="74">
        <v>42776.517442129632</v>
      </c>
      <c r="Q1466" s="72" t="s">
        <v>8722</v>
      </c>
      <c r="R1466" s="77" t="s">
        <v>9117</v>
      </c>
      <c r="S1466" s="72" t="s">
        <v>9262</v>
      </c>
      <c r="T1466" s="72" t="s">
        <v>9324</v>
      </c>
      <c r="U1466" s="74">
        <v>42776.517442129632</v>
      </c>
      <c r="V1466" s="77" t="s">
        <v>10082</v>
      </c>
      <c r="W1466" s="72"/>
      <c r="X1466" s="72"/>
      <c r="Y1466" s="75" t="s">
        <v>11098</v>
      </c>
      <c r="Z1466" s="72"/>
    </row>
    <row r="1467" spans="1:26" x14ac:dyDescent="0.25">
      <c r="A1467" s="70" t="s">
        <v>8026</v>
      </c>
      <c r="B1467" s="70" t="s">
        <v>8026</v>
      </c>
      <c r="C1467" s="87"/>
      <c r="D1467" s="88"/>
      <c r="E1467" s="89"/>
      <c r="F1467" s="90"/>
      <c r="G1467" s="87"/>
      <c r="H1467" s="85"/>
      <c r="I1467" s="91"/>
      <c r="J1467" s="91"/>
      <c r="K1467" s="36"/>
      <c r="L1467" s="94"/>
      <c r="M1467" s="94"/>
      <c r="N1467" s="93"/>
      <c r="O1467" s="72" t="s">
        <v>179</v>
      </c>
      <c r="P1467" s="74">
        <v>42776.517442129632</v>
      </c>
      <c r="Q1467" s="72" t="s">
        <v>8723</v>
      </c>
      <c r="R1467" s="72"/>
      <c r="S1467" s="72"/>
      <c r="T1467" s="72"/>
      <c r="U1467" s="74">
        <v>42776.517442129632</v>
      </c>
      <c r="V1467" s="77" t="s">
        <v>10083</v>
      </c>
      <c r="W1467" s="72"/>
      <c r="X1467" s="72"/>
      <c r="Y1467" s="75" t="s">
        <v>11099</v>
      </c>
      <c r="Z1467" s="75" t="s">
        <v>11385</v>
      </c>
    </row>
    <row r="1468" spans="1:26" x14ac:dyDescent="0.25">
      <c r="A1468" s="70" t="s">
        <v>8027</v>
      </c>
      <c r="B1468" s="70" t="s">
        <v>195</v>
      </c>
      <c r="C1468" s="87"/>
      <c r="D1468" s="88"/>
      <c r="E1468" s="89"/>
      <c r="F1468" s="90"/>
      <c r="G1468" s="87"/>
      <c r="H1468" s="85"/>
      <c r="I1468" s="91"/>
      <c r="J1468" s="91"/>
      <c r="K1468" s="36"/>
      <c r="L1468" s="94"/>
      <c r="M1468" s="94"/>
      <c r="N1468" s="93"/>
      <c r="O1468" s="72" t="s">
        <v>272</v>
      </c>
      <c r="P1468" s="74">
        <v>42776.517453703702</v>
      </c>
      <c r="Q1468" s="72" t="s">
        <v>8266</v>
      </c>
      <c r="R1468" s="77" t="s">
        <v>3722</v>
      </c>
      <c r="S1468" s="72" t="s">
        <v>395</v>
      </c>
      <c r="T1468" s="72"/>
      <c r="U1468" s="74">
        <v>42776.517453703702</v>
      </c>
      <c r="V1468" s="77" t="s">
        <v>10084</v>
      </c>
      <c r="W1468" s="72"/>
      <c r="X1468" s="72"/>
      <c r="Y1468" s="75" t="s">
        <v>11100</v>
      </c>
      <c r="Z1468" s="72"/>
    </row>
    <row r="1469" spans="1:26" x14ac:dyDescent="0.25">
      <c r="A1469" s="70" t="s">
        <v>8028</v>
      </c>
      <c r="B1469" s="70" t="s">
        <v>8028</v>
      </c>
      <c r="C1469" s="87"/>
      <c r="D1469" s="88"/>
      <c r="E1469" s="89"/>
      <c r="F1469" s="90"/>
      <c r="G1469" s="87"/>
      <c r="H1469" s="85"/>
      <c r="I1469" s="91"/>
      <c r="J1469" s="91"/>
      <c r="K1469" s="36"/>
      <c r="L1469" s="94"/>
      <c r="M1469" s="94"/>
      <c r="N1469" s="93"/>
      <c r="O1469" s="72" t="s">
        <v>179</v>
      </c>
      <c r="P1469" s="74">
        <v>42776.517453703702</v>
      </c>
      <c r="Q1469" s="72" t="s">
        <v>8724</v>
      </c>
      <c r="R1469" s="77" t="s">
        <v>9067</v>
      </c>
      <c r="S1469" s="72" t="s">
        <v>410</v>
      </c>
      <c r="T1469" s="72"/>
      <c r="U1469" s="74">
        <v>42776.517453703702</v>
      </c>
      <c r="V1469" s="77" t="s">
        <v>10085</v>
      </c>
      <c r="W1469" s="72"/>
      <c r="X1469" s="72"/>
      <c r="Y1469" s="75" t="s">
        <v>11101</v>
      </c>
      <c r="Z1469" s="72"/>
    </row>
    <row r="1470" spans="1:26" x14ac:dyDescent="0.25">
      <c r="A1470" s="70" t="s">
        <v>8029</v>
      </c>
      <c r="B1470" s="70" t="s">
        <v>8029</v>
      </c>
      <c r="C1470" s="87"/>
      <c r="D1470" s="88"/>
      <c r="E1470" s="89"/>
      <c r="F1470" s="90"/>
      <c r="G1470" s="87"/>
      <c r="H1470" s="85"/>
      <c r="I1470" s="91"/>
      <c r="J1470" s="91"/>
      <c r="K1470" s="36"/>
      <c r="L1470" s="94"/>
      <c r="M1470" s="94"/>
      <c r="N1470" s="93"/>
      <c r="O1470" s="72" t="s">
        <v>179</v>
      </c>
      <c r="P1470" s="74">
        <v>42776.517453703702</v>
      </c>
      <c r="Q1470" s="72" t="s">
        <v>8725</v>
      </c>
      <c r="R1470" s="77" t="s">
        <v>3746</v>
      </c>
      <c r="S1470" s="72" t="s">
        <v>412</v>
      </c>
      <c r="T1470" s="72"/>
      <c r="U1470" s="74">
        <v>42776.517453703702</v>
      </c>
      <c r="V1470" s="77" t="s">
        <v>10086</v>
      </c>
      <c r="W1470" s="72"/>
      <c r="X1470" s="72"/>
      <c r="Y1470" s="75" t="s">
        <v>11102</v>
      </c>
      <c r="Z1470" s="72"/>
    </row>
    <row r="1471" spans="1:26" x14ac:dyDescent="0.25">
      <c r="A1471" s="70" t="s">
        <v>8030</v>
      </c>
      <c r="B1471" s="70" t="s">
        <v>8030</v>
      </c>
      <c r="C1471" s="87"/>
      <c r="D1471" s="88"/>
      <c r="E1471" s="89"/>
      <c r="F1471" s="90"/>
      <c r="G1471" s="87"/>
      <c r="H1471" s="85"/>
      <c r="I1471" s="91"/>
      <c r="J1471" s="91"/>
      <c r="K1471" s="36"/>
      <c r="L1471" s="94"/>
      <c r="M1471" s="94"/>
      <c r="N1471" s="93"/>
      <c r="O1471" s="72" t="s">
        <v>179</v>
      </c>
      <c r="P1471" s="74">
        <v>42776.39130787037</v>
      </c>
      <c r="Q1471" s="72" t="s">
        <v>8726</v>
      </c>
      <c r="R1471" s="77" t="s">
        <v>8929</v>
      </c>
      <c r="S1471" s="72" t="s">
        <v>9196</v>
      </c>
      <c r="T1471" s="72"/>
      <c r="U1471" s="74">
        <v>42776.39130787037</v>
      </c>
      <c r="V1471" s="77" t="s">
        <v>10087</v>
      </c>
      <c r="W1471" s="72"/>
      <c r="X1471" s="72"/>
      <c r="Y1471" s="75" t="s">
        <v>11103</v>
      </c>
      <c r="Z1471" s="72"/>
    </row>
    <row r="1472" spans="1:26" x14ac:dyDescent="0.25">
      <c r="A1472" s="70" t="s">
        <v>8031</v>
      </c>
      <c r="B1472" s="70" t="s">
        <v>8030</v>
      </c>
      <c r="C1472" s="87"/>
      <c r="D1472" s="88"/>
      <c r="E1472" s="89"/>
      <c r="F1472" s="90"/>
      <c r="G1472" s="87"/>
      <c r="H1472" s="85"/>
      <c r="I1472" s="91"/>
      <c r="J1472" s="91"/>
      <c r="K1472" s="36"/>
      <c r="L1472" s="94"/>
      <c r="M1472" s="94"/>
      <c r="N1472" s="93"/>
      <c r="O1472" s="72" t="s">
        <v>272</v>
      </c>
      <c r="P1472" s="74">
        <v>42776.517453703702</v>
      </c>
      <c r="Q1472" s="72" t="s">
        <v>8286</v>
      </c>
      <c r="R1472" s="77" t="s">
        <v>8929</v>
      </c>
      <c r="S1472" s="72" t="s">
        <v>9196</v>
      </c>
      <c r="T1472" s="72"/>
      <c r="U1472" s="74">
        <v>42776.517453703702</v>
      </c>
      <c r="V1472" s="77" t="s">
        <v>10088</v>
      </c>
      <c r="W1472" s="72"/>
      <c r="X1472" s="72"/>
      <c r="Y1472" s="75" t="s">
        <v>11104</v>
      </c>
      <c r="Z1472" s="72"/>
    </row>
    <row r="1473" spans="1:26" x14ac:dyDescent="0.25">
      <c r="A1473" s="70" t="s">
        <v>8032</v>
      </c>
      <c r="B1473" s="70" t="s">
        <v>8032</v>
      </c>
      <c r="C1473" s="87"/>
      <c r="D1473" s="88"/>
      <c r="E1473" s="89"/>
      <c r="F1473" s="90"/>
      <c r="G1473" s="87"/>
      <c r="H1473" s="85"/>
      <c r="I1473" s="91"/>
      <c r="J1473" s="91"/>
      <c r="K1473" s="36"/>
      <c r="L1473" s="94"/>
      <c r="M1473" s="94"/>
      <c r="N1473" s="93"/>
      <c r="O1473" s="72" t="s">
        <v>179</v>
      </c>
      <c r="P1473" s="74">
        <v>42776.517453703702</v>
      </c>
      <c r="Q1473" s="72" t="s">
        <v>8727</v>
      </c>
      <c r="R1473" s="77" t="s">
        <v>9118</v>
      </c>
      <c r="S1473" s="72" t="s">
        <v>9263</v>
      </c>
      <c r="T1473" s="72"/>
      <c r="U1473" s="74">
        <v>42776.517453703702</v>
      </c>
      <c r="V1473" s="77" t="s">
        <v>10089</v>
      </c>
      <c r="W1473" s="72"/>
      <c r="X1473" s="72"/>
      <c r="Y1473" s="75" t="s">
        <v>11105</v>
      </c>
      <c r="Z1473" s="72"/>
    </row>
    <row r="1474" spans="1:26" x14ac:dyDescent="0.25">
      <c r="A1474" s="70" t="s">
        <v>8033</v>
      </c>
      <c r="B1474" s="70" t="s">
        <v>3308</v>
      </c>
      <c r="C1474" s="87"/>
      <c r="D1474" s="88"/>
      <c r="E1474" s="89"/>
      <c r="F1474" s="90"/>
      <c r="G1474" s="87"/>
      <c r="H1474" s="85"/>
      <c r="I1474" s="91"/>
      <c r="J1474" s="91"/>
      <c r="K1474" s="36"/>
      <c r="L1474" s="94"/>
      <c r="M1474" s="94"/>
      <c r="N1474" s="93"/>
      <c r="O1474" s="72" t="s">
        <v>272</v>
      </c>
      <c r="P1474" s="74">
        <v>42776.517465277779</v>
      </c>
      <c r="Q1474" s="72" t="s">
        <v>8335</v>
      </c>
      <c r="R1474" s="77" t="s">
        <v>3741</v>
      </c>
      <c r="S1474" s="72" t="s">
        <v>1633</v>
      </c>
      <c r="T1474" s="72"/>
      <c r="U1474" s="74">
        <v>42776.517465277779</v>
      </c>
      <c r="V1474" s="77" t="s">
        <v>10090</v>
      </c>
      <c r="W1474" s="72"/>
      <c r="X1474" s="72"/>
      <c r="Y1474" s="75" t="s">
        <v>11106</v>
      </c>
      <c r="Z1474" s="72"/>
    </row>
    <row r="1475" spans="1:26" x14ac:dyDescent="0.25">
      <c r="A1475" s="70" t="s">
        <v>8034</v>
      </c>
      <c r="B1475" s="70" t="s">
        <v>8034</v>
      </c>
      <c r="C1475" s="87"/>
      <c r="D1475" s="88"/>
      <c r="E1475" s="89"/>
      <c r="F1475" s="90"/>
      <c r="G1475" s="87"/>
      <c r="H1475" s="85"/>
      <c r="I1475" s="91"/>
      <c r="J1475" s="91"/>
      <c r="K1475" s="36"/>
      <c r="L1475" s="94"/>
      <c r="M1475" s="94"/>
      <c r="N1475" s="93"/>
      <c r="O1475" s="72" t="s">
        <v>179</v>
      </c>
      <c r="P1475" s="74">
        <v>42776.517465277779</v>
      </c>
      <c r="Q1475" s="72" t="s">
        <v>8728</v>
      </c>
      <c r="R1475" s="77" t="s">
        <v>9119</v>
      </c>
      <c r="S1475" s="72" t="s">
        <v>9264</v>
      </c>
      <c r="T1475" s="72" t="s">
        <v>9325</v>
      </c>
      <c r="U1475" s="74">
        <v>42776.517465277779</v>
      </c>
      <c r="V1475" s="77" t="s">
        <v>10091</v>
      </c>
      <c r="W1475" s="72"/>
      <c r="X1475" s="72"/>
      <c r="Y1475" s="75" t="s">
        <v>11107</v>
      </c>
      <c r="Z1475" s="72"/>
    </row>
    <row r="1476" spans="1:26" x14ac:dyDescent="0.25">
      <c r="A1476" s="70" t="s">
        <v>8035</v>
      </c>
      <c r="B1476" s="70" t="s">
        <v>8199</v>
      </c>
      <c r="C1476" s="87"/>
      <c r="D1476" s="88"/>
      <c r="E1476" s="89"/>
      <c r="F1476" s="90"/>
      <c r="G1476" s="87"/>
      <c r="H1476" s="85"/>
      <c r="I1476" s="91"/>
      <c r="J1476" s="91"/>
      <c r="K1476" s="36"/>
      <c r="L1476" s="94"/>
      <c r="M1476" s="94"/>
      <c r="N1476" s="93"/>
      <c r="O1476" s="72" t="s">
        <v>272</v>
      </c>
      <c r="P1476" s="74">
        <v>42776.515370370369</v>
      </c>
      <c r="Q1476" s="72" t="s">
        <v>8729</v>
      </c>
      <c r="R1476" s="72"/>
      <c r="S1476" s="72"/>
      <c r="T1476" s="72"/>
      <c r="U1476" s="74">
        <v>42776.515370370369</v>
      </c>
      <c r="V1476" s="77" t="s">
        <v>10092</v>
      </c>
      <c r="W1476" s="72"/>
      <c r="X1476" s="72"/>
      <c r="Y1476" s="75" t="s">
        <v>11108</v>
      </c>
      <c r="Z1476" s="72"/>
    </row>
    <row r="1477" spans="1:26" x14ac:dyDescent="0.25">
      <c r="A1477" s="70" t="s">
        <v>8035</v>
      </c>
      <c r="B1477" s="70" t="s">
        <v>8050</v>
      </c>
      <c r="C1477" s="87"/>
      <c r="D1477" s="88"/>
      <c r="E1477" s="89"/>
      <c r="F1477" s="90"/>
      <c r="G1477" s="87"/>
      <c r="H1477" s="85"/>
      <c r="I1477" s="91"/>
      <c r="J1477" s="91"/>
      <c r="K1477" s="36"/>
      <c r="L1477" s="94"/>
      <c r="M1477" s="94"/>
      <c r="N1477" s="93"/>
      <c r="O1477" s="72" t="s">
        <v>272</v>
      </c>
      <c r="P1477" s="74">
        <v>42776.515682870369</v>
      </c>
      <c r="Q1477" s="72" t="s">
        <v>8730</v>
      </c>
      <c r="R1477" s="72"/>
      <c r="S1477" s="72"/>
      <c r="T1477" s="72"/>
      <c r="U1477" s="74">
        <v>42776.515682870369</v>
      </c>
      <c r="V1477" s="77" t="s">
        <v>10093</v>
      </c>
      <c r="W1477" s="72"/>
      <c r="X1477" s="72"/>
      <c r="Y1477" s="75" t="s">
        <v>11109</v>
      </c>
      <c r="Z1477" s="72"/>
    </row>
    <row r="1478" spans="1:26" x14ac:dyDescent="0.25">
      <c r="A1478" s="70" t="s">
        <v>8035</v>
      </c>
      <c r="B1478" s="70" t="s">
        <v>8050</v>
      </c>
      <c r="C1478" s="87"/>
      <c r="D1478" s="88"/>
      <c r="E1478" s="89"/>
      <c r="F1478" s="90"/>
      <c r="G1478" s="87"/>
      <c r="H1478" s="85"/>
      <c r="I1478" s="91"/>
      <c r="J1478" s="91"/>
      <c r="K1478" s="36"/>
      <c r="L1478" s="94"/>
      <c r="M1478" s="94"/>
      <c r="N1478" s="93"/>
      <c r="O1478" s="72" t="s">
        <v>272</v>
      </c>
      <c r="P1478" s="74">
        <v>42776.516805555555</v>
      </c>
      <c r="Q1478" s="72" t="s">
        <v>8731</v>
      </c>
      <c r="R1478" s="72"/>
      <c r="S1478" s="72"/>
      <c r="T1478" s="72"/>
      <c r="U1478" s="74">
        <v>42776.516805555555</v>
      </c>
      <c r="V1478" s="77" t="s">
        <v>10094</v>
      </c>
      <c r="W1478" s="72"/>
      <c r="X1478" s="72"/>
      <c r="Y1478" s="75" t="s">
        <v>11110</v>
      </c>
      <c r="Z1478" s="72"/>
    </row>
    <row r="1479" spans="1:26" x14ac:dyDescent="0.25">
      <c r="A1479" s="70" t="s">
        <v>8035</v>
      </c>
      <c r="B1479" s="70" t="s">
        <v>8050</v>
      </c>
      <c r="C1479" s="87"/>
      <c r="D1479" s="88"/>
      <c r="E1479" s="89"/>
      <c r="F1479" s="90"/>
      <c r="G1479" s="87"/>
      <c r="H1479" s="85"/>
      <c r="I1479" s="91"/>
      <c r="J1479" s="91"/>
      <c r="K1479" s="36"/>
      <c r="L1479" s="94"/>
      <c r="M1479" s="94"/>
      <c r="N1479" s="93"/>
      <c r="O1479" s="72" t="s">
        <v>272</v>
      </c>
      <c r="P1479" s="74">
        <v>42776.517118055555</v>
      </c>
      <c r="Q1479" s="72" t="s">
        <v>8732</v>
      </c>
      <c r="R1479" s="72"/>
      <c r="S1479" s="72"/>
      <c r="T1479" s="72"/>
      <c r="U1479" s="74">
        <v>42776.517118055555</v>
      </c>
      <c r="V1479" s="77" t="s">
        <v>10095</v>
      </c>
      <c r="W1479" s="72"/>
      <c r="X1479" s="72"/>
      <c r="Y1479" s="75" t="s">
        <v>11111</v>
      </c>
      <c r="Z1479" s="72"/>
    </row>
    <row r="1480" spans="1:26" x14ac:dyDescent="0.25">
      <c r="A1480" s="70" t="s">
        <v>8035</v>
      </c>
      <c r="B1480" s="70" t="s">
        <v>8050</v>
      </c>
      <c r="C1480" s="87"/>
      <c r="D1480" s="88"/>
      <c r="E1480" s="89"/>
      <c r="F1480" s="90"/>
      <c r="G1480" s="87"/>
      <c r="H1480" s="85"/>
      <c r="I1480" s="91"/>
      <c r="J1480" s="91"/>
      <c r="K1480" s="36"/>
      <c r="L1480" s="94"/>
      <c r="M1480" s="94"/>
      <c r="N1480" s="93"/>
      <c r="O1480" s="72" t="s">
        <v>272</v>
      </c>
      <c r="P1480" s="74">
        <v>42776.517465277779</v>
      </c>
      <c r="Q1480" s="72" t="s">
        <v>8733</v>
      </c>
      <c r="R1480" s="77" t="s">
        <v>9120</v>
      </c>
      <c r="S1480" s="72" t="s">
        <v>9265</v>
      </c>
      <c r="T1480" s="72"/>
      <c r="U1480" s="74">
        <v>42776.517465277779</v>
      </c>
      <c r="V1480" s="77" t="s">
        <v>10096</v>
      </c>
      <c r="W1480" s="72"/>
      <c r="X1480" s="72"/>
      <c r="Y1480" s="75" t="s">
        <v>11112</v>
      </c>
      <c r="Z1480" s="72"/>
    </row>
    <row r="1481" spans="1:26" x14ac:dyDescent="0.25">
      <c r="A1481" s="70" t="s">
        <v>8036</v>
      </c>
      <c r="B1481" s="70" t="s">
        <v>8036</v>
      </c>
      <c r="C1481" s="87"/>
      <c r="D1481" s="88"/>
      <c r="E1481" s="89"/>
      <c r="F1481" s="90"/>
      <c r="G1481" s="87"/>
      <c r="H1481" s="85"/>
      <c r="I1481" s="91"/>
      <c r="J1481" s="91"/>
      <c r="K1481" s="36"/>
      <c r="L1481" s="94"/>
      <c r="M1481" s="94"/>
      <c r="N1481" s="93"/>
      <c r="O1481" s="72" t="s">
        <v>179</v>
      </c>
      <c r="P1481" s="74">
        <v>42776.517465277779</v>
      </c>
      <c r="Q1481" s="72" t="s">
        <v>8734</v>
      </c>
      <c r="R1481" s="77" t="s">
        <v>9121</v>
      </c>
      <c r="S1481" s="72" t="s">
        <v>410</v>
      </c>
      <c r="T1481" s="72"/>
      <c r="U1481" s="74">
        <v>42776.517465277779</v>
      </c>
      <c r="V1481" s="77" t="s">
        <v>10097</v>
      </c>
      <c r="W1481" s="72"/>
      <c r="X1481" s="72"/>
      <c r="Y1481" s="75" t="s">
        <v>11113</v>
      </c>
      <c r="Z1481" s="72"/>
    </row>
    <row r="1482" spans="1:26" x14ac:dyDescent="0.25">
      <c r="A1482" s="70" t="s">
        <v>8037</v>
      </c>
      <c r="B1482" s="70" t="s">
        <v>8037</v>
      </c>
      <c r="C1482" s="87"/>
      <c r="D1482" s="88"/>
      <c r="E1482" s="89"/>
      <c r="F1482" s="90"/>
      <c r="G1482" s="87"/>
      <c r="H1482" s="85"/>
      <c r="I1482" s="91"/>
      <c r="J1482" s="91"/>
      <c r="K1482" s="36"/>
      <c r="L1482" s="94"/>
      <c r="M1482" s="94"/>
      <c r="N1482" s="93"/>
      <c r="O1482" s="72" t="s">
        <v>179</v>
      </c>
      <c r="P1482" s="74">
        <v>42776.517476851855</v>
      </c>
      <c r="Q1482" s="72" t="s">
        <v>8735</v>
      </c>
      <c r="R1482" s="77" t="s">
        <v>9122</v>
      </c>
      <c r="S1482" s="72" t="s">
        <v>9266</v>
      </c>
      <c r="T1482" s="72"/>
      <c r="U1482" s="74">
        <v>42776.517476851855</v>
      </c>
      <c r="V1482" s="77" t="s">
        <v>10098</v>
      </c>
      <c r="W1482" s="72"/>
      <c r="X1482" s="72"/>
      <c r="Y1482" s="75" t="s">
        <v>11114</v>
      </c>
      <c r="Z1482" s="72"/>
    </row>
    <row r="1483" spans="1:26" x14ac:dyDescent="0.25">
      <c r="A1483" s="70" t="s">
        <v>8038</v>
      </c>
      <c r="B1483" s="70" t="s">
        <v>8038</v>
      </c>
      <c r="C1483" s="87"/>
      <c r="D1483" s="88"/>
      <c r="E1483" s="89"/>
      <c r="F1483" s="90"/>
      <c r="G1483" s="87"/>
      <c r="H1483" s="85"/>
      <c r="I1483" s="91"/>
      <c r="J1483" s="91"/>
      <c r="K1483" s="36"/>
      <c r="L1483" s="94"/>
      <c r="M1483" s="94"/>
      <c r="N1483" s="93"/>
      <c r="O1483" s="72" t="s">
        <v>179</v>
      </c>
      <c r="P1483" s="74">
        <v>42776.000555555554</v>
      </c>
      <c r="Q1483" s="72" t="s">
        <v>8736</v>
      </c>
      <c r="R1483" s="72"/>
      <c r="S1483" s="72"/>
      <c r="T1483" s="72"/>
      <c r="U1483" s="74">
        <v>42776.000555555554</v>
      </c>
      <c r="V1483" s="77" t="s">
        <v>10099</v>
      </c>
      <c r="W1483" s="72"/>
      <c r="X1483" s="72"/>
      <c r="Y1483" s="75" t="s">
        <v>11115</v>
      </c>
      <c r="Z1483" s="72"/>
    </row>
    <row r="1484" spans="1:26" x14ac:dyDescent="0.25">
      <c r="A1484" s="70" t="s">
        <v>8039</v>
      </c>
      <c r="B1484" s="70" t="s">
        <v>8038</v>
      </c>
      <c r="C1484" s="87"/>
      <c r="D1484" s="88"/>
      <c r="E1484" s="89"/>
      <c r="F1484" s="90"/>
      <c r="G1484" s="87"/>
      <c r="H1484" s="85"/>
      <c r="I1484" s="91"/>
      <c r="J1484" s="91"/>
      <c r="K1484" s="36"/>
      <c r="L1484" s="94"/>
      <c r="M1484" s="94"/>
      <c r="N1484" s="93"/>
      <c r="O1484" s="72" t="s">
        <v>272</v>
      </c>
      <c r="P1484" s="74">
        <v>42776.517476851855</v>
      </c>
      <c r="Q1484" s="72" t="s">
        <v>8737</v>
      </c>
      <c r="R1484" s="72"/>
      <c r="S1484" s="72"/>
      <c r="T1484" s="72"/>
      <c r="U1484" s="74">
        <v>42776.517476851855</v>
      </c>
      <c r="V1484" s="77" t="s">
        <v>10100</v>
      </c>
      <c r="W1484" s="72"/>
      <c r="X1484" s="72"/>
      <c r="Y1484" s="75" t="s">
        <v>11116</v>
      </c>
      <c r="Z1484" s="72"/>
    </row>
    <row r="1485" spans="1:26" x14ac:dyDescent="0.25">
      <c r="A1485" s="70" t="s">
        <v>8040</v>
      </c>
      <c r="B1485" s="70" t="s">
        <v>8040</v>
      </c>
      <c r="C1485" s="87"/>
      <c r="D1485" s="88"/>
      <c r="E1485" s="89"/>
      <c r="F1485" s="90"/>
      <c r="G1485" s="87"/>
      <c r="H1485" s="85"/>
      <c r="I1485" s="91"/>
      <c r="J1485" s="91"/>
      <c r="K1485" s="36"/>
      <c r="L1485" s="94"/>
      <c r="M1485" s="94"/>
      <c r="N1485" s="93"/>
      <c r="O1485" s="72" t="s">
        <v>179</v>
      </c>
      <c r="P1485" s="74">
        <v>42775.626805555556</v>
      </c>
      <c r="Q1485" s="72" t="s">
        <v>8738</v>
      </c>
      <c r="R1485" s="72"/>
      <c r="S1485" s="72"/>
      <c r="T1485" s="72"/>
      <c r="U1485" s="74">
        <v>42775.626805555556</v>
      </c>
      <c r="V1485" s="77" t="s">
        <v>10101</v>
      </c>
      <c r="W1485" s="72"/>
      <c r="X1485" s="72"/>
      <c r="Y1485" s="75" t="s">
        <v>11117</v>
      </c>
      <c r="Z1485" s="72"/>
    </row>
    <row r="1486" spans="1:26" x14ac:dyDescent="0.25">
      <c r="A1486" s="70" t="s">
        <v>8041</v>
      </c>
      <c r="B1486" s="70" t="s">
        <v>8040</v>
      </c>
      <c r="C1486" s="87"/>
      <c r="D1486" s="88"/>
      <c r="E1486" s="89"/>
      <c r="F1486" s="90"/>
      <c r="G1486" s="87"/>
      <c r="H1486" s="85"/>
      <c r="I1486" s="91"/>
      <c r="J1486" s="91"/>
      <c r="K1486" s="36"/>
      <c r="L1486" s="94"/>
      <c r="M1486" s="94"/>
      <c r="N1486" s="93"/>
      <c r="O1486" s="72" t="s">
        <v>272</v>
      </c>
      <c r="P1486" s="74">
        <v>42776.517476851855</v>
      </c>
      <c r="Q1486" s="72" t="s">
        <v>8739</v>
      </c>
      <c r="R1486" s="72"/>
      <c r="S1486" s="72"/>
      <c r="T1486" s="72"/>
      <c r="U1486" s="74">
        <v>42776.517476851855</v>
      </c>
      <c r="V1486" s="77" t="s">
        <v>10102</v>
      </c>
      <c r="W1486" s="72"/>
      <c r="X1486" s="72"/>
      <c r="Y1486" s="75" t="s">
        <v>11118</v>
      </c>
      <c r="Z1486" s="72"/>
    </row>
    <row r="1487" spans="1:26" x14ac:dyDescent="0.25">
      <c r="A1487" s="70" t="s">
        <v>8042</v>
      </c>
      <c r="B1487" s="70" t="s">
        <v>8042</v>
      </c>
      <c r="C1487" s="87"/>
      <c r="D1487" s="88"/>
      <c r="E1487" s="89"/>
      <c r="F1487" s="90"/>
      <c r="G1487" s="87"/>
      <c r="H1487" s="85"/>
      <c r="I1487" s="91"/>
      <c r="J1487" s="91"/>
      <c r="K1487" s="36"/>
      <c r="L1487" s="94"/>
      <c r="M1487" s="94"/>
      <c r="N1487" s="93"/>
      <c r="O1487" s="72" t="s">
        <v>179</v>
      </c>
      <c r="P1487" s="74">
        <v>42776.501805555556</v>
      </c>
      <c r="Q1487" s="72" t="s">
        <v>8740</v>
      </c>
      <c r="R1487" s="77" t="s">
        <v>9123</v>
      </c>
      <c r="S1487" s="72" t="s">
        <v>9267</v>
      </c>
      <c r="T1487" s="72"/>
      <c r="U1487" s="74">
        <v>42776.501805555556</v>
      </c>
      <c r="V1487" s="77" t="s">
        <v>10103</v>
      </c>
      <c r="W1487" s="72"/>
      <c r="X1487" s="72"/>
      <c r="Y1487" s="75" t="s">
        <v>11119</v>
      </c>
      <c r="Z1487" s="72"/>
    </row>
    <row r="1488" spans="1:26" x14ac:dyDescent="0.25">
      <c r="A1488" s="70" t="s">
        <v>8043</v>
      </c>
      <c r="B1488" s="70" t="s">
        <v>8042</v>
      </c>
      <c r="C1488" s="87"/>
      <c r="D1488" s="88"/>
      <c r="E1488" s="89"/>
      <c r="F1488" s="90"/>
      <c r="G1488" s="87"/>
      <c r="H1488" s="85"/>
      <c r="I1488" s="91"/>
      <c r="J1488" s="91"/>
      <c r="K1488" s="36"/>
      <c r="L1488" s="94"/>
      <c r="M1488" s="94"/>
      <c r="N1488" s="93"/>
      <c r="O1488" s="72" t="s">
        <v>272</v>
      </c>
      <c r="P1488" s="74">
        <v>42776.517488425925</v>
      </c>
      <c r="Q1488" s="72" t="s">
        <v>8741</v>
      </c>
      <c r="R1488" s="77" t="s">
        <v>9124</v>
      </c>
      <c r="S1488" s="72" t="s">
        <v>9267</v>
      </c>
      <c r="T1488" s="72"/>
      <c r="U1488" s="74">
        <v>42776.517488425925</v>
      </c>
      <c r="V1488" s="77" t="s">
        <v>10104</v>
      </c>
      <c r="W1488" s="72"/>
      <c r="X1488" s="72"/>
      <c r="Y1488" s="75" t="s">
        <v>11120</v>
      </c>
      <c r="Z1488" s="72"/>
    </row>
    <row r="1489" spans="1:26" x14ac:dyDescent="0.25">
      <c r="A1489" s="70" t="s">
        <v>8044</v>
      </c>
      <c r="B1489" s="70" t="s">
        <v>8044</v>
      </c>
      <c r="C1489" s="87"/>
      <c r="D1489" s="88"/>
      <c r="E1489" s="89"/>
      <c r="F1489" s="90"/>
      <c r="G1489" s="87"/>
      <c r="H1489" s="85"/>
      <c r="I1489" s="91"/>
      <c r="J1489" s="91"/>
      <c r="K1489" s="36"/>
      <c r="L1489" s="94"/>
      <c r="M1489" s="94"/>
      <c r="N1489" s="93"/>
      <c r="O1489" s="72" t="s">
        <v>179</v>
      </c>
      <c r="P1489" s="74">
        <v>42776.517488425925</v>
      </c>
      <c r="Q1489" s="72" t="s">
        <v>8742</v>
      </c>
      <c r="R1489" s="77" t="s">
        <v>9125</v>
      </c>
      <c r="S1489" s="72" t="s">
        <v>9268</v>
      </c>
      <c r="T1489" s="72"/>
      <c r="U1489" s="74">
        <v>42776.517488425925</v>
      </c>
      <c r="V1489" s="77" t="s">
        <v>10105</v>
      </c>
      <c r="W1489" s="72"/>
      <c r="X1489" s="72"/>
      <c r="Y1489" s="75" t="s">
        <v>11121</v>
      </c>
      <c r="Z1489" s="72"/>
    </row>
    <row r="1490" spans="1:26" x14ac:dyDescent="0.25">
      <c r="A1490" s="70" t="s">
        <v>8045</v>
      </c>
      <c r="B1490" s="70" t="s">
        <v>1360</v>
      </c>
      <c r="C1490" s="87"/>
      <c r="D1490" s="88"/>
      <c r="E1490" s="89"/>
      <c r="F1490" s="90"/>
      <c r="G1490" s="87"/>
      <c r="H1490" s="85"/>
      <c r="I1490" s="91"/>
      <c r="J1490" s="91"/>
      <c r="K1490" s="36"/>
      <c r="L1490" s="94"/>
      <c r="M1490" s="94"/>
      <c r="N1490" s="93"/>
      <c r="O1490" s="72" t="s">
        <v>272</v>
      </c>
      <c r="P1490" s="74">
        <v>42776.517488425925</v>
      </c>
      <c r="Q1490" s="72" t="s">
        <v>1480</v>
      </c>
      <c r="R1490" s="72"/>
      <c r="S1490" s="72"/>
      <c r="T1490" s="72"/>
      <c r="U1490" s="74">
        <v>42776.517488425925</v>
      </c>
      <c r="V1490" s="77" t="s">
        <v>10106</v>
      </c>
      <c r="W1490" s="72"/>
      <c r="X1490" s="72"/>
      <c r="Y1490" s="75" t="s">
        <v>11122</v>
      </c>
      <c r="Z1490" s="72"/>
    </row>
    <row r="1491" spans="1:26" x14ac:dyDescent="0.25">
      <c r="A1491" s="70" t="s">
        <v>8046</v>
      </c>
      <c r="B1491" s="70" t="s">
        <v>8046</v>
      </c>
      <c r="C1491" s="87"/>
      <c r="D1491" s="88"/>
      <c r="E1491" s="89"/>
      <c r="F1491" s="90"/>
      <c r="G1491" s="87"/>
      <c r="H1491" s="85"/>
      <c r="I1491" s="91"/>
      <c r="J1491" s="91"/>
      <c r="K1491" s="36"/>
      <c r="L1491" s="94"/>
      <c r="M1491" s="94"/>
      <c r="N1491" s="93"/>
      <c r="O1491" s="72" t="s">
        <v>179</v>
      </c>
      <c r="P1491" s="74">
        <v>42775.530428240738</v>
      </c>
      <c r="Q1491" s="72" t="s">
        <v>8743</v>
      </c>
      <c r="R1491" s="72"/>
      <c r="S1491" s="72"/>
      <c r="T1491" s="72"/>
      <c r="U1491" s="74">
        <v>42775.530428240738</v>
      </c>
      <c r="V1491" s="77" t="s">
        <v>10107</v>
      </c>
      <c r="W1491" s="72"/>
      <c r="X1491" s="72"/>
      <c r="Y1491" s="75" t="s">
        <v>11123</v>
      </c>
      <c r="Z1491" s="72"/>
    </row>
    <row r="1492" spans="1:26" x14ac:dyDescent="0.25">
      <c r="A1492" s="70" t="s">
        <v>8047</v>
      </c>
      <c r="B1492" s="70" t="s">
        <v>8046</v>
      </c>
      <c r="C1492" s="87"/>
      <c r="D1492" s="88"/>
      <c r="E1492" s="89"/>
      <c r="F1492" s="90"/>
      <c r="G1492" s="87"/>
      <c r="H1492" s="85"/>
      <c r="I1492" s="91"/>
      <c r="J1492" s="91"/>
      <c r="K1492" s="36"/>
      <c r="L1492" s="94"/>
      <c r="M1492" s="94"/>
      <c r="N1492" s="93"/>
      <c r="O1492" s="72" t="s">
        <v>272</v>
      </c>
      <c r="P1492" s="74">
        <v>42776.517488425925</v>
      </c>
      <c r="Q1492" s="72" t="s">
        <v>8410</v>
      </c>
      <c r="R1492" s="72"/>
      <c r="S1492" s="72"/>
      <c r="T1492" s="72"/>
      <c r="U1492" s="74">
        <v>42776.517488425925</v>
      </c>
      <c r="V1492" s="77" t="s">
        <v>10108</v>
      </c>
      <c r="W1492" s="72"/>
      <c r="X1492" s="72"/>
      <c r="Y1492" s="75" t="s">
        <v>11124</v>
      </c>
      <c r="Z1492" s="72"/>
    </row>
    <row r="1493" spans="1:26" x14ac:dyDescent="0.25">
      <c r="A1493" s="70" t="s">
        <v>8048</v>
      </c>
      <c r="B1493" s="70" t="s">
        <v>8048</v>
      </c>
      <c r="C1493" s="87"/>
      <c r="D1493" s="88"/>
      <c r="E1493" s="89"/>
      <c r="F1493" s="90"/>
      <c r="G1493" s="87"/>
      <c r="H1493" s="85"/>
      <c r="I1493" s="91"/>
      <c r="J1493" s="91"/>
      <c r="K1493" s="36"/>
      <c r="L1493" s="94"/>
      <c r="M1493" s="94"/>
      <c r="N1493" s="93"/>
      <c r="O1493" s="72" t="s">
        <v>179</v>
      </c>
      <c r="P1493" s="74">
        <v>42776.517488425925</v>
      </c>
      <c r="Q1493" s="72" t="s">
        <v>8744</v>
      </c>
      <c r="R1493" s="72"/>
      <c r="S1493" s="72"/>
      <c r="T1493" s="72"/>
      <c r="U1493" s="74">
        <v>42776.517488425925</v>
      </c>
      <c r="V1493" s="77" t="s">
        <v>10109</v>
      </c>
      <c r="W1493" s="72"/>
      <c r="X1493" s="72"/>
      <c r="Y1493" s="75" t="s">
        <v>11125</v>
      </c>
      <c r="Z1493" s="72"/>
    </row>
    <row r="1494" spans="1:26" x14ac:dyDescent="0.25">
      <c r="A1494" s="70" t="s">
        <v>8049</v>
      </c>
      <c r="B1494" s="70" t="s">
        <v>3336</v>
      </c>
      <c r="C1494" s="87"/>
      <c r="D1494" s="88"/>
      <c r="E1494" s="89"/>
      <c r="F1494" s="90"/>
      <c r="G1494" s="87"/>
      <c r="H1494" s="85"/>
      <c r="I1494" s="91"/>
      <c r="J1494" s="91"/>
      <c r="K1494" s="36"/>
      <c r="L1494" s="94"/>
      <c r="M1494" s="94"/>
      <c r="N1494" s="93"/>
      <c r="O1494" s="72" t="s">
        <v>272</v>
      </c>
      <c r="P1494" s="74">
        <v>42776.517500000002</v>
      </c>
      <c r="Q1494" s="72" t="s">
        <v>8659</v>
      </c>
      <c r="R1494" s="72"/>
      <c r="S1494" s="72"/>
      <c r="T1494" s="72" t="s">
        <v>3858</v>
      </c>
      <c r="U1494" s="74">
        <v>42776.517500000002</v>
      </c>
      <c r="V1494" s="77" t="s">
        <v>10110</v>
      </c>
      <c r="W1494" s="72"/>
      <c r="X1494" s="72"/>
      <c r="Y1494" s="75" t="s">
        <v>11126</v>
      </c>
      <c r="Z1494" s="72"/>
    </row>
    <row r="1495" spans="1:26" x14ac:dyDescent="0.25">
      <c r="A1495" s="70" t="s">
        <v>8050</v>
      </c>
      <c r="B1495" s="70" t="s">
        <v>8050</v>
      </c>
      <c r="C1495" s="87"/>
      <c r="D1495" s="88"/>
      <c r="E1495" s="89"/>
      <c r="F1495" s="90"/>
      <c r="G1495" s="87"/>
      <c r="H1495" s="85"/>
      <c r="I1495" s="91"/>
      <c r="J1495" s="91"/>
      <c r="K1495" s="36"/>
      <c r="L1495" s="94"/>
      <c r="M1495" s="94"/>
      <c r="N1495" s="93"/>
      <c r="O1495" s="72" t="s">
        <v>179</v>
      </c>
      <c r="P1495" s="74">
        <v>42775.753321759257</v>
      </c>
      <c r="Q1495" s="72" t="s">
        <v>8745</v>
      </c>
      <c r="R1495" s="72"/>
      <c r="S1495" s="72"/>
      <c r="T1495" s="72"/>
      <c r="U1495" s="74">
        <v>42775.753321759257</v>
      </c>
      <c r="V1495" s="77" t="s">
        <v>10111</v>
      </c>
      <c r="W1495" s="72"/>
      <c r="X1495" s="72"/>
      <c r="Y1495" s="75" t="s">
        <v>11127</v>
      </c>
      <c r="Z1495" s="72"/>
    </row>
    <row r="1496" spans="1:26" x14ac:dyDescent="0.25">
      <c r="A1496" s="70" t="s">
        <v>8050</v>
      </c>
      <c r="B1496" s="70" t="s">
        <v>8050</v>
      </c>
      <c r="C1496" s="87"/>
      <c r="D1496" s="88"/>
      <c r="E1496" s="89"/>
      <c r="F1496" s="90"/>
      <c r="G1496" s="87"/>
      <c r="H1496" s="85"/>
      <c r="I1496" s="91"/>
      <c r="J1496" s="91"/>
      <c r="K1496" s="36"/>
      <c r="L1496" s="94"/>
      <c r="M1496" s="94"/>
      <c r="N1496" s="93"/>
      <c r="O1496" s="72" t="s">
        <v>179</v>
      </c>
      <c r="P1496" s="74">
        <v>42775.636655092596</v>
      </c>
      <c r="Q1496" s="72" t="s">
        <v>8746</v>
      </c>
      <c r="R1496" s="77" t="s">
        <v>9126</v>
      </c>
      <c r="S1496" s="72" t="s">
        <v>394</v>
      </c>
      <c r="T1496" s="72"/>
      <c r="U1496" s="74">
        <v>42775.636655092596</v>
      </c>
      <c r="V1496" s="77" t="s">
        <v>10112</v>
      </c>
      <c r="W1496" s="72"/>
      <c r="X1496" s="72"/>
      <c r="Y1496" s="75" t="s">
        <v>11128</v>
      </c>
      <c r="Z1496" s="72"/>
    </row>
    <row r="1497" spans="1:26" x14ac:dyDescent="0.25">
      <c r="A1497" s="70" t="s">
        <v>8050</v>
      </c>
      <c r="B1497" s="70" t="s">
        <v>8050</v>
      </c>
      <c r="C1497" s="87"/>
      <c r="D1497" s="88"/>
      <c r="E1497" s="89"/>
      <c r="F1497" s="90"/>
      <c r="G1497" s="87"/>
      <c r="H1497" s="85"/>
      <c r="I1497" s="91"/>
      <c r="J1497" s="91"/>
      <c r="K1497" s="36"/>
      <c r="L1497" s="94"/>
      <c r="M1497" s="94"/>
      <c r="N1497" s="93"/>
      <c r="O1497" s="72" t="s">
        <v>179</v>
      </c>
      <c r="P1497" s="74">
        <v>42775.536620370367</v>
      </c>
      <c r="Q1497" s="72" t="s">
        <v>8747</v>
      </c>
      <c r="R1497" s="77" t="s">
        <v>9120</v>
      </c>
      <c r="S1497" s="72" t="s">
        <v>9265</v>
      </c>
      <c r="T1497" s="72"/>
      <c r="U1497" s="74">
        <v>42775.536620370367</v>
      </c>
      <c r="V1497" s="77" t="s">
        <v>10113</v>
      </c>
      <c r="W1497" s="72"/>
      <c r="X1497" s="72"/>
      <c r="Y1497" s="75" t="s">
        <v>11129</v>
      </c>
      <c r="Z1497" s="72"/>
    </row>
    <row r="1498" spans="1:26" x14ac:dyDescent="0.25">
      <c r="A1498" s="70" t="s">
        <v>8050</v>
      </c>
      <c r="B1498" s="70" t="s">
        <v>8050</v>
      </c>
      <c r="C1498" s="87"/>
      <c r="D1498" s="88"/>
      <c r="E1498" s="89"/>
      <c r="F1498" s="90"/>
      <c r="G1498" s="87"/>
      <c r="H1498" s="85"/>
      <c r="I1498" s="91"/>
      <c r="J1498" s="91"/>
      <c r="K1498" s="36"/>
      <c r="L1498" s="94"/>
      <c r="M1498" s="94"/>
      <c r="N1498" s="93"/>
      <c r="O1498" s="72" t="s">
        <v>179</v>
      </c>
      <c r="P1498" s="74">
        <v>42776.004675925928</v>
      </c>
      <c r="Q1498" s="72" t="s">
        <v>8748</v>
      </c>
      <c r="R1498" s="72"/>
      <c r="S1498" s="72"/>
      <c r="T1498" s="72"/>
      <c r="U1498" s="74">
        <v>42776.004675925928</v>
      </c>
      <c r="V1498" s="77" t="s">
        <v>10114</v>
      </c>
      <c r="W1498" s="72"/>
      <c r="X1498" s="72"/>
      <c r="Y1498" s="75" t="s">
        <v>11130</v>
      </c>
      <c r="Z1498" s="72"/>
    </row>
    <row r="1499" spans="1:26" x14ac:dyDescent="0.25">
      <c r="A1499" s="70" t="s">
        <v>8051</v>
      </c>
      <c r="B1499" s="70" t="s">
        <v>8050</v>
      </c>
      <c r="C1499" s="87"/>
      <c r="D1499" s="88"/>
      <c r="E1499" s="89"/>
      <c r="F1499" s="90"/>
      <c r="G1499" s="87"/>
      <c r="H1499" s="85"/>
      <c r="I1499" s="91"/>
      <c r="J1499" s="91"/>
      <c r="K1499" s="36"/>
      <c r="L1499" s="94"/>
      <c r="M1499" s="94"/>
      <c r="N1499" s="93"/>
      <c r="O1499" s="72" t="s">
        <v>272</v>
      </c>
      <c r="P1499" s="74">
        <v>42776.517500000002</v>
      </c>
      <c r="Q1499" s="72" t="s">
        <v>8730</v>
      </c>
      <c r="R1499" s="72"/>
      <c r="S1499" s="72"/>
      <c r="T1499" s="72"/>
      <c r="U1499" s="74">
        <v>42776.517500000002</v>
      </c>
      <c r="V1499" s="77" t="s">
        <v>10115</v>
      </c>
      <c r="W1499" s="72"/>
      <c r="X1499" s="72"/>
      <c r="Y1499" s="75" t="s">
        <v>11131</v>
      </c>
      <c r="Z1499" s="72"/>
    </row>
    <row r="1500" spans="1:26" x14ac:dyDescent="0.25">
      <c r="A1500" s="70" t="s">
        <v>8052</v>
      </c>
      <c r="B1500" s="70" t="s">
        <v>8052</v>
      </c>
      <c r="C1500" s="87"/>
      <c r="D1500" s="88"/>
      <c r="E1500" s="89"/>
      <c r="F1500" s="90"/>
      <c r="G1500" s="87"/>
      <c r="H1500" s="85"/>
      <c r="I1500" s="91"/>
      <c r="J1500" s="91"/>
      <c r="K1500" s="36"/>
      <c r="L1500" s="94"/>
      <c r="M1500" s="94"/>
      <c r="N1500" s="93"/>
      <c r="O1500" s="72" t="s">
        <v>179</v>
      </c>
      <c r="P1500" s="74">
        <v>42776.517500000002</v>
      </c>
      <c r="Q1500" s="72" t="s">
        <v>8749</v>
      </c>
      <c r="R1500" s="77" t="s">
        <v>9127</v>
      </c>
      <c r="S1500" s="72" t="s">
        <v>9233</v>
      </c>
      <c r="T1500" s="72"/>
      <c r="U1500" s="74">
        <v>42776.517500000002</v>
      </c>
      <c r="V1500" s="77" t="s">
        <v>10116</v>
      </c>
      <c r="W1500" s="72"/>
      <c r="X1500" s="72"/>
      <c r="Y1500" s="75" t="s">
        <v>11132</v>
      </c>
      <c r="Z1500" s="72"/>
    </row>
    <row r="1501" spans="1:26" x14ac:dyDescent="0.25">
      <c r="A1501" s="70" t="s">
        <v>8053</v>
      </c>
      <c r="B1501" s="70" t="s">
        <v>3034</v>
      </c>
      <c r="C1501" s="87"/>
      <c r="D1501" s="88"/>
      <c r="E1501" s="89"/>
      <c r="F1501" s="90"/>
      <c r="G1501" s="87"/>
      <c r="H1501" s="85"/>
      <c r="I1501" s="91"/>
      <c r="J1501" s="91"/>
      <c r="K1501" s="36"/>
      <c r="L1501" s="94"/>
      <c r="M1501" s="94"/>
      <c r="N1501" s="93"/>
      <c r="O1501" s="72" t="s">
        <v>272</v>
      </c>
      <c r="P1501" s="74">
        <v>42776.517511574071</v>
      </c>
      <c r="Q1501" s="72" t="s">
        <v>3409</v>
      </c>
      <c r="R1501" s="77" t="s">
        <v>3675</v>
      </c>
      <c r="S1501" s="72" t="s">
        <v>1609</v>
      </c>
      <c r="T1501" s="72"/>
      <c r="U1501" s="74">
        <v>42776.517511574071</v>
      </c>
      <c r="V1501" s="77" t="s">
        <v>10117</v>
      </c>
      <c r="W1501" s="72"/>
      <c r="X1501" s="72"/>
      <c r="Y1501" s="75" t="s">
        <v>11133</v>
      </c>
      <c r="Z1501" s="72"/>
    </row>
    <row r="1502" spans="1:26" x14ac:dyDescent="0.25">
      <c r="A1502" s="70" t="s">
        <v>8054</v>
      </c>
      <c r="B1502" s="70" t="s">
        <v>8113</v>
      </c>
      <c r="C1502" s="87"/>
      <c r="D1502" s="88"/>
      <c r="E1502" s="89"/>
      <c r="F1502" s="90"/>
      <c r="G1502" s="87"/>
      <c r="H1502" s="85"/>
      <c r="I1502" s="91"/>
      <c r="J1502" s="91"/>
      <c r="K1502" s="36"/>
      <c r="L1502" s="94"/>
      <c r="M1502" s="94"/>
      <c r="N1502" s="93"/>
      <c r="O1502" s="72" t="s">
        <v>272</v>
      </c>
      <c r="P1502" s="74">
        <v>42776.517511574071</v>
      </c>
      <c r="Q1502" s="72" t="s">
        <v>8697</v>
      </c>
      <c r="R1502" s="77" t="s">
        <v>9107</v>
      </c>
      <c r="S1502" s="72" t="s">
        <v>3824</v>
      </c>
      <c r="T1502" s="72"/>
      <c r="U1502" s="74">
        <v>42776.517511574071</v>
      </c>
      <c r="V1502" s="77" t="s">
        <v>10118</v>
      </c>
      <c r="W1502" s="72"/>
      <c r="X1502" s="72"/>
      <c r="Y1502" s="75" t="s">
        <v>11134</v>
      </c>
      <c r="Z1502" s="72"/>
    </row>
    <row r="1503" spans="1:26" x14ac:dyDescent="0.25">
      <c r="A1503" s="70" t="s">
        <v>8055</v>
      </c>
      <c r="B1503" s="70" t="s">
        <v>1399</v>
      </c>
      <c r="C1503" s="87"/>
      <c r="D1503" s="88"/>
      <c r="E1503" s="89"/>
      <c r="F1503" s="90"/>
      <c r="G1503" s="87"/>
      <c r="H1503" s="85"/>
      <c r="I1503" s="91"/>
      <c r="J1503" s="91"/>
      <c r="K1503" s="36"/>
      <c r="L1503" s="94"/>
      <c r="M1503" s="94"/>
      <c r="N1503" s="93"/>
      <c r="O1503" s="72" t="s">
        <v>272</v>
      </c>
      <c r="P1503" s="74">
        <v>42776.517511574071</v>
      </c>
      <c r="Q1503" s="72" t="s">
        <v>1538</v>
      </c>
      <c r="R1503" s="77" t="s">
        <v>1606</v>
      </c>
      <c r="S1503" s="72" t="s">
        <v>1609</v>
      </c>
      <c r="T1503" s="72"/>
      <c r="U1503" s="74">
        <v>42776.517511574071</v>
      </c>
      <c r="V1503" s="77" t="s">
        <v>10119</v>
      </c>
      <c r="W1503" s="72"/>
      <c r="X1503" s="72"/>
      <c r="Y1503" s="75" t="s">
        <v>11135</v>
      </c>
      <c r="Z1503" s="72"/>
    </row>
    <row r="1504" spans="1:26" x14ac:dyDescent="0.25">
      <c r="A1504" s="70" t="s">
        <v>8056</v>
      </c>
      <c r="B1504" s="70" t="s">
        <v>8056</v>
      </c>
      <c r="C1504" s="87"/>
      <c r="D1504" s="88"/>
      <c r="E1504" s="89"/>
      <c r="F1504" s="90"/>
      <c r="G1504" s="87"/>
      <c r="H1504" s="85"/>
      <c r="I1504" s="91"/>
      <c r="J1504" s="91"/>
      <c r="K1504" s="36"/>
      <c r="L1504" s="94"/>
      <c r="M1504" s="94"/>
      <c r="N1504" s="93"/>
      <c r="O1504" s="72" t="s">
        <v>179</v>
      </c>
      <c r="P1504" s="74">
        <v>42775.606087962966</v>
      </c>
      <c r="Q1504" s="72" t="s">
        <v>8750</v>
      </c>
      <c r="R1504" s="77" t="s">
        <v>9128</v>
      </c>
      <c r="S1504" s="72" t="s">
        <v>9269</v>
      </c>
      <c r="T1504" s="72"/>
      <c r="U1504" s="74">
        <v>42775.606087962966</v>
      </c>
      <c r="V1504" s="77" t="s">
        <v>10120</v>
      </c>
      <c r="W1504" s="72"/>
      <c r="X1504" s="72"/>
      <c r="Y1504" s="75" t="s">
        <v>11136</v>
      </c>
      <c r="Z1504" s="72"/>
    </row>
    <row r="1505" spans="1:26" x14ac:dyDescent="0.25">
      <c r="A1505" s="70" t="s">
        <v>8057</v>
      </c>
      <c r="B1505" s="70" t="s">
        <v>8056</v>
      </c>
      <c r="C1505" s="87"/>
      <c r="D1505" s="88"/>
      <c r="E1505" s="89"/>
      <c r="F1505" s="90"/>
      <c r="G1505" s="87"/>
      <c r="H1505" s="85"/>
      <c r="I1505" s="91"/>
      <c r="J1505" s="91"/>
      <c r="K1505" s="36"/>
      <c r="L1505" s="94"/>
      <c r="M1505" s="94"/>
      <c r="N1505" s="93"/>
      <c r="O1505" s="72" t="s">
        <v>272</v>
      </c>
      <c r="P1505" s="74">
        <v>42776.517511574071</v>
      </c>
      <c r="Q1505" s="72" t="s">
        <v>8633</v>
      </c>
      <c r="R1505" s="72"/>
      <c r="S1505" s="72"/>
      <c r="T1505" s="72"/>
      <c r="U1505" s="74">
        <v>42776.517511574071</v>
      </c>
      <c r="V1505" s="77" t="s">
        <v>10121</v>
      </c>
      <c r="W1505" s="72"/>
      <c r="X1505" s="72"/>
      <c r="Y1505" s="75" t="s">
        <v>11137</v>
      </c>
      <c r="Z1505" s="72"/>
    </row>
    <row r="1506" spans="1:26" x14ac:dyDescent="0.25">
      <c r="A1506" s="70" t="s">
        <v>8058</v>
      </c>
      <c r="B1506" s="70" t="s">
        <v>8058</v>
      </c>
      <c r="C1506" s="87"/>
      <c r="D1506" s="88"/>
      <c r="E1506" s="89"/>
      <c r="F1506" s="90"/>
      <c r="G1506" s="87"/>
      <c r="H1506" s="85"/>
      <c r="I1506" s="91"/>
      <c r="J1506" s="91"/>
      <c r="K1506" s="36"/>
      <c r="L1506" s="94"/>
      <c r="M1506" s="94"/>
      <c r="N1506" s="93"/>
      <c r="O1506" s="72" t="s">
        <v>179</v>
      </c>
      <c r="P1506" s="74">
        <v>42773.817025462966</v>
      </c>
      <c r="Q1506" s="72" t="s">
        <v>8751</v>
      </c>
      <c r="R1506" s="77" t="s">
        <v>9129</v>
      </c>
      <c r="S1506" s="72" t="s">
        <v>413</v>
      </c>
      <c r="T1506" s="72"/>
      <c r="U1506" s="74">
        <v>42773.817025462966</v>
      </c>
      <c r="V1506" s="77" t="s">
        <v>10122</v>
      </c>
      <c r="W1506" s="72"/>
      <c r="X1506" s="72"/>
      <c r="Y1506" s="75" t="s">
        <v>11138</v>
      </c>
      <c r="Z1506" s="72"/>
    </row>
    <row r="1507" spans="1:26" x14ac:dyDescent="0.25">
      <c r="A1507" s="70" t="s">
        <v>8059</v>
      </c>
      <c r="B1507" s="70" t="s">
        <v>8058</v>
      </c>
      <c r="C1507" s="87"/>
      <c r="D1507" s="88"/>
      <c r="E1507" s="89"/>
      <c r="F1507" s="90"/>
      <c r="G1507" s="87"/>
      <c r="H1507" s="85"/>
      <c r="I1507" s="91"/>
      <c r="J1507" s="91"/>
      <c r="K1507" s="36"/>
      <c r="L1507" s="94"/>
      <c r="M1507" s="94"/>
      <c r="N1507" s="93"/>
      <c r="O1507" s="72" t="s">
        <v>272</v>
      </c>
      <c r="P1507" s="74">
        <v>42776.517511574071</v>
      </c>
      <c r="Q1507" s="72" t="s">
        <v>8752</v>
      </c>
      <c r="R1507" s="77" t="s">
        <v>9129</v>
      </c>
      <c r="S1507" s="72" t="s">
        <v>413</v>
      </c>
      <c r="T1507" s="72"/>
      <c r="U1507" s="74">
        <v>42776.517511574071</v>
      </c>
      <c r="V1507" s="77" t="s">
        <v>10123</v>
      </c>
      <c r="W1507" s="72"/>
      <c r="X1507" s="72"/>
      <c r="Y1507" s="75" t="s">
        <v>11139</v>
      </c>
      <c r="Z1507" s="72"/>
    </row>
    <row r="1508" spans="1:26" x14ac:dyDescent="0.25">
      <c r="A1508" s="70" t="s">
        <v>8060</v>
      </c>
      <c r="B1508" s="70" t="s">
        <v>8060</v>
      </c>
      <c r="C1508" s="87"/>
      <c r="D1508" s="88"/>
      <c r="E1508" s="89"/>
      <c r="F1508" s="90"/>
      <c r="G1508" s="87"/>
      <c r="H1508" s="85"/>
      <c r="I1508" s="91"/>
      <c r="J1508" s="91"/>
      <c r="K1508" s="36"/>
      <c r="L1508" s="94"/>
      <c r="M1508" s="94"/>
      <c r="N1508" s="93"/>
      <c r="O1508" s="72" t="s">
        <v>179</v>
      </c>
      <c r="P1508" s="74">
        <v>42755.323148148149</v>
      </c>
      <c r="Q1508" s="72" t="s">
        <v>8753</v>
      </c>
      <c r="R1508" s="77" t="s">
        <v>9130</v>
      </c>
      <c r="S1508" s="72" t="s">
        <v>412</v>
      </c>
      <c r="T1508" s="72"/>
      <c r="U1508" s="74">
        <v>42755.323148148149</v>
      </c>
      <c r="V1508" s="77" t="s">
        <v>10124</v>
      </c>
      <c r="W1508" s="72"/>
      <c r="X1508" s="72"/>
      <c r="Y1508" s="75" t="s">
        <v>11140</v>
      </c>
      <c r="Z1508" s="72"/>
    </row>
    <row r="1509" spans="1:26" x14ac:dyDescent="0.25">
      <c r="A1509" s="70" t="s">
        <v>8060</v>
      </c>
      <c r="B1509" s="70" t="s">
        <v>8060</v>
      </c>
      <c r="C1509" s="87"/>
      <c r="D1509" s="88"/>
      <c r="E1509" s="89"/>
      <c r="F1509" s="90"/>
      <c r="G1509" s="87"/>
      <c r="H1509" s="85"/>
      <c r="I1509" s="91"/>
      <c r="J1509" s="91"/>
      <c r="K1509" s="36"/>
      <c r="L1509" s="94"/>
      <c r="M1509" s="94"/>
      <c r="N1509" s="93"/>
      <c r="O1509" s="72" t="s">
        <v>179</v>
      </c>
      <c r="P1509" s="74">
        <v>42776.517511574071</v>
      </c>
      <c r="Q1509" s="72" t="s">
        <v>8754</v>
      </c>
      <c r="R1509" s="77" t="s">
        <v>9130</v>
      </c>
      <c r="S1509" s="72" t="s">
        <v>412</v>
      </c>
      <c r="T1509" s="72"/>
      <c r="U1509" s="74">
        <v>42776.517511574071</v>
      </c>
      <c r="V1509" s="77" t="s">
        <v>10125</v>
      </c>
      <c r="W1509" s="72"/>
      <c r="X1509" s="72"/>
      <c r="Y1509" s="75" t="s">
        <v>11141</v>
      </c>
      <c r="Z1509" s="72"/>
    </row>
    <row r="1510" spans="1:26" x14ac:dyDescent="0.25">
      <c r="A1510" s="70" t="s">
        <v>8061</v>
      </c>
      <c r="B1510" s="70" t="s">
        <v>3276</v>
      </c>
      <c r="C1510" s="87"/>
      <c r="D1510" s="88"/>
      <c r="E1510" s="89"/>
      <c r="F1510" s="90"/>
      <c r="G1510" s="87"/>
      <c r="H1510" s="85"/>
      <c r="I1510" s="91"/>
      <c r="J1510" s="91"/>
      <c r="K1510" s="36"/>
      <c r="L1510" s="94"/>
      <c r="M1510" s="94"/>
      <c r="N1510" s="93"/>
      <c r="O1510" s="72" t="s">
        <v>272</v>
      </c>
      <c r="P1510" s="74">
        <v>42776.517511574071</v>
      </c>
      <c r="Q1510" s="72" t="s">
        <v>8603</v>
      </c>
      <c r="R1510" s="77" t="s">
        <v>9067</v>
      </c>
      <c r="S1510" s="72" t="s">
        <v>410</v>
      </c>
      <c r="T1510" s="72"/>
      <c r="U1510" s="74">
        <v>42776.517511574071</v>
      </c>
      <c r="V1510" s="77" t="s">
        <v>10126</v>
      </c>
      <c r="W1510" s="72"/>
      <c r="X1510" s="72"/>
      <c r="Y1510" s="75" t="s">
        <v>11142</v>
      </c>
      <c r="Z1510" s="72"/>
    </row>
    <row r="1511" spans="1:26" x14ac:dyDescent="0.25">
      <c r="A1511" s="70" t="s">
        <v>3076</v>
      </c>
      <c r="B1511" s="70" t="s">
        <v>3076</v>
      </c>
      <c r="C1511" s="87"/>
      <c r="D1511" s="88"/>
      <c r="E1511" s="89"/>
      <c r="F1511" s="90"/>
      <c r="G1511" s="87"/>
      <c r="H1511" s="85"/>
      <c r="I1511" s="91"/>
      <c r="J1511" s="91"/>
      <c r="K1511" s="36"/>
      <c r="L1511" s="94"/>
      <c r="M1511" s="94"/>
      <c r="N1511" s="93"/>
      <c r="O1511" s="72" t="s">
        <v>179</v>
      </c>
      <c r="P1511" s="74">
        <v>42776.514467592591</v>
      </c>
      <c r="Q1511" s="72" t="s">
        <v>3438</v>
      </c>
      <c r="R1511" s="77" t="s">
        <v>3685</v>
      </c>
      <c r="S1511" s="72" t="s">
        <v>412</v>
      </c>
      <c r="T1511" s="72"/>
      <c r="U1511" s="74">
        <v>42776.514467592591</v>
      </c>
      <c r="V1511" s="77" t="s">
        <v>3935</v>
      </c>
      <c r="W1511" s="72"/>
      <c r="X1511" s="72"/>
      <c r="Y1511" s="75" t="s">
        <v>4313</v>
      </c>
      <c r="Z1511" s="72"/>
    </row>
    <row r="1512" spans="1:26" x14ac:dyDescent="0.25">
      <c r="A1512" s="70" t="s">
        <v>3076</v>
      </c>
      <c r="B1512" s="70" t="s">
        <v>3076</v>
      </c>
      <c r="C1512" s="87"/>
      <c r="D1512" s="88"/>
      <c r="E1512" s="89"/>
      <c r="F1512" s="90"/>
      <c r="G1512" s="87"/>
      <c r="H1512" s="85"/>
      <c r="I1512" s="91"/>
      <c r="J1512" s="91"/>
      <c r="K1512" s="36"/>
      <c r="L1512" s="94"/>
      <c r="M1512" s="94"/>
      <c r="N1512" s="93"/>
      <c r="O1512" s="72" t="s">
        <v>179</v>
      </c>
      <c r="P1512" s="74">
        <v>42776.517534722225</v>
      </c>
      <c r="Q1512" s="72" t="s">
        <v>8755</v>
      </c>
      <c r="R1512" s="77" t="s">
        <v>9131</v>
      </c>
      <c r="S1512" s="72" t="s">
        <v>412</v>
      </c>
      <c r="T1512" s="72"/>
      <c r="U1512" s="74">
        <v>42776.517534722225</v>
      </c>
      <c r="V1512" s="77" t="s">
        <v>10127</v>
      </c>
      <c r="W1512" s="72"/>
      <c r="X1512" s="72"/>
      <c r="Y1512" s="75" t="s">
        <v>11143</v>
      </c>
      <c r="Z1512" s="72"/>
    </row>
    <row r="1513" spans="1:26" x14ac:dyDescent="0.25">
      <c r="A1513" s="70" t="s">
        <v>8062</v>
      </c>
      <c r="B1513" s="70" t="s">
        <v>8062</v>
      </c>
      <c r="C1513" s="87"/>
      <c r="D1513" s="88"/>
      <c r="E1513" s="89"/>
      <c r="F1513" s="90"/>
      <c r="G1513" s="87"/>
      <c r="H1513" s="85"/>
      <c r="I1513" s="91"/>
      <c r="J1513" s="91"/>
      <c r="K1513" s="36"/>
      <c r="L1513" s="94"/>
      <c r="M1513" s="94"/>
      <c r="N1513" s="93"/>
      <c r="O1513" s="72" t="s">
        <v>179</v>
      </c>
      <c r="P1513" s="74">
        <v>42775.716805555552</v>
      </c>
      <c r="Q1513" s="72" t="s">
        <v>8756</v>
      </c>
      <c r="R1513" s="77" t="s">
        <v>9077</v>
      </c>
      <c r="S1513" s="72" t="s">
        <v>9244</v>
      </c>
      <c r="T1513" s="72"/>
      <c r="U1513" s="74">
        <v>42775.716805555552</v>
      </c>
      <c r="V1513" s="77" t="s">
        <v>10128</v>
      </c>
      <c r="W1513" s="72"/>
      <c r="X1513" s="72"/>
      <c r="Y1513" s="75" t="s">
        <v>11144</v>
      </c>
      <c r="Z1513" s="72"/>
    </row>
    <row r="1514" spans="1:26" x14ac:dyDescent="0.25">
      <c r="A1514" s="70" t="s">
        <v>8063</v>
      </c>
      <c r="B1514" s="70" t="s">
        <v>8062</v>
      </c>
      <c r="C1514" s="87"/>
      <c r="D1514" s="88"/>
      <c r="E1514" s="89"/>
      <c r="F1514" s="90"/>
      <c r="G1514" s="87"/>
      <c r="H1514" s="85"/>
      <c r="I1514" s="91"/>
      <c r="J1514" s="91"/>
      <c r="K1514" s="36"/>
      <c r="L1514" s="94"/>
      <c r="M1514" s="94"/>
      <c r="N1514" s="93"/>
      <c r="O1514" s="72" t="s">
        <v>272</v>
      </c>
      <c r="P1514" s="74">
        <v>42776.517534722225</v>
      </c>
      <c r="Q1514" s="72" t="s">
        <v>8757</v>
      </c>
      <c r="R1514" s="77" t="s">
        <v>9077</v>
      </c>
      <c r="S1514" s="72" t="s">
        <v>9244</v>
      </c>
      <c r="T1514" s="72"/>
      <c r="U1514" s="74">
        <v>42776.517534722225</v>
      </c>
      <c r="V1514" s="77" t="s">
        <v>10129</v>
      </c>
      <c r="W1514" s="72"/>
      <c r="X1514" s="72"/>
      <c r="Y1514" s="75" t="s">
        <v>11145</v>
      </c>
      <c r="Z1514" s="72"/>
    </row>
    <row r="1515" spans="1:26" x14ac:dyDescent="0.25">
      <c r="A1515" s="70" t="s">
        <v>8064</v>
      </c>
      <c r="B1515" s="70" t="s">
        <v>8064</v>
      </c>
      <c r="C1515" s="87"/>
      <c r="D1515" s="88"/>
      <c r="E1515" s="89"/>
      <c r="F1515" s="90"/>
      <c r="G1515" s="87"/>
      <c r="H1515" s="85"/>
      <c r="I1515" s="91"/>
      <c r="J1515" s="91"/>
      <c r="K1515" s="36"/>
      <c r="L1515" s="94"/>
      <c r="M1515" s="94"/>
      <c r="N1515" s="93"/>
      <c r="O1515" s="72" t="s">
        <v>179</v>
      </c>
      <c r="P1515" s="74">
        <v>42776.243807870371</v>
      </c>
      <c r="Q1515" s="72" t="s">
        <v>8758</v>
      </c>
      <c r="R1515" s="77" t="s">
        <v>8997</v>
      </c>
      <c r="S1515" s="72" t="s">
        <v>9217</v>
      </c>
      <c r="T1515" s="72"/>
      <c r="U1515" s="74">
        <v>42776.243807870371</v>
      </c>
      <c r="V1515" s="77" t="s">
        <v>10130</v>
      </c>
      <c r="W1515" s="72"/>
      <c r="X1515" s="72"/>
      <c r="Y1515" s="75" t="s">
        <v>11146</v>
      </c>
      <c r="Z1515" s="72"/>
    </row>
    <row r="1516" spans="1:26" x14ac:dyDescent="0.25">
      <c r="A1516" s="70" t="s">
        <v>8064</v>
      </c>
      <c r="B1516" s="70" t="s">
        <v>8064</v>
      </c>
      <c r="C1516" s="87"/>
      <c r="D1516" s="88"/>
      <c r="E1516" s="89"/>
      <c r="F1516" s="90"/>
      <c r="G1516" s="87"/>
      <c r="H1516" s="85"/>
      <c r="I1516" s="91"/>
      <c r="J1516" s="91"/>
      <c r="K1516" s="36"/>
      <c r="L1516" s="94"/>
      <c r="M1516" s="94"/>
      <c r="N1516" s="93"/>
      <c r="O1516" s="72" t="s">
        <v>179</v>
      </c>
      <c r="P1516" s="74">
        <v>42776.511921296296</v>
      </c>
      <c r="Q1516" s="72" t="s">
        <v>8759</v>
      </c>
      <c r="R1516" s="77" t="s">
        <v>9132</v>
      </c>
      <c r="S1516" s="72" t="s">
        <v>9217</v>
      </c>
      <c r="T1516" s="72"/>
      <c r="U1516" s="74">
        <v>42776.511921296296</v>
      </c>
      <c r="V1516" s="77" t="s">
        <v>10131</v>
      </c>
      <c r="W1516" s="72"/>
      <c r="X1516" s="72"/>
      <c r="Y1516" s="75" t="s">
        <v>11147</v>
      </c>
      <c r="Z1516" s="72"/>
    </row>
    <row r="1517" spans="1:26" x14ac:dyDescent="0.25">
      <c r="A1517" s="70" t="s">
        <v>8065</v>
      </c>
      <c r="B1517" s="70" t="s">
        <v>8064</v>
      </c>
      <c r="C1517" s="87"/>
      <c r="D1517" s="88"/>
      <c r="E1517" s="89"/>
      <c r="F1517" s="90"/>
      <c r="G1517" s="87"/>
      <c r="H1517" s="85"/>
      <c r="I1517" s="91"/>
      <c r="J1517" s="91"/>
      <c r="K1517" s="36"/>
      <c r="L1517" s="94"/>
      <c r="M1517" s="94"/>
      <c r="N1517" s="93"/>
      <c r="O1517" s="72" t="s">
        <v>272</v>
      </c>
      <c r="P1517" s="74">
        <v>42776.517534722225</v>
      </c>
      <c r="Q1517" s="72" t="s">
        <v>8760</v>
      </c>
      <c r="R1517" s="77" t="s">
        <v>9132</v>
      </c>
      <c r="S1517" s="72" t="s">
        <v>9217</v>
      </c>
      <c r="T1517" s="72"/>
      <c r="U1517" s="74">
        <v>42776.517534722225</v>
      </c>
      <c r="V1517" s="77" t="s">
        <v>10132</v>
      </c>
      <c r="W1517" s="72"/>
      <c r="X1517" s="72"/>
      <c r="Y1517" s="75" t="s">
        <v>11148</v>
      </c>
      <c r="Z1517" s="72"/>
    </row>
    <row r="1518" spans="1:26" x14ac:dyDescent="0.25">
      <c r="A1518" s="70" t="s">
        <v>8066</v>
      </c>
      <c r="B1518" s="70" t="s">
        <v>3226</v>
      </c>
      <c r="C1518" s="87"/>
      <c r="D1518" s="88"/>
      <c r="E1518" s="89"/>
      <c r="F1518" s="90"/>
      <c r="G1518" s="87"/>
      <c r="H1518" s="85"/>
      <c r="I1518" s="91"/>
      <c r="J1518" s="91"/>
      <c r="K1518" s="36"/>
      <c r="L1518" s="94"/>
      <c r="M1518" s="94"/>
      <c r="N1518" s="93"/>
      <c r="O1518" s="72" t="s">
        <v>272</v>
      </c>
      <c r="P1518" s="74">
        <v>42776.517546296294</v>
      </c>
      <c r="Q1518" s="72" t="s">
        <v>8258</v>
      </c>
      <c r="R1518" s="72"/>
      <c r="S1518" s="72"/>
      <c r="T1518" s="72"/>
      <c r="U1518" s="74">
        <v>42776.517546296294</v>
      </c>
      <c r="V1518" s="77" t="s">
        <v>10133</v>
      </c>
      <c r="W1518" s="72"/>
      <c r="X1518" s="72"/>
      <c r="Y1518" s="75" t="s">
        <v>11149</v>
      </c>
      <c r="Z1518" s="72"/>
    </row>
    <row r="1519" spans="1:26" x14ac:dyDescent="0.25">
      <c r="A1519" s="70" t="s">
        <v>8067</v>
      </c>
      <c r="B1519" s="70" t="s">
        <v>1346</v>
      </c>
      <c r="C1519" s="87"/>
      <c r="D1519" s="88"/>
      <c r="E1519" s="89"/>
      <c r="F1519" s="90"/>
      <c r="G1519" s="87"/>
      <c r="H1519" s="85"/>
      <c r="I1519" s="91"/>
      <c r="J1519" s="91"/>
      <c r="K1519" s="36"/>
      <c r="L1519" s="94"/>
      <c r="M1519" s="94"/>
      <c r="N1519" s="93"/>
      <c r="O1519" s="72" t="s">
        <v>272</v>
      </c>
      <c r="P1519" s="74">
        <v>42776.517546296294</v>
      </c>
      <c r="Q1519" s="72" t="s">
        <v>1429</v>
      </c>
      <c r="R1519" s="72"/>
      <c r="S1519" s="72"/>
      <c r="T1519" s="72"/>
      <c r="U1519" s="74">
        <v>42776.517546296294</v>
      </c>
      <c r="V1519" s="77" t="s">
        <v>10134</v>
      </c>
      <c r="W1519" s="72"/>
      <c r="X1519" s="72"/>
      <c r="Y1519" s="75" t="s">
        <v>11150</v>
      </c>
      <c r="Z1519" s="72"/>
    </row>
    <row r="1520" spans="1:26" x14ac:dyDescent="0.25">
      <c r="A1520" s="70" t="s">
        <v>8068</v>
      </c>
      <c r="B1520" s="70" t="s">
        <v>8068</v>
      </c>
      <c r="C1520" s="87"/>
      <c r="D1520" s="88"/>
      <c r="E1520" s="89"/>
      <c r="F1520" s="90"/>
      <c r="G1520" s="87"/>
      <c r="H1520" s="85"/>
      <c r="I1520" s="91"/>
      <c r="J1520" s="91"/>
      <c r="K1520" s="36"/>
      <c r="L1520" s="94"/>
      <c r="M1520" s="94"/>
      <c r="N1520" s="93"/>
      <c r="O1520" s="72" t="s">
        <v>179</v>
      </c>
      <c r="P1520" s="74">
        <v>42776.509004629632</v>
      </c>
      <c r="Q1520" s="72" t="s">
        <v>8761</v>
      </c>
      <c r="R1520" s="77" t="s">
        <v>9133</v>
      </c>
      <c r="S1520" s="72" t="s">
        <v>394</v>
      </c>
      <c r="T1520" s="72"/>
      <c r="U1520" s="74">
        <v>42776.509004629632</v>
      </c>
      <c r="V1520" s="77" t="s">
        <v>10135</v>
      </c>
      <c r="W1520" s="72"/>
      <c r="X1520" s="72"/>
      <c r="Y1520" s="75" t="s">
        <v>11151</v>
      </c>
      <c r="Z1520" s="72"/>
    </row>
    <row r="1521" spans="1:26" x14ac:dyDescent="0.25">
      <c r="A1521" s="70" t="s">
        <v>8068</v>
      </c>
      <c r="B1521" s="70" t="s">
        <v>8068</v>
      </c>
      <c r="C1521" s="87"/>
      <c r="D1521" s="88"/>
      <c r="E1521" s="89"/>
      <c r="F1521" s="90"/>
      <c r="G1521" s="87"/>
      <c r="H1521" s="85"/>
      <c r="I1521" s="91"/>
      <c r="J1521" s="91"/>
      <c r="K1521" s="36"/>
      <c r="L1521" s="94"/>
      <c r="M1521" s="94"/>
      <c r="N1521" s="93"/>
      <c r="O1521" s="72" t="s">
        <v>179</v>
      </c>
      <c r="P1521" s="74">
        <v>42775.986180555556</v>
      </c>
      <c r="Q1521" s="72" t="s">
        <v>8762</v>
      </c>
      <c r="R1521" s="77" t="s">
        <v>9134</v>
      </c>
      <c r="S1521" s="72" t="s">
        <v>394</v>
      </c>
      <c r="T1521" s="72" t="s">
        <v>9326</v>
      </c>
      <c r="U1521" s="74">
        <v>42775.986180555556</v>
      </c>
      <c r="V1521" s="77" t="s">
        <v>10136</v>
      </c>
      <c r="W1521" s="72"/>
      <c r="X1521" s="72"/>
      <c r="Y1521" s="75" t="s">
        <v>11152</v>
      </c>
      <c r="Z1521" s="72"/>
    </row>
    <row r="1522" spans="1:26" x14ac:dyDescent="0.25">
      <c r="A1522" s="70" t="s">
        <v>8069</v>
      </c>
      <c r="B1522" s="70" t="s">
        <v>8068</v>
      </c>
      <c r="C1522" s="87"/>
      <c r="D1522" s="88"/>
      <c r="E1522" s="89"/>
      <c r="F1522" s="90"/>
      <c r="G1522" s="87"/>
      <c r="H1522" s="85"/>
      <c r="I1522" s="91"/>
      <c r="J1522" s="91"/>
      <c r="K1522" s="36"/>
      <c r="L1522" s="94"/>
      <c r="M1522" s="94"/>
      <c r="N1522" s="93"/>
      <c r="O1522" s="72" t="s">
        <v>272</v>
      </c>
      <c r="P1522" s="74">
        <v>42776.517546296294</v>
      </c>
      <c r="Q1522" s="72" t="s">
        <v>8763</v>
      </c>
      <c r="R1522" s="72"/>
      <c r="S1522" s="72"/>
      <c r="T1522" s="72" t="s">
        <v>9326</v>
      </c>
      <c r="U1522" s="74">
        <v>42776.517546296294</v>
      </c>
      <c r="V1522" s="77" t="s">
        <v>10137</v>
      </c>
      <c r="W1522" s="72"/>
      <c r="X1522" s="72"/>
      <c r="Y1522" s="75" t="s">
        <v>11153</v>
      </c>
      <c r="Z1522" s="72"/>
    </row>
    <row r="1523" spans="1:26" x14ac:dyDescent="0.25">
      <c r="A1523" s="70" t="s">
        <v>8069</v>
      </c>
      <c r="B1523" s="70" t="s">
        <v>1369</v>
      </c>
      <c r="C1523" s="87"/>
      <c r="D1523" s="88"/>
      <c r="E1523" s="89"/>
      <c r="F1523" s="90"/>
      <c r="G1523" s="87"/>
      <c r="H1523" s="85"/>
      <c r="I1523" s="91"/>
      <c r="J1523" s="91"/>
      <c r="K1523" s="36"/>
      <c r="L1523" s="94"/>
      <c r="M1523" s="94"/>
      <c r="N1523" s="93"/>
      <c r="O1523" s="72" t="s">
        <v>272</v>
      </c>
      <c r="P1523" s="74">
        <v>42776.517407407409</v>
      </c>
      <c r="Q1523" s="72" t="s">
        <v>1511</v>
      </c>
      <c r="R1523" s="72"/>
      <c r="S1523" s="72"/>
      <c r="T1523" s="72"/>
      <c r="U1523" s="74">
        <v>42776.517407407409</v>
      </c>
      <c r="V1523" s="77" t="s">
        <v>10138</v>
      </c>
      <c r="W1523" s="72"/>
      <c r="X1523" s="72"/>
      <c r="Y1523" s="75" t="s">
        <v>11154</v>
      </c>
      <c r="Z1523" s="72"/>
    </row>
    <row r="1524" spans="1:26" x14ac:dyDescent="0.25">
      <c r="A1524" s="70" t="s">
        <v>8070</v>
      </c>
      <c r="B1524" s="70" t="s">
        <v>8070</v>
      </c>
      <c r="C1524" s="87"/>
      <c r="D1524" s="88"/>
      <c r="E1524" s="89"/>
      <c r="F1524" s="90"/>
      <c r="G1524" s="87"/>
      <c r="H1524" s="85"/>
      <c r="I1524" s="91"/>
      <c r="J1524" s="91"/>
      <c r="K1524" s="36"/>
      <c r="L1524" s="94"/>
      <c r="M1524" s="94"/>
      <c r="N1524" s="93"/>
      <c r="O1524" s="72" t="s">
        <v>179</v>
      </c>
      <c r="P1524" s="74">
        <v>42776.517546296294</v>
      </c>
      <c r="Q1524" s="72" t="s">
        <v>8764</v>
      </c>
      <c r="R1524" s="77" t="s">
        <v>9135</v>
      </c>
      <c r="S1524" s="72" t="s">
        <v>405</v>
      </c>
      <c r="T1524" s="72"/>
      <c r="U1524" s="74">
        <v>42776.517546296294</v>
      </c>
      <c r="V1524" s="77" t="s">
        <v>10139</v>
      </c>
      <c r="W1524" s="72"/>
      <c r="X1524" s="72"/>
      <c r="Y1524" s="75" t="s">
        <v>11155</v>
      </c>
      <c r="Z1524" s="72"/>
    </row>
    <row r="1525" spans="1:26" x14ac:dyDescent="0.25">
      <c r="A1525" s="70" t="s">
        <v>8071</v>
      </c>
      <c r="B1525" s="70" t="s">
        <v>8071</v>
      </c>
      <c r="C1525" s="87"/>
      <c r="D1525" s="88"/>
      <c r="E1525" s="89"/>
      <c r="F1525" s="90"/>
      <c r="G1525" s="87"/>
      <c r="H1525" s="85"/>
      <c r="I1525" s="91"/>
      <c r="J1525" s="91"/>
      <c r="K1525" s="36"/>
      <c r="L1525" s="94"/>
      <c r="M1525" s="94"/>
      <c r="N1525" s="93"/>
      <c r="O1525" s="72" t="s">
        <v>179</v>
      </c>
      <c r="P1525" s="74">
        <v>42776.517546296294</v>
      </c>
      <c r="Q1525" s="72" t="s">
        <v>8765</v>
      </c>
      <c r="R1525" s="72"/>
      <c r="S1525" s="72"/>
      <c r="T1525" s="72"/>
      <c r="U1525" s="74">
        <v>42776.517546296294</v>
      </c>
      <c r="V1525" s="77" t="s">
        <v>10140</v>
      </c>
      <c r="W1525" s="72"/>
      <c r="X1525" s="72"/>
      <c r="Y1525" s="75" t="s">
        <v>11156</v>
      </c>
      <c r="Z1525" s="72"/>
    </row>
    <row r="1526" spans="1:26" x14ac:dyDescent="0.25">
      <c r="A1526" s="70" t="s">
        <v>8072</v>
      </c>
      <c r="B1526" s="70" t="s">
        <v>1344</v>
      </c>
      <c r="C1526" s="87"/>
      <c r="D1526" s="88"/>
      <c r="E1526" s="89"/>
      <c r="F1526" s="90"/>
      <c r="G1526" s="87"/>
      <c r="H1526" s="85"/>
      <c r="I1526" s="91"/>
      <c r="J1526" s="91"/>
      <c r="K1526" s="36"/>
      <c r="L1526" s="94"/>
      <c r="M1526" s="94"/>
      <c r="N1526" s="93"/>
      <c r="O1526" s="72" t="s">
        <v>272</v>
      </c>
      <c r="P1526" s="74">
        <v>42776.517546296294</v>
      </c>
      <c r="Q1526" s="72" t="s">
        <v>1436</v>
      </c>
      <c r="R1526" s="72"/>
      <c r="S1526" s="72"/>
      <c r="T1526" s="72"/>
      <c r="U1526" s="74">
        <v>42776.517546296294</v>
      </c>
      <c r="V1526" s="77" t="s">
        <v>10141</v>
      </c>
      <c r="W1526" s="72"/>
      <c r="X1526" s="72"/>
      <c r="Y1526" s="75" t="s">
        <v>11157</v>
      </c>
      <c r="Z1526" s="72"/>
    </row>
    <row r="1527" spans="1:26" x14ac:dyDescent="0.25">
      <c r="A1527" s="70" t="s">
        <v>8073</v>
      </c>
      <c r="B1527" s="70" t="s">
        <v>3226</v>
      </c>
      <c r="C1527" s="87"/>
      <c r="D1527" s="88"/>
      <c r="E1527" s="89"/>
      <c r="F1527" s="90"/>
      <c r="G1527" s="87"/>
      <c r="H1527" s="85"/>
      <c r="I1527" s="91"/>
      <c r="J1527" s="91"/>
      <c r="K1527" s="36"/>
      <c r="L1527" s="94"/>
      <c r="M1527" s="94"/>
      <c r="N1527" s="93"/>
      <c r="O1527" s="72" t="s">
        <v>272</v>
      </c>
      <c r="P1527" s="74">
        <v>42776.517557870371</v>
      </c>
      <c r="Q1527" s="72" t="s">
        <v>3547</v>
      </c>
      <c r="R1527" s="72"/>
      <c r="S1527" s="72"/>
      <c r="T1527" s="120">
        <v>42776</v>
      </c>
      <c r="U1527" s="74">
        <v>42776.517557870371</v>
      </c>
      <c r="V1527" s="77" t="s">
        <v>10142</v>
      </c>
      <c r="W1527" s="72"/>
      <c r="X1527" s="72"/>
      <c r="Y1527" s="75" t="s">
        <v>11158</v>
      </c>
      <c r="Z1527" s="72"/>
    </row>
    <row r="1528" spans="1:26" x14ac:dyDescent="0.25">
      <c r="A1528" s="70" t="s">
        <v>8074</v>
      </c>
      <c r="B1528" s="70" t="s">
        <v>8074</v>
      </c>
      <c r="C1528" s="87"/>
      <c r="D1528" s="88"/>
      <c r="E1528" s="89"/>
      <c r="F1528" s="90"/>
      <c r="G1528" s="87"/>
      <c r="H1528" s="85"/>
      <c r="I1528" s="91"/>
      <c r="J1528" s="91"/>
      <c r="K1528" s="36"/>
      <c r="L1528" s="94"/>
      <c r="M1528" s="94"/>
      <c r="N1528" s="93"/>
      <c r="O1528" s="72" t="s">
        <v>179</v>
      </c>
      <c r="P1528" s="74">
        <v>42776.517534722225</v>
      </c>
      <c r="Q1528" s="72" t="s">
        <v>8766</v>
      </c>
      <c r="R1528" s="77" t="s">
        <v>9136</v>
      </c>
      <c r="S1528" s="72" t="s">
        <v>414</v>
      </c>
      <c r="T1528" s="72"/>
      <c r="U1528" s="74">
        <v>42776.517534722225</v>
      </c>
      <c r="V1528" s="77" t="s">
        <v>10143</v>
      </c>
      <c r="W1528" s="72"/>
      <c r="X1528" s="72"/>
      <c r="Y1528" s="75" t="s">
        <v>11159</v>
      </c>
      <c r="Z1528" s="72"/>
    </row>
    <row r="1529" spans="1:26" x14ac:dyDescent="0.25">
      <c r="A1529" s="70" t="s">
        <v>8074</v>
      </c>
      <c r="B1529" s="70" t="s">
        <v>8074</v>
      </c>
      <c r="C1529" s="87"/>
      <c r="D1529" s="88"/>
      <c r="E1529" s="89"/>
      <c r="F1529" s="90"/>
      <c r="G1529" s="87"/>
      <c r="H1529" s="85"/>
      <c r="I1529" s="91"/>
      <c r="J1529" s="91"/>
      <c r="K1529" s="36"/>
      <c r="L1529" s="94"/>
      <c r="M1529" s="94"/>
      <c r="N1529" s="93"/>
      <c r="O1529" s="72" t="s">
        <v>179</v>
      </c>
      <c r="P1529" s="74">
        <v>42776.517569444448</v>
      </c>
      <c r="Q1529" s="72" t="s">
        <v>8767</v>
      </c>
      <c r="R1529" s="77" t="s">
        <v>9137</v>
      </c>
      <c r="S1529" s="72" t="s">
        <v>414</v>
      </c>
      <c r="T1529" s="72"/>
      <c r="U1529" s="74">
        <v>42776.517569444448</v>
      </c>
      <c r="V1529" s="77" t="s">
        <v>10144</v>
      </c>
      <c r="W1529" s="72"/>
      <c r="X1529" s="72"/>
      <c r="Y1529" s="75" t="s">
        <v>11160</v>
      </c>
      <c r="Z1529" s="72"/>
    </row>
    <row r="1530" spans="1:26" x14ac:dyDescent="0.25">
      <c r="A1530" s="70" t="s">
        <v>8075</v>
      </c>
      <c r="B1530" s="70" t="s">
        <v>3036</v>
      </c>
      <c r="C1530" s="87"/>
      <c r="D1530" s="88"/>
      <c r="E1530" s="89"/>
      <c r="F1530" s="90"/>
      <c r="G1530" s="87"/>
      <c r="H1530" s="85"/>
      <c r="I1530" s="91"/>
      <c r="J1530" s="91"/>
      <c r="K1530" s="36"/>
      <c r="L1530" s="94"/>
      <c r="M1530" s="94"/>
      <c r="N1530" s="93"/>
      <c r="O1530" s="72" t="s">
        <v>272</v>
      </c>
      <c r="P1530" s="74">
        <v>42776.517569444448</v>
      </c>
      <c r="Q1530" s="72" t="s">
        <v>3411</v>
      </c>
      <c r="R1530" s="72"/>
      <c r="S1530" s="72"/>
      <c r="T1530" s="72"/>
      <c r="U1530" s="74">
        <v>42776.517569444448</v>
      </c>
      <c r="V1530" s="77" t="s">
        <v>10145</v>
      </c>
      <c r="W1530" s="72"/>
      <c r="X1530" s="72"/>
      <c r="Y1530" s="75" t="s">
        <v>11161</v>
      </c>
      <c r="Z1530" s="72"/>
    </row>
    <row r="1531" spans="1:26" x14ac:dyDescent="0.25">
      <c r="A1531" s="70" t="s">
        <v>8076</v>
      </c>
      <c r="B1531" s="70" t="s">
        <v>8076</v>
      </c>
      <c r="C1531" s="87"/>
      <c r="D1531" s="88"/>
      <c r="E1531" s="89"/>
      <c r="F1531" s="90"/>
      <c r="G1531" s="87"/>
      <c r="H1531" s="85"/>
      <c r="I1531" s="91"/>
      <c r="J1531" s="91"/>
      <c r="K1531" s="36"/>
      <c r="L1531" s="94"/>
      <c r="M1531" s="94"/>
      <c r="N1531" s="93"/>
      <c r="O1531" s="72" t="s">
        <v>179</v>
      </c>
      <c r="P1531" s="74">
        <v>42776.129814814813</v>
      </c>
      <c r="Q1531" s="75" t="s">
        <v>8768</v>
      </c>
      <c r="R1531" s="72" t="s">
        <v>9138</v>
      </c>
      <c r="S1531" s="72" t="s">
        <v>9270</v>
      </c>
      <c r="T1531" s="72" t="s">
        <v>9308</v>
      </c>
      <c r="U1531" s="74">
        <v>42776.129814814813</v>
      </c>
      <c r="V1531" s="77" t="s">
        <v>10146</v>
      </c>
      <c r="W1531" s="72"/>
      <c r="X1531" s="72"/>
      <c r="Y1531" s="75" t="s">
        <v>11162</v>
      </c>
      <c r="Z1531" s="72"/>
    </row>
    <row r="1532" spans="1:26" x14ac:dyDescent="0.25">
      <c r="A1532" s="70" t="s">
        <v>8077</v>
      </c>
      <c r="B1532" s="70" t="s">
        <v>8076</v>
      </c>
      <c r="C1532" s="87"/>
      <c r="D1532" s="88"/>
      <c r="E1532" s="89"/>
      <c r="F1532" s="90"/>
      <c r="G1532" s="87"/>
      <c r="H1532" s="85"/>
      <c r="I1532" s="91"/>
      <c r="J1532" s="91"/>
      <c r="K1532" s="36"/>
      <c r="L1532" s="94"/>
      <c r="M1532" s="94"/>
      <c r="N1532" s="93"/>
      <c r="O1532" s="72" t="s">
        <v>272</v>
      </c>
      <c r="P1532" s="74">
        <v>42776.517569444448</v>
      </c>
      <c r="Q1532" s="72" t="s">
        <v>8536</v>
      </c>
      <c r="R1532" s="77" t="s">
        <v>9044</v>
      </c>
      <c r="S1532" s="72" t="s">
        <v>9231</v>
      </c>
      <c r="T1532" s="72" t="s">
        <v>9308</v>
      </c>
      <c r="U1532" s="74">
        <v>42776.517569444448</v>
      </c>
      <c r="V1532" s="77" t="s">
        <v>10147</v>
      </c>
      <c r="W1532" s="72"/>
      <c r="X1532" s="72"/>
      <c r="Y1532" s="75" t="s">
        <v>11163</v>
      </c>
      <c r="Z1532" s="72"/>
    </row>
    <row r="1533" spans="1:26" x14ac:dyDescent="0.25">
      <c r="A1533" s="70" t="s">
        <v>8078</v>
      </c>
      <c r="B1533" s="70" t="s">
        <v>8078</v>
      </c>
      <c r="C1533" s="87"/>
      <c r="D1533" s="88"/>
      <c r="E1533" s="89"/>
      <c r="F1533" s="90"/>
      <c r="G1533" s="87"/>
      <c r="H1533" s="85"/>
      <c r="I1533" s="91"/>
      <c r="J1533" s="91"/>
      <c r="K1533" s="36"/>
      <c r="L1533" s="94"/>
      <c r="M1533" s="94"/>
      <c r="N1533" s="93"/>
      <c r="O1533" s="72" t="s">
        <v>179</v>
      </c>
      <c r="P1533" s="74">
        <v>42776.291701388887</v>
      </c>
      <c r="Q1533" s="72" t="s">
        <v>8769</v>
      </c>
      <c r="R1533" s="77" t="s">
        <v>9078</v>
      </c>
      <c r="S1533" s="72" t="s">
        <v>9245</v>
      </c>
      <c r="T1533" s="72"/>
      <c r="U1533" s="74">
        <v>42776.291701388887</v>
      </c>
      <c r="V1533" s="77" t="s">
        <v>10148</v>
      </c>
      <c r="W1533" s="72"/>
      <c r="X1533" s="72"/>
      <c r="Y1533" s="75" t="s">
        <v>11164</v>
      </c>
      <c r="Z1533" s="72"/>
    </row>
    <row r="1534" spans="1:26" x14ac:dyDescent="0.25">
      <c r="A1534" s="70" t="s">
        <v>8079</v>
      </c>
      <c r="B1534" s="70" t="s">
        <v>8078</v>
      </c>
      <c r="C1534" s="87"/>
      <c r="D1534" s="88"/>
      <c r="E1534" s="89"/>
      <c r="F1534" s="90"/>
      <c r="G1534" s="87"/>
      <c r="H1534" s="85"/>
      <c r="I1534" s="91"/>
      <c r="J1534" s="91"/>
      <c r="K1534" s="36"/>
      <c r="L1534" s="94"/>
      <c r="M1534" s="94"/>
      <c r="N1534" s="93"/>
      <c r="O1534" s="72" t="s">
        <v>272</v>
      </c>
      <c r="P1534" s="74">
        <v>42776.517569444448</v>
      </c>
      <c r="Q1534" s="72" t="s">
        <v>8630</v>
      </c>
      <c r="R1534" s="77" t="s">
        <v>9078</v>
      </c>
      <c r="S1534" s="72" t="s">
        <v>9245</v>
      </c>
      <c r="T1534" s="72"/>
      <c r="U1534" s="74">
        <v>42776.517569444448</v>
      </c>
      <c r="V1534" s="77" t="s">
        <v>10149</v>
      </c>
      <c r="W1534" s="72"/>
      <c r="X1534" s="72"/>
      <c r="Y1534" s="75" t="s">
        <v>11165</v>
      </c>
      <c r="Z1534" s="72"/>
    </row>
    <row r="1535" spans="1:26" x14ac:dyDescent="0.25">
      <c r="A1535" s="70" t="s">
        <v>8080</v>
      </c>
      <c r="B1535" s="70" t="s">
        <v>8080</v>
      </c>
      <c r="C1535" s="87"/>
      <c r="D1535" s="88"/>
      <c r="E1535" s="89"/>
      <c r="F1535" s="90"/>
      <c r="G1535" s="87"/>
      <c r="H1535" s="85"/>
      <c r="I1535" s="91"/>
      <c r="J1535" s="91"/>
      <c r="K1535" s="36"/>
      <c r="L1535" s="94"/>
      <c r="M1535" s="94"/>
      <c r="N1535" s="93"/>
      <c r="O1535" s="72" t="s">
        <v>179</v>
      </c>
      <c r="P1535" s="74">
        <v>42776.517569444448</v>
      </c>
      <c r="Q1535" s="72" t="s">
        <v>8770</v>
      </c>
      <c r="R1535" s="77" t="s">
        <v>9009</v>
      </c>
      <c r="S1535" s="72" t="s">
        <v>394</v>
      </c>
      <c r="T1535" s="72"/>
      <c r="U1535" s="74">
        <v>42776.517569444448</v>
      </c>
      <c r="V1535" s="77" t="s">
        <v>10150</v>
      </c>
      <c r="W1535" s="72"/>
      <c r="X1535" s="72"/>
      <c r="Y1535" s="75" t="s">
        <v>11166</v>
      </c>
      <c r="Z1535" s="72"/>
    </row>
    <row r="1536" spans="1:26" x14ac:dyDescent="0.25">
      <c r="A1536" s="70" t="s">
        <v>8081</v>
      </c>
      <c r="B1536" s="70" t="s">
        <v>8081</v>
      </c>
      <c r="C1536" s="87"/>
      <c r="D1536" s="88"/>
      <c r="E1536" s="89"/>
      <c r="F1536" s="90"/>
      <c r="G1536" s="87"/>
      <c r="H1536" s="85"/>
      <c r="I1536" s="91"/>
      <c r="J1536" s="91"/>
      <c r="K1536" s="36"/>
      <c r="L1536" s="94"/>
      <c r="M1536" s="94"/>
      <c r="N1536" s="93"/>
      <c r="O1536" s="72" t="s">
        <v>179</v>
      </c>
      <c r="P1536" s="74">
        <v>42776.420405092591</v>
      </c>
      <c r="Q1536" s="72" t="s">
        <v>8771</v>
      </c>
      <c r="R1536" s="77" t="s">
        <v>9139</v>
      </c>
      <c r="S1536" s="72" t="s">
        <v>401</v>
      </c>
      <c r="T1536" s="72"/>
      <c r="U1536" s="74">
        <v>42776.420405092591</v>
      </c>
      <c r="V1536" s="77" t="s">
        <v>10151</v>
      </c>
      <c r="W1536" s="72"/>
      <c r="X1536" s="72"/>
      <c r="Y1536" s="75" t="s">
        <v>11167</v>
      </c>
      <c r="Z1536" s="72"/>
    </row>
    <row r="1537" spans="1:26" x14ac:dyDescent="0.25">
      <c r="A1537" s="70" t="s">
        <v>8082</v>
      </c>
      <c r="B1537" s="70" t="s">
        <v>8081</v>
      </c>
      <c r="C1537" s="87"/>
      <c r="D1537" s="88"/>
      <c r="E1537" s="89"/>
      <c r="F1537" s="90"/>
      <c r="G1537" s="87"/>
      <c r="H1537" s="85"/>
      <c r="I1537" s="91"/>
      <c r="J1537" s="91"/>
      <c r="K1537" s="36"/>
      <c r="L1537" s="94"/>
      <c r="M1537" s="94"/>
      <c r="N1537" s="93"/>
      <c r="O1537" s="72" t="s">
        <v>272</v>
      </c>
      <c r="P1537" s="74">
        <v>42776.517569444448</v>
      </c>
      <c r="Q1537" s="72" t="s">
        <v>8772</v>
      </c>
      <c r="R1537" s="77" t="s">
        <v>9139</v>
      </c>
      <c r="S1537" s="72" t="s">
        <v>401</v>
      </c>
      <c r="T1537" s="72"/>
      <c r="U1537" s="74">
        <v>42776.517569444448</v>
      </c>
      <c r="V1537" s="77" t="s">
        <v>10152</v>
      </c>
      <c r="W1537" s="72"/>
      <c r="X1537" s="72"/>
      <c r="Y1537" s="75" t="s">
        <v>11168</v>
      </c>
      <c r="Z1537" s="72"/>
    </row>
    <row r="1538" spans="1:26" x14ac:dyDescent="0.25">
      <c r="A1538" s="70" t="s">
        <v>8082</v>
      </c>
      <c r="B1538" s="70" t="s">
        <v>3291</v>
      </c>
      <c r="C1538" s="87"/>
      <c r="D1538" s="88"/>
      <c r="E1538" s="89"/>
      <c r="F1538" s="90"/>
      <c r="G1538" s="87"/>
      <c r="H1538" s="85"/>
      <c r="I1538" s="91"/>
      <c r="J1538" s="91"/>
      <c r="K1538" s="36"/>
      <c r="L1538" s="94"/>
      <c r="M1538" s="94"/>
      <c r="N1538" s="93"/>
      <c r="O1538" s="72" t="s">
        <v>272</v>
      </c>
      <c r="P1538" s="74">
        <v>42776.516863425924</v>
      </c>
      <c r="Q1538" s="72" t="s">
        <v>3608</v>
      </c>
      <c r="R1538" s="77" t="s">
        <v>3764</v>
      </c>
      <c r="S1538" s="72" t="s">
        <v>1609</v>
      </c>
      <c r="T1538" s="72"/>
      <c r="U1538" s="74">
        <v>42776.516863425924</v>
      </c>
      <c r="V1538" s="77" t="s">
        <v>10153</v>
      </c>
      <c r="W1538" s="72"/>
      <c r="X1538" s="72"/>
      <c r="Y1538" s="75" t="s">
        <v>11169</v>
      </c>
      <c r="Z1538" s="72"/>
    </row>
    <row r="1539" spans="1:26" x14ac:dyDescent="0.25">
      <c r="A1539" s="70" t="s">
        <v>8083</v>
      </c>
      <c r="B1539" s="70" t="s">
        <v>8083</v>
      </c>
      <c r="C1539" s="87"/>
      <c r="D1539" s="88"/>
      <c r="E1539" s="89"/>
      <c r="F1539" s="90"/>
      <c r="G1539" s="87"/>
      <c r="H1539" s="85"/>
      <c r="I1539" s="91"/>
      <c r="J1539" s="91"/>
      <c r="K1539" s="36"/>
      <c r="L1539" s="94"/>
      <c r="M1539" s="94"/>
      <c r="N1539" s="93"/>
      <c r="O1539" s="72" t="s">
        <v>179</v>
      </c>
      <c r="P1539" s="74">
        <v>42776.164884259262</v>
      </c>
      <c r="Q1539" s="72" t="s">
        <v>8773</v>
      </c>
      <c r="R1539" s="72"/>
      <c r="S1539" s="72"/>
      <c r="T1539" s="72"/>
      <c r="U1539" s="74">
        <v>42776.164884259262</v>
      </c>
      <c r="V1539" s="77" t="s">
        <v>10154</v>
      </c>
      <c r="W1539" s="72"/>
      <c r="X1539" s="72"/>
      <c r="Y1539" s="75" t="s">
        <v>11170</v>
      </c>
      <c r="Z1539" s="72"/>
    </row>
    <row r="1540" spans="1:26" x14ac:dyDescent="0.25">
      <c r="A1540" s="70" t="s">
        <v>8084</v>
      </c>
      <c r="B1540" s="70" t="s">
        <v>8083</v>
      </c>
      <c r="C1540" s="87"/>
      <c r="D1540" s="88"/>
      <c r="E1540" s="89"/>
      <c r="F1540" s="90"/>
      <c r="G1540" s="87"/>
      <c r="H1540" s="85"/>
      <c r="I1540" s="91"/>
      <c r="J1540" s="91"/>
      <c r="K1540" s="36"/>
      <c r="L1540" s="94"/>
      <c r="M1540" s="94"/>
      <c r="N1540" s="93"/>
      <c r="O1540" s="72" t="s">
        <v>272</v>
      </c>
      <c r="P1540" s="74">
        <v>42776.517592592594</v>
      </c>
      <c r="Q1540" s="72" t="s">
        <v>8774</v>
      </c>
      <c r="R1540" s="72"/>
      <c r="S1540" s="72"/>
      <c r="T1540" s="72"/>
      <c r="U1540" s="74">
        <v>42776.517592592594</v>
      </c>
      <c r="V1540" s="77" t="s">
        <v>10155</v>
      </c>
      <c r="W1540" s="72"/>
      <c r="X1540" s="72"/>
      <c r="Y1540" s="75" t="s">
        <v>11171</v>
      </c>
      <c r="Z1540" s="72"/>
    </row>
    <row r="1541" spans="1:26" x14ac:dyDescent="0.25">
      <c r="A1541" s="70" t="s">
        <v>8085</v>
      </c>
      <c r="B1541" s="70" t="s">
        <v>1295</v>
      </c>
      <c r="C1541" s="87"/>
      <c r="D1541" s="88"/>
      <c r="E1541" s="89"/>
      <c r="F1541" s="90"/>
      <c r="G1541" s="87"/>
      <c r="H1541" s="85"/>
      <c r="I1541" s="91"/>
      <c r="J1541" s="91"/>
      <c r="K1541" s="36"/>
      <c r="L1541" s="94"/>
      <c r="M1541" s="94"/>
      <c r="N1541" s="93"/>
      <c r="O1541" s="72" t="s">
        <v>272</v>
      </c>
      <c r="P1541" s="74">
        <v>42776.517592592594</v>
      </c>
      <c r="Q1541" s="72" t="s">
        <v>1440</v>
      </c>
      <c r="R1541" s="72"/>
      <c r="S1541" s="72"/>
      <c r="T1541" s="72"/>
      <c r="U1541" s="74">
        <v>42776.517592592594</v>
      </c>
      <c r="V1541" s="77" t="s">
        <v>10156</v>
      </c>
      <c r="W1541" s="72"/>
      <c r="X1541" s="72"/>
      <c r="Y1541" s="75" t="s">
        <v>11172</v>
      </c>
      <c r="Z1541" s="72"/>
    </row>
    <row r="1542" spans="1:26" x14ac:dyDescent="0.25">
      <c r="A1542" s="70" t="s">
        <v>8086</v>
      </c>
      <c r="B1542" s="70" t="s">
        <v>8086</v>
      </c>
      <c r="C1542" s="87"/>
      <c r="D1542" s="88"/>
      <c r="E1542" s="89"/>
      <c r="F1542" s="90"/>
      <c r="G1542" s="87"/>
      <c r="H1542" s="85"/>
      <c r="I1542" s="91"/>
      <c r="J1542" s="91"/>
      <c r="K1542" s="36"/>
      <c r="L1542" s="94"/>
      <c r="M1542" s="94"/>
      <c r="N1542" s="93"/>
      <c r="O1542" s="72" t="s">
        <v>179</v>
      </c>
      <c r="P1542" s="74">
        <v>42776.517592592594</v>
      </c>
      <c r="Q1542" s="72" t="s">
        <v>8775</v>
      </c>
      <c r="R1542" s="77" t="s">
        <v>9140</v>
      </c>
      <c r="S1542" s="72" t="s">
        <v>405</v>
      </c>
      <c r="T1542" s="72" t="s">
        <v>9327</v>
      </c>
      <c r="U1542" s="74">
        <v>42776.517592592594</v>
      </c>
      <c r="V1542" s="77" t="s">
        <v>10157</v>
      </c>
      <c r="W1542" s="72"/>
      <c r="X1542" s="72"/>
      <c r="Y1542" s="75" t="s">
        <v>11173</v>
      </c>
      <c r="Z1542" s="72"/>
    </row>
    <row r="1543" spans="1:26" x14ac:dyDescent="0.25">
      <c r="A1543" s="70" t="s">
        <v>8087</v>
      </c>
      <c r="B1543" s="70" t="s">
        <v>1293</v>
      </c>
      <c r="C1543" s="87"/>
      <c r="D1543" s="88"/>
      <c r="E1543" s="89"/>
      <c r="F1543" s="90"/>
      <c r="G1543" s="87"/>
      <c r="H1543" s="85"/>
      <c r="I1543" s="91"/>
      <c r="J1543" s="91"/>
      <c r="K1543" s="36"/>
      <c r="L1543" s="94"/>
      <c r="M1543" s="94"/>
      <c r="N1543" s="93"/>
      <c r="O1543" s="72" t="s">
        <v>272</v>
      </c>
      <c r="P1543" s="74">
        <v>42776.515879629631</v>
      </c>
      <c r="Q1543" s="72" t="s">
        <v>1417</v>
      </c>
      <c r="R1543" s="77" t="s">
        <v>1544</v>
      </c>
      <c r="S1543" s="72" t="s">
        <v>1609</v>
      </c>
      <c r="T1543" s="72"/>
      <c r="U1543" s="74">
        <v>42776.515879629631</v>
      </c>
      <c r="V1543" s="77" t="s">
        <v>10158</v>
      </c>
      <c r="W1543" s="72"/>
      <c r="X1543" s="72"/>
      <c r="Y1543" s="75" t="s">
        <v>11174</v>
      </c>
      <c r="Z1543" s="72"/>
    </row>
    <row r="1544" spans="1:26" x14ac:dyDescent="0.25">
      <c r="A1544" s="70" t="s">
        <v>8087</v>
      </c>
      <c r="B1544" s="70" t="s">
        <v>3276</v>
      </c>
      <c r="C1544" s="87"/>
      <c r="D1544" s="88"/>
      <c r="E1544" s="89"/>
      <c r="F1544" s="90"/>
      <c r="G1544" s="87"/>
      <c r="H1544" s="85"/>
      <c r="I1544" s="91"/>
      <c r="J1544" s="91"/>
      <c r="K1544" s="36"/>
      <c r="L1544" s="94"/>
      <c r="M1544" s="94"/>
      <c r="N1544" s="93"/>
      <c r="O1544" s="72" t="s">
        <v>272</v>
      </c>
      <c r="P1544" s="74">
        <v>42776.517546296294</v>
      </c>
      <c r="Q1544" s="72" t="s">
        <v>3589</v>
      </c>
      <c r="R1544" s="77" t="s">
        <v>3751</v>
      </c>
      <c r="S1544" s="72" t="s">
        <v>3821</v>
      </c>
      <c r="T1544" s="72"/>
      <c r="U1544" s="74">
        <v>42776.517546296294</v>
      </c>
      <c r="V1544" s="77" t="s">
        <v>10159</v>
      </c>
      <c r="W1544" s="72"/>
      <c r="X1544" s="72"/>
      <c r="Y1544" s="75" t="s">
        <v>11175</v>
      </c>
      <c r="Z1544" s="72"/>
    </row>
    <row r="1545" spans="1:26" x14ac:dyDescent="0.25">
      <c r="A1545" s="70" t="s">
        <v>8087</v>
      </c>
      <c r="B1545" s="70" t="s">
        <v>3276</v>
      </c>
      <c r="C1545" s="87"/>
      <c r="D1545" s="88"/>
      <c r="E1545" s="89"/>
      <c r="F1545" s="90"/>
      <c r="G1545" s="87"/>
      <c r="H1545" s="85"/>
      <c r="I1545" s="91"/>
      <c r="J1545" s="91"/>
      <c r="K1545" s="36"/>
      <c r="L1545" s="94"/>
      <c r="M1545" s="94"/>
      <c r="N1545" s="93"/>
      <c r="O1545" s="72" t="s">
        <v>272</v>
      </c>
      <c r="P1545" s="74">
        <v>42776.517592592594</v>
      </c>
      <c r="Q1545" s="72" t="s">
        <v>8776</v>
      </c>
      <c r="R1545" s="77" t="s">
        <v>9141</v>
      </c>
      <c r="S1545" s="72" t="s">
        <v>3821</v>
      </c>
      <c r="T1545" s="72"/>
      <c r="U1545" s="74">
        <v>42776.517592592594</v>
      </c>
      <c r="V1545" s="77" t="s">
        <v>10160</v>
      </c>
      <c r="W1545" s="72"/>
      <c r="X1545" s="72"/>
      <c r="Y1545" s="75" t="s">
        <v>11176</v>
      </c>
      <c r="Z1545" s="72"/>
    </row>
    <row r="1546" spans="1:26" x14ac:dyDescent="0.25">
      <c r="A1546" s="70" t="s">
        <v>8088</v>
      </c>
      <c r="B1546" s="70" t="s">
        <v>8088</v>
      </c>
      <c r="C1546" s="87"/>
      <c r="D1546" s="88"/>
      <c r="E1546" s="89"/>
      <c r="F1546" s="90"/>
      <c r="G1546" s="87"/>
      <c r="H1546" s="85"/>
      <c r="I1546" s="91"/>
      <c r="J1546" s="91"/>
      <c r="K1546" s="36"/>
      <c r="L1546" s="94"/>
      <c r="M1546" s="94"/>
      <c r="N1546" s="93"/>
      <c r="O1546" s="72" t="s">
        <v>179</v>
      </c>
      <c r="P1546" s="74">
        <v>42776.517592592594</v>
      </c>
      <c r="Q1546" s="72" t="s">
        <v>8777</v>
      </c>
      <c r="R1546" s="77" t="s">
        <v>9142</v>
      </c>
      <c r="S1546" s="72" t="s">
        <v>412</v>
      </c>
      <c r="T1546" s="72"/>
      <c r="U1546" s="74">
        <v>42776.517592592594</v>
      </c>
      <c r="V1546" s="77" t="s">
        <v>10161</v>
      </c>
      <c r="W1546" s="72"/>
      <c r="X1546" s="72"/>
      <c r="Y1546" s="75" t="s">
        <v>11177</v>
      </c>
      <c r="Z1546" s="72"/>
    </row>
    <row r="1547" spans="1:26" x14ac:dyDescent="0.25">
      <c r="A1547" s="70" t="s">
        <v>8089</v>
      </c>
      <c r="B1547" s="70" t="s">
        <v>1344</v>
      </c>
      <c r="C1547" s="87"/>
      <c r="D1547" s="88"/>
      <c r="E1547" s="89"/>
      <c r="F1547" s="90"/>
      <c r="G1547" s="87"/>
      <c r="H1547" s="85"/>
      <c r="I1547" s="91"/>
      <c r="J1547" s="91"/>
      <c r="K1547" s="36"/>
      <c r="L1547" s="94"/>
      <c r="M1547" s="94"/>
      <c r="N1547" s="93"/>
      <c r="O1547" s="72" t="s">
        <v>272</v>
      </c>
      <c r="P1547" s="74">
        <v>42776.517604166664</v>
      </c>
      <c r="Q1547" s="72" t="s">
        <v>1436</v>
      </c>
      <c r="R1547" s="72"/>
      <c r="S1547" s="72"/>
      <c r="T1547" s="72"/>
      <c r="U1547" s="74">
        <v>42776.517604166664</v>
      </c>
      <c r="V1547" s="77" t="s">
        <v>10162</v>
      </c>
      <c r="W1547" s="72"/>
      <c r="X1547" s="72"/>
      <c r="Y1547" s="75" t="s">
        <v>11178</v>
      </c>
      <c r="Z1547" s="72"/>
    </row>
    <row r="1548" spans="1:26" x14ac:dyDescent="0.25">
      <c r="A1548" s="70" t="s">
        <v>8090</v>
      </c>
      <c r="B1548" s="70" t="s">
        <v>8090</v>
      </c>
      <c r="C1548" s="87"/>
      <c r="D1548" s="88"/>
      <c r="E1548" s="89"/>
      <c r="F1548" s="90"/>
      <c r="G1548" s="87"/>
      <c r="H1548" s="85"/>
      <c r="I1548" s="91"/>
      <c r="J1548" s="91"/>
      <c r="K1548" s="36"/>
      <c r="L1548" s="94"/>
      <c r="M1548" s="94"/>
      <c r="N1548" s="93"/>
      <c r="O1548" s="72" t="s">
        <v>179</v>
      </c>
      <c r="P1548" s="74">
        <v>42776.499479166669</v>
      </c>
      <c r="Q1548" s="72" t="s">
        <v>8778</v>
      </c>
      <c r="R1548" s="77" t="s">
        <v>9143</v>
      </c>
      <c r="S1548" s="72" t="s">
        <v>9271</v>
      </c>
      <c r="T1548" s="72"/>
      <c r="U1548" s="74">
        <v>42776.499479166669</v>
      </c>
      <c r="V1548" s="77" t="s">
        <v>10163</v>
      </c>
      <c r="W1548" s="72"/>
      <c r="X1548" s="72"/>
      <c r="Y1548" s="75" t="s">
        <v>11179</v>
      </c>
      <c r="Z1548" s="72"/>
    </row>
    <row r="1549" spans="1:26" x14ac:dyDescent="0.25">
      <c r="A1549" s="70" t="s">
        <v>8091</v>
      </c>
      <c r="B1549" s="70" t="s">
        <v>8090</v>
      </c>
      <c r="C1549" s="87"/>
      <c r="D1549" s="88"/>
      <c r="E1549" s="89"/>
      <c r="F1549" s="90"/>
      <c r="G1549" s="87"/>
      <c r="H1549" s="85"/>
      <c r="I1549" s="91"/>
      <c r="J1549" s="91"/>
      <c r="K1549" s="36"/>
      <c r="L1549" s="94"/>
      <c r="M1549" s="94"/>
      <c r="N1549" s="93"/>
      <c r="O1549" s="72" t="s">
        <v>272</v>
      </c>
      <c r="P1549" s="74">
        <v>42776.51761574074</v>
      </c>
      <c r="Q1549" s="72" t="s">
        <v>8779</v>
      </c>
      <c r="R1549" s="77" t="s">
        <v>9143</v>
      </c>
      <c r="S1549" s="72" t="s">
        <v>9271</v>
      </c>
      <c r="T1549" s="72"/>
      <c r="U1549" s="74">
        <v>42776.51761574074</v>
      </c>
      <c r="V1549" s="77" t="s">
        <v>10164</v>
      </c>
      <c r="W1549" s="72"/>
      <c r="X1549" s="72"/>
      <c r="Y1549" s="75" t="s">
        <v>11180</v>
      </c>
      <c r="Z1549" s="72"/>
    </row>
    <row r="1550" spans="1:26" x14ac:dyDescent="0.25">
      <c r="A1550" s="70" t="s">
        <v>8092</v>
      </c>
      <c r="B1550" s="70" t="s">
        <v>8092</v>
      </c>
      <c r="C1550" s="87"/>
      <c r="D1550" s="88"/>
      <c r="E1550" s="89"/>
      <c r="F1550" s="90"/>
      <c r="G1550" s="87"/>
      <c r="H1550" s="85"/>
      <c r="I1550" s="91"/>
      <c r="J1550" s="91"/>
      <c r="K1550" s="36"/>
      <c r="L1550" s="94"/>
      <c r="M1550" s="94"/>
      <c r="N1550" s="93"/>
      <c r="O1550" s="72" t="s">
        <v>179</v>
      </c>
      <c r="P1550" s="74">
        <v>42776.415543981479</v>
      </c>
      <c r="Q1550" s="72" t="s">
        <v>8780</v>
      </c>
      <c r="R1550" s="72"/>
      <c r="S1550" s="72"/>
      <c r="T1550" s="72"/>
      <c r="U1550" s="74">
        <v>42776.415543981479</v>
      </c>
      <c r="V1550" s="77" t="s">
        <v>10165</v>
      </c>
      <c r="W1550" s="72"/>
      <c r="X1550" s="72"/>
      <c r="Y1550" s="75" t="s">
        <v>11181</v>
      </c>
      <c r="Z1550" s="72"/>
    </row>
    <row r="1551" spans="1:26" x14ac:dyDescent="0.25">
      <c r="A1551" s="70" t="s">
        <v>8093</v>
      </c>
      <c r="B1551" s="70" t="s">
        <v>8092</v>
      </c>
      <c r="C1551" s="87"/>
      <c r="D1551" s="88"/>
      <c r="E1551" s="89"/>
      <c r="F1551" s="90"/>
      <c r="G1551" s="87"/>
      <c r="H1551" s="85"/>
      <c r="I1551" s="91"/>
      <c r="J1551" s="91"/>
      <c r="K1551" s="36"/>
      <c r="L1551" s="94"/>
      <c r="M1551" s="94"/>
      <c r="N1551" s="93"/>
      <c r="O1551" s="72" t="s">
        <v>272</v>
      </c>
      <c r="P1551" s="74">
        <v>42776.51761574074</v>
      </c>
      <c r="Q1551" s="72" t="s">
        <v>8781</v>
      </c>
      <c r="R1551" s="72"/>
      <c r="S1551" s="72"/>
      <c r="T1551" s="72"/>
      <c r="U1551" s="74">
        <v>42776.51761574074</v>
      </c>
      <c r="V1551" s="77" t="s">
        <v>10166</v>
      </c>
      <c r="W1551" s="72"/>
      <c r="X1551" s="72"/>
      <c r="Y1551" s="75" t="s">
        <v>11182</v>
      </c>
      <c r="Z1551" s="72"/>
    </row>
    <row r="1552" spans="1:26" x14ac:dyDescent="0.25">
      <c r="A1552" s="70" t="s">
        <v>3325</v>
      </c>
      <c r="B1552" s="70" t="s">
        <v>3325</v>
      </c>
      <c r="C1552" s="87"/>
      <c r="D1552" s="88"/>
      <c r="E1552" s="89"/>
      <c r="F1552" s="90"/>
      <c r="G1552" s="87"/>
      <c r="H1552" s="85"/>
      <c r="I1552" s="91"/>
      <c r="J1552" s="91"/>
      <c r="K1552" s="36"/>
      <c r="L1552" s="94"/>
      <c r="M1552" s="94"/>
      <c r="N1552" s="93"/>
      <c r="O1552" s="72" t="s">
        <v>179</v>
      </c>
      <c r="P1552" s="74">
        <v>42776.305462962962</v>
      </c>
      <c r="Q1552" s="72" t="s">
        <v>8782</v>
      </c>
      <c r="R1552" s="77" t="s">
        <v>9144</v>
      </c>
      <c r="S1552" s="72" t="s">
        <v>417</v>
      </c>
      <c r="T1552" s="72"/>
      <c r="U1552" s="74">
        <v>42776.305462962962</v>
      </c>
      <c r="V1552" s="77" t="s">
        <v>10167</v>
      </c>
      <c r="W1552" s="72"/>
      <c r="X1552" s="72"/>
      <c r="Y1552" s="75" t="s">
        <v>11183</v>
      </c>
      <c r="Z1552" s="72"/>
    </row>
    <row r="1553" spans="1:26" x14ac:dyDescent="0.25">
      <c r="A1553" s="70" t="s">
        <v>3325</v>
      </c>
      <c r="B1553" s="70" t="s">
        <v>3325</v>
      </c>
      <c r="C1553" s="87"/>
      <c r="D1553" s="88"/>
      <c r="E1553" s="89"/>
      <c r="F1553" s="90"/>
      <c r="G1553" s="87"/>
      <c r="H1553" s="85"/>
      <c r="I1553" s="91"/>
      <c r="J1553" s="91"/>
      <c r="K1553" s="36"/>
      <c r="L1553" s="94"/>
      <c r="M1553" s="94"/>
      <c r="N1553" s="93"/>
      <c r="O1553" s="72" t="s">
        <v>179</v>
      </c>
      <c r="P1553" s="74">
        <v>42776.433252314811</v>
      </c>
      <c r="Q1553" s="72" t="s">
        <v>8783</v>
      </c>
      <c r="R1553" s="77" t="s">
        <v>9072</v>
      </c>
      <c r="S1553" s="72" t="s">
        <v>417</v>
      </c>
      <c r="T1553" s="72"/>
      <c r="U1553" s="74">
        <v>42776.433252314811</v>
      </c>
      <c r="V1553" s="77" t="s">
        <v>10168</v>
      </c>
      <c r="W1553" s="72"/>
      <c r="X1553" s="72"/>
      <c r="Y1553" s="75" t="s">
        <v>11184</v>
      </c>
      <c r="Z1553" s="72"/>
    </row>
    <row r="1554" spans="1:26" x14ac:dyDescent="0.25">
      <c r="A1554" s="70" t="s">
        <v>8094</v>
      </c>
      <c r="B1554" s="70" t="s">
        <v>3325</v>
      </c>
      <c r="C1554" s="87"/>
      <c r="D1554" s="88"/>
      <c r="E1554" s="89"/>
      <c r="F1554" s="90"/>
      <c r="G1554" s="87"/>
      <c r="H1554" s="85"/>
      <c r="I1554" s="91"/>
      <c r="J1554" s="91"/>
      <c r="K1554" s="36"/>
      <c r="L1554" s="94"/>
      <c r="M1554" s="94"/>
      <c r="N1554" s="93"/>
      <c r="O1554" s="72" t="s">
        <v>272</v>
      </c>
      <c r="P1554" s="74">
        <v>42776.516400462962</v>
      </c>
      <c r="Q1554" s="72" t="s">
        <v>8784</v>
      </c>
      <c r="R1554" s="77" t="s">
        <v>9144</v>
      </c>
      <c r="S1554" s="72" t="s">
        <v>417</v>
      </c>
      <c r="T1554" s="72"/>
      <c r="U1554" s="74">
        <v>42776.516400462962</v>
      </c>
      <c r="V1554" s="77" t="s">
        <v>10169</v>
      </c>
      <c r="W1554" s="72"/>
      <c r="X1554" s="72"/>
      <c r="Y1554" s="75" t="s">
        <v>11185</v>
      </c>
      <c r="Z1554" s="72"/>
    </row>
    <row r="1555" spans="1:26" x14ac:dyDescent="0.25">
      <c r="A1555" s="70" t="s">
        <v>8094</v>
      </c>
      <c r="B1555" s="70" t="s">
        <v>3291</v>
      </c>
      <c r="C1555" s="87"/>
      <c r="D1555" s="88"/>
      <c r="E1555" s="89"/>
      <c r="F1555" s="90"/>
      <c r="G1555" s="87"/>
      <c r="H1555" s="85"/>
      <c r="I1555" s="91"/>
      <c r="J1555" s="91"/>
      <c r="K1555" s="36"/>
      <c r="L1555" s="94"/>
      <c r="M1555" s="94"/>
      <c r="N1555" s="93"/>
      <c r="O1555" s="72" t="s">
        <v>272</v>
      </c>
      <c r="P1555" s="74">
        <v>42776.51761574074</v>
      </c>
      <c r="Q1555" s="72" t="s">
        <v>3608</v>
      </c>
      <c r="R1555" s="77" t="s">
        <v>3764</v>
      </c>
      <c r="S1555" s="72" t="s">
        <v>1609</v>
      </c>
      <c r="T1555" s="72"/>
      <c r="U1555" s="74">
        <v>42776.51761574074</v>
      </c>
      <c r="V1555" s="77" t="s">
        <v>10170</v>
      </c>
      <c r="W1555" s="72"/>
      <c r="X1555" s="72"/>
      <c r="Y1555" s="75" t="s">
        <v>11186</v>
      </c>
      <c r="Z1555" s="72"/>
    </row>
    <row r="1556" spans="1:26" x14ac:dyDescent="0.25">
      <c r="A1556" s="70" t="s">
        <v>8095</v>
      </c>
      <c r="B1556" s="70" t="s">
        <v>8095</v>
      </c>
      <c r="C1556" s="87"/>
      <c r="D1556" s="88"/>
      <c r="E1556" s="89"/>
      <c r="F1556" s="90"/>
      <c r="G1556" s="87"/>
      <c r="H1556" s="85"/>
      <c r="I1556" s="91"/>
      <c r="J1556" s="91"/>
      <c r="K1556" s="36"/>
      <c r="L1556" s="94"/>
      <c r="M1556" s="94"/>
      <c r="N1556" s="93"/>
      <c r="O1556" s="72" t="s">
        <v>179</v>
      </c>
      <c r="P1556" s="74">
        <v>42776.51761574074</v>
      </c>
      <c r="Q1556" s="72" t="s">
        <v>8785</v>
      </c>
      <c r="R1556" s="77" t="s">
        <v>9145</v>
      </c>
      <c r="S1556" s="72" t="s">
        <v>9272</v>
      </c>
      <c r="T1556" s="72"/>
      <c r="U1556" s="74">
        <v>42776.51761574074</v>
      </c>
      <c r="V1556" s="77" t="s">
        <v>10171</v>
      </c>
      <c r="W1556" s="72"/>
      <c r="X1556" s="72"/>
      <c r="Y1556" s="75" t="s">
        <v>11187</v>
      </c>
      <c r="Z1556" s="72"/>
    </row>
    <row r="1557" spans="1:26" x14ac:dyDescent="0.25">
      <c r="A1557" s="70" t="s">
        <v>8096</v>
      </c>
      <c r="B1557" s="70" t="s">
        <v>8102</v>
      </c>
      <c r="C1557" s="87"/>
      <c r="D1557" s="88"/>
      <c r="E1557" s="89"/>
      <c r="F1557" s="90"/>
      <c r="G1557" s="87"/>
      <c r="H1557" s="85"/>
      <c r="I1557" s="91"/>
      <c r="J1557" s="91"/>
      <c r="K1557" s="36"/>
      <c r="L1557" s="94"/>
      <c r="M1557" s="94"/>
      <c r="N1557" s="93"/>
      <c r="O1557" s="72" t="s">
        <v>272</v>
      </c>
      <c r="P1557" s="74">
        <v>42776.517627314817</v>
      </c>
      <c r="Q1557" s="72" t="s">
        <v>8463</v>
      </c>
      <c r="R1557" s="72"/>
      <c r="S1557" s="72"/>
      <c r="T1557" s="72"/>
      <c r="U1557" s="74">
        <v>42776.517627314817</v>
      </c>
      <c r="V1557" s="77" t="s">
        <v>10172</v>
      </c>
      <c r="W1557" s="72"/>
      <c r="X1557" s="72"/>
      <c r="Y1557" s="75" t="s">
        <v>11188</v>
      </c>
      <c r="Z1557" s="72"/>
    </row>
    <row r="1558" spans="1:26" x14ac:dyDescent="0.25">
      <c r="A1558" s="70" t="s">
        <v>8097</v>
      </c>
      <c r="B1558" s="70" t="s">
        <v>3344</v>
      </c>
      <c r="C1558" s="87"/>
      <c r="D1558" s="88"/>
      <c r="E1558" s="89"/>
      <c r="F1558" s="90"/>
      <c r="G1558" s="87"/>
      <c r="H1558" s="85"/>
      <c r="I1558" s="91"/>
      <c r="J1558" s="91"/>
      <c r="K1558" s="36"/>
      <c r="L1558" s="94"/>
      <c r="M1558" s="94"/>
      <c r="N1558" s="93"/>
      <c r="O1558" s="72" t="s">
        <v>272</v>
      </c>
      <c r="P1558" s="74">
        <v>42776.517638888887</v>
      </c>
      <c r="Q1558" s="72" t="s">
        <v>3662</v>
      </c>
      <c r="R1558" s="72"/>
      <c r="S1558" s="72"/>
      <c r="T1558" s="72"/>
      <c r="U1558" s="74">
        <v>42776.517638888887</v>
      </c>
      <c r="V1558" s="77" t="s">
        <v>10173</v>
      </c>
      <c r="W1558" s="72"/>
      <c r="X1558" s="72"/>
      <c r="Y1558" s="75" t="s">
        <v>11189</v>
      </c>
      <c r="Z1558" s="72"/>
    </row>
    <row r="1559" spans="1:26" x14ac:dyDescent="0.25">
      <c r="A1559" s="70" t="s">
        <v>8098</v>
      </c>
      <c r="B1559" s="70" t="s">
        <v>8098</v>
      </c>
      <c r="C1559" s="87"/>
      <c r="D1559" s="88"/>
      <c r="E1559" s="89"/>
      <c r="F1559" s="90"/>
      <c r="G1559" s="87"/>
      <c r="H1559" s="85"/>
      <c r="I1559" s="91"/>
      <c r="J1559" s="91"/>
      <c r="K1559" s="36"/>
      <c r="L1559" s="94"/>
      <c r="M1559" s="94"/>
      <c r="N1559" s="93"/>
      <c r="O1559" s="72" t="s">
        <v>179</v>
      </c>
      <c r="P1559" s="74">
        <v>42776.517638888887</v>
      </c>
      <c r="Q1559" s="72" t="s">
        <v>8786</v>
      </c>
      <c r="R1559" s="77" t="s">
        <v>3741</v>
      </c>
      <c r="S1559" s="72" t="s">
        <v>1633</v>
      </c>
      <c r="T1559" s="72"/>
      <c r="U1559" s="74">
        <v>42776.517638888887</v>
      </c>
      <c r="V1559" s="77" t="s">
        <v>10174</v>
      </c>
      <c r="W1559" s="72"/>
      <c r="X1559" s="72"/>
      <c r="Y1559" s="75" t="s">
        <v>11190</v>
      </c>
      <c r="Z1559" s="72"/>
    </row>
    <row r="1560" spans="1:26" x14ac:dyDescent="0.25">
      <c r="A1560" s="70" t="s">
        <v>8099</v>
      </c>
      <c r="B1560" s="70" t="s">
        <v>8099</v>
      </c>
      <c r="C1560" s="87"/>
      <c r="D1560" s="88"/>
      <c r="E1560" s="89"/>
      <c r="F1560" s="90"/>
      <c r="G1560" s="87"/>
      <c r="H1560" s="85"/>
      <c r="I1560" s="91"/>
      <c r="J1560" s="91"/>
      <c r="K1560" s="36"/>
      <c r="L1560" s="94"/>
      <c r="M1560" s="94"/>
      <c r="N1560" s="93"/>
      <c r="O1560" s="72" t="s">
        <v>179</v>
      </c>
      <c r="P1560" s="74">
        <v>42776.517638888887</v>
      </c>
      <c r="Q1560" s="72" t="s">
        <v>8787</v>
      </c>
      <c r="R1560" s="77" t="s">
        <v>9146</v>
      </c>
      <c r="S1560" s="72" t="s">
        <v>9273</v>
      </c>
      <c r="T1560" s="72"/>
      <c r="U1560" s="74">
        <v>42776.517638888887</v>
      </c>
      <c r="V1560" s="77" t="s">
        <v>10175</v>
      </c>
      <c r="W1560" s="72"/>
      <c r="X1560" s="72"/>
      <c r="Y1560" s="75" t="s">
        <v>11191</v>
      </c>
      <c r="Z1560" s="72"/>
    </row>
    <row r="1561" spans="1:26" x14ac:dyDescent="0.25">
      <c r="A1561" s="70" t="s">
        <v>8100</v>
      </c>
      <c r="B1561" s="70" t="s">
        <v>8100</v>
      </c>
      <c r="C1561" s="87"/>
      <c r="D1561" s="88"/>
      <c r="E1561" s="89"/>
      <c r="F1561" s="90"/>
      <c r="G1561" s="87"/>
      <c r="H1561" s="85"/>
      <c r="I1561" s="91"/>
      <c r="J1561" s="91"/>
      <c r="K1561" s="36"/>
      <c r="L1561" s="94"/>
      <c r="M1561" s="94"/>
      <c r="N1561" s="93"/>
      <c r="O1561" s="72" t="s">
        <v>179</v>
      </c>
      <c r="P1561" s="74">
        <v>42776.517638888887</v>
      </c>
      <c r="Q1561" s="72" t="s">
        <v>8788</v>
      </c>
      <c r="R1561" s="72"/>
      <c r="S1561" s="72"/>
      <c r="T1561" s="72" t="s">
        <v>9328</v>
      </c>
      <c r="U1561" s="74">
        <v>42776.517638888887</v>
      </c>
      <c r="V1561" s="77" t="s">
        <v>10176</v>
      </c>
      <c r="W1561" s="72"/>
      <c r="X1561" s="72"/>
      <c r="Y1561" s="75" t="s">
        <v>11192</v>
      </c>
      <c r="Z1561" s="72"/>
    </row>
    <row r="1562" spans="1:26" x14ac:dyDescent="0.25">
      <c r="A1562" s="70" t="s">
        <v>8101</v>
      </c>
      <c r="B1562" s="70" t="s">
        <v>1344</v>
      </c>
      <c r="C1562" s="87"/>
      <c r="D1562" s="88"/>
      <c r="E1562" s="89"/>
      <c r="F1562" s="90"/>
      <c r="G1562" s="87"/>
      <c r="H1562" s="85"/>
      <c r="I1562" s="91"/>
      <c r="J1562" s="91"/>
      <c r="K1562" s="36"/>
      <c r="L1562" s="94"/>
      <c r="M1562" s="94"/>
      <c r="N1562" s="93"/>
      <c r="O1562" s="72" t="s">
        <v>272</v>
      </c>
      <c r="P1562" s="74">
        <v>42776.517650462964</v>
      </c>
      <c r="Q1562" s="72" t="s">
        <v>1436</v>
      </c>
      <c r="R1562" s="72"/>
      <c r="S1562" s="72"/>
      <c r="T1562" s="72"/>
      <c r="U1562" s="74">
        <v>42776.517650462964</v>
      </c>
      <c r="V1562" s="77" t="s">
        <v>10177</v>
      </c>
      <c r="W1562" s="72"/>
      <c r="X1562" s="72"/>
      <c r="Y1562" s="75" t="s">
        <v>11193</v>
      </c>
      <c r="Z1562" s="72"/>
    </row>
    <row r="1563" spans="1:26" x14ac:dyDescent="0.25">
      <c r="A1563" s="70" t="s">
        <v>8102</v>
      </c>
      <c r="B1563" s="70" t="s">
        <v>8102</v>
      </c>
      <c r="C1563" s="87"/>
      <c r="D1563" s="88"/>
      <c r="E1563" s="89"/>
      <c r="F1563" s="90"/>
      <c r="G1563" s="87"/>
      <c r="H1563" s="85"/>
      <c r="I1563" s="91"/>
      <c r="J1563" s="91"/>
      <c r="K1563" s="36"/>
      <c r="L1563" s="94"/>
      <c r="M1563" s="94"/>
      <c r="N1563" s="93"/>
      <c r="O1563" s="72" t="s">
        <v>179</v>
      </c>
      <c r="P1563" s="74">
        <v>42776.135208333333</v>
      </c>
      <c r="Q1563" s="72" t="s">
        <v>8789</v>
      </c>
      <c r="R1563" s="72"/>
      <c r="S1563" s="72"/>
      <c r="T1563" s="72"/>
      <c r="U1563" s="74">
        <v>42776.135208333333</v>
      </c>
      <c r="V1563" s="77" t="s">
        <v>10178</v>
      </c>
      <c r="W1563" s="72"/>
      <c r="X1563" s="72"/>
      <c r="Y1563" s="75" t="s">
        <v>11194</v>
      </c>
      <c r="Z1563" s="72"/>
    </row>
    <row r="1564" spans="1:26" x14ac:dyDescent="0.25">
      <c r="A1564" s="70" t="s">
        <v>8103</v>
      </c>
      <c r="B1564" s="70" t="s">
        <v>8102</v>
      </c>
      <c r="C1564" s="87"/>
      <c r="D1564" s="88"/>
      <c r="E1564" s="89"/>
      <c r="F1564" s="90"/>
      <c r="G1564" s="87"/>
      <c r="H1564" s="85"/>
      <c r="I1564" s="91"/>
      <c r="J1564" s="91"/>
      <c r="K1564" s="36"/>
      <c r="L1564" s="94"/>
      <c r="M1564" s="94"/>
      <c r="N1564" s="93"/>
      <c r="O1564" s="72" t="s">
        <v>272</v>
      </c>
      <c r="P1564" s="74">
        <v>42776.517650462964</v>
      </c>
      <c r="Q1564" s="72" t="s">
        <v>8463</v>
      </c>
      <c r="R1564" s="72"/>
      <c r="S1564" s="72"/>
      <c r="T1564" s="72"/>
      <c r="U1564" s="74">
        <v>42776.517650462964</v>
      </c>
      <c r="V1564" s="77" t="s">
        <v>10179</v>
      </c>
      <c r="W1564" s="72"/>
      <c r="X1564" s="72"/>
      <c r="Y1564" s="75" t="s">
        <v>11195</v>
      </c>
      <c r="Z1564" s="72"/>
    </row>
    <row r="1565" spans="1:26" x14ac:dyDescent="0.25">
      <c r="A1565" s="70" t="s">
        <v>8104</v>
      </c>
      <c r="B1565" s="70" t="s">
        <v>8104</v>
      </c>
      <c r="C1565" s="87"/>
      <c r="D1565" s="88"/>
      <c r="E1565" s="89"/>
      <c r="F1565" s="90"/>
      <c r="G1565" s="87"/>
      <c r="H1565" s="85"/>
      <c r="I1565" s="91"/>
      <c r="J1565" s="91"/>
      <c r="K1565" s="36"/>
      <c r="L1565" s="94"/>
      <c r="M1565" s="94"/>
      <c r="N1565" s="93"/>
      <c r="O1565" s="72" t="s">
        <v>179</v>
      </c>
      <c r="P1565" s="74">
        <v>42775.972534722219</v>
      </c>
      <c r="Q1565" s="72" t="s">
        <v>8790</v>
      </c>
      <c r="R1565" s="77" t="s">
        <v>9147</v>
      </c>
      <c r="S1565" s="72" t="s">
        <v>394</v>
      </c>
      <c r="T1565" s="72"/>
      <c r="U1565" s="74">
        <v>42775.972534722219</v>
      </c>
      <c r="V1565" s="77" t="s">
        <v>10180</v>
      </c>
      <c r="W1565" s="72"/>
      <c r="X1565" s="72"/>
      <c r="Y1565" s="75" t="s">
        <v>11196</v>
      </c>
      <c r="Z1565" s="72"/>
    </row>
    <row r="1566" spans="1:26" x14ac:dyDescent="0.25">
      <c r="A1566" s="70" t="s">
        <v>8105</v>
      </c>
      <c r="B1566" s="70" t="s">
        <v>8104</v>
      </c>
      <c r="C1566" s="87"/>
      <c r="D1566" s="88"/>
      <c r="E1566" s="89"/>
      <c r="F1566" s="90"/>
      <c r="G1566" s="87"/>
      <c r="H1566" s="85"/>
      <c r="I1566" s="91"/>
      <c r="J1566" s="91"/>
      <c r="K1566" s="36"/>
      <c r="L1566" s="94"/>
      <c r="M1566" s="94"/>
      <c r="N1566" s="93"/>
      <c r="O1566" s="72" t="s">
        <v>272</v>
      </c>
      <c r="P1566" s="74">
        <v>42776.517650462964</v>
      </c>
      <c r="Q1566" s="72" t="s">
        <v>8791</v>
      </c>
      <c r="R1566" s="77" t="s">
        <v>9148</v>
      </c>
      <c r="S1566" s="72" t="s">
        <v>1609</v>
      </c>
      <c r="T1566" s="72"/>
      <c r="U1566" s="74">
        <v>42776.517650462964</v>
      </c>
      <c r="V1566" s="77" t="s">
        <v>10181</v>
      </c>
      <c r="W1566" s="72"/>
      <c r="X1566" s="72"/>
      <c r="Y1566" s="75" t="s">
        <v>11197</v>
      </c>
      <c r="Z1566" s="72"/>
    </row>
    <row r="1567" spans="1:26" x14ac:dyDescent="0.25">
      <c r="A1567" s="70" t="s">
        <v>8106</v>
      </c>
      <c r="B1567" s="70" t="s">
        <v>8106</v>
      </c>
      <c r="C1567" s="87"/>
      <c r="D1567" s="88"/>
      <c r="E1567" s="89"/>
      <c r="F1567" s="90"/>
      <c r="G1567" s="87"/>
      <c r="H1567" s="85"/>
      <c r="I1567" s="91"/>
      <c r="J1567" s="91"/>
      <c r="K1567" s="36"/>
      <c r="L1567" s="94"/>
      <c r="M1567" s="94"/>
      <c r="N1567" s="93"/>
      <c r="O1567" s="72" t="s">
        <v>179</v>
      </c>
      <c r="P1567" s="74">
        <v>42776.437928240739</v>
      </c>
      <c r="Q1567" s="72" t="s">
        <v>8792</v>
      </c>
      <c r="R1567" s="77" t="s">
        <v>9149</v>
      </c>
      <c r="S1567" s="72" t="s">
        <v>394</v>
      </c>
      <c r="T1567" s="72" t="s">
        <v>9329</v>
      </c>
      <c r="U1567" s="74">
        <v>42776.437928240739</v>
      </c>
      <c r="V1567" s="77" t="s">
        <v>10182</v>
      </c>
      <c r="W1567" s="72"/>
      <c r="X1567" s="72"/>
      <c r="Y1567" s="75" t="s">
        <v>11198</v>
      </c>
      <c r="Z1567" s="72"/>
    </row>
    <row r="1568" spans="1:26" x14ac:dyDescent="0.25">
      <c r="A1568" s="70" t="s">
        <v>8107</v>
      </c>
      <c r="B1568" s="70" t="s">
        <v>8106</v>
      </c>
      <c r="C1568" s="87"/>
      <c r="D1568" s="88"/>
      <c r="E1568" s="89"/>
      <c r="F1568" s="90"/>
      <c r="G1568" s="87"/>
      <c r="H1568" s="85"/>
      <c r="I1568" s="91"/>
      <c r="J1568" s="91"/>
      <c r="K1568" s="36"/>
      <c r="L1568" s="94"/>
      <c r="M1568" s="94"/>
      <c r="N1568" s="93"/>
      <c r="O1568" s="72" t="s">
        <v>272</v>
      </c>
      <c r="P1568" s="74">
        <v>42776.517650462964</v>
      </c>
      <c r="Q1568" s="72" t="s">
        <v>8793</v>
      </c>
      <c r="R1568" s="77" t="s">
        <v>9150</v>
      </c>
      <c r="S1568" s="72" t="s">
        <v>9203</v>
      </c>
      <c r="T1568" s="72" t="s">
        <v>9329</v>
      </c>
      <c r="U1568" s="74">
        <v>42776.517650462964</v>
      </c>
      <c r="V1568" s="77" t="s">
        <v>10183</v>
      </c>
      <c r="W1568" s="72"/>
      <c r="X1568" s="72"/>
      <c r="Y1568" s="75" t="s">
        <v>11199</v>
      </c>
      <c r="Z1568" s="72"/>
    </row>
    <row r="1569" spans="1:26" x14ac:dyDescent="0.25">
      <c r="A1569" s="70" t="s">
        <v>8108</v>
      </c>
      <c r="B1569" s="70" t="s">
        <v>8108</v>
      </c>
      <c r="C1569" s="87"/>
      <c r="D1569" s="88"/>
      <c r="E1569" s="89"/>
      <c r="F1569" s="90"/>
      <c r="G1569" s="87"/>
      <c r="H1569" s="85"/>
      <c r="I1569" s="91"/>
      <c r="J1569" s="91"/>
      <c r="K1569" s="36"/>
      <c r="L1569" s="94"/>
      <c r="M1569" s="94"/>
      <c r="N1569" s="93"/>
      <c r="O1569" s="72" t="s">
        <v>179</v>
      </c>
      <c r="P1569" s="74">
        <v>42776.51766203704</v>
      </c>
      <c r="Q1569" s="72" t="s">
        <v>8794</v>
      </c>
      <c r="R1569" s="77" t="s">
        <v>8951</v>
      </c>
      <c r="S1569" s="72" t="s">
        <v>395</v>
      </c>
      <c r="T1569" s="72"/>
      <c r="U1569" s="74">
        <v>42776.51766203704</v>
      </c>
      <c r="V1569" s="77" t="s">
        <v>10184</v>
      </c>
      <c r="W1569" s="72"/>
      <c r="X1569" s="72"/>
      <c r="Y1569" s="75" t="s">
        <v>11200</v>
      </c>
      <c r="Z1569" s="72"/>
    </row>
    <row r="1570" spans="1:26" x14ac:dyDescent="0.25">
      <c r="A1570" s="70" t="s">
        <v>8109</v>
      </c>
      <c r="B1570" s="70" t="s">
        <v>3124</v>
      </c>
      <c r="C1570" s="87"/>
      <c r="D1570" s="88"/>
      <c r="E1570" s="89"/>
      <c r="F1570" s="90"/>
      <c r="G1570" s="87"/>
      <c r="H1570" s="85"/>
      <c r="I1570" s="91"/>
      <c r="J1570" s="91"/>
      <c r="K1570" s="36"/>
      <c r="L1570" s="94"/>
      <c r="M1570" s="94"/>
      <c r="N1570" s="93"/>
      <c r="O1570" s="72" t="s">
        <v>272</v>
      </c>
      <c r="P1570" s="74">
        <v>42776.51766203704</v>
      </c>
      <c r="Q1570" s="72" t="s">
        <v>3475</v>
      </c>
      <c r="R1570" s="77" t="s">
        <v>357</v>
      </c>
      <c r="S1570" s="72" t="s">
        <v>401</v>
      </c>
      <c r="T1570" s="72"/>
      <c r="U1570" s="74">
        <v>42776.51766203704</v>
      </c>
      <c r="V1570" s="77" t="s">
        <v>10185</v>
      </c>
      <c r="W1570" s="72"/>
      <c r="X1570" s="72"/>
      <c r="Y1570" s="75" t="s">
        <v>11201</v>
      </c>
      <c r="Z1570" s="72"/>
    </row>
    <row r="1571" spans="1:26" x14ac:dyDescent="0.25">
      <c r="A1571" s="70" t="s">
        <v>8110</v>
      </c>
      <c r="B1571" s="70" t="s">
        <v>195</v>
      </c>
      <c r="C1571" s="87"/>
      <c r="D1571" s="88"/>
      <c r="E1571" s="89"/>
      <c r="F1571" s="90"/>
      <c r="G1571" s="87"/>
      <c r="H1571" s="85"/>
      <c r="I1571" s="91"/>
      <c r="J1571" s="91"/>
      <c r="K1571" s="36"/>
      <c r="L1571" s="94"/>
      <c r="M1571" s="94"/>
      <c r="N1571" s="93"/>
      <c r="O1571" s="72" t="s">
        <v>272</v>
      </c>
      <c r="P1571" s="74">
        <v>42776.51766203704</v>
      </c>
      <c r="Q1571" s="72" t="s">
        <v>8599</v>
      </c>
      <c r="R1571" s="77" t="s">
        <v>3752</v>
      </c>
      <c r="S1571" s="72" t="s">
        <v>395</v>
      </c>
      <c r="T1571" s="72"/>
      <c r="U1571" s="74">
        <v>42776.51766203704</v>
      </c>
      <c r="V1571" s="77" t="s">
        <v>10186</v>
      </c>
      <c r="W1571" s="72"/>
      <c r="X1571" s="72"/>
      <c r="Y1571" s="75" t="s">
        <v>11202</v>
      </c>
      <c r="Z1571" s="72"/>
    </row>
    <row r="1572" spans="1:26" x14ac:dyDescent="0.25">
      <c r="A1572" s="70" t="s">
        <v>8111</v>
      </c>
      <c r="B1572" s="70" t="s">
        <v>8111</v>
      </c>
      <c r="C1572" s="87"/>
      <c r="D1572" s="88"/>
      <c r="E1572" s="89"/>
      <c r="F1572" s="90"/>
      <c r="G1572" s="87"/>
      <c r="H1572" s="85"/>
      <c r="I1572" s="91"/>
      <c r="J1572" s="91"/>
      <c r="K1572" s="36"/>
      <c r="L1572" s="94"/>
      <c r="M1572" s="94"/>
      <c r="N1572" s="93"/>
      <c r="O1572" s="72" t="s">
        <v>179</v>
      </c>
      <c r="P1572" s="74">
        <v>42776.51766203704</v>
      </c>
      <c r="Q1572" s="72" t="s">
        <v>8795</v>
      </c>
      <c r="R1572" s="77" t="s">
        <v>9151</v>
      </c>
      <c r="S1572" s="72" t="s">
        <v>3796</v>
      </c>
      <c r="T1572" s="72"/>
      <c r="U1572" s="74">
        <v>42776.51766203704</v>
      </c>
      <c r="V1572" s="77" t="s">
        <v>10187</v>
      </c>
      <c r="W1572" s="72"/>
      <c r="X1572" s="72"/>
      <c r="Y1572" s="75" t="s">
        <v>11203</v>
      </c>
      <c r="Z1572" s="72"/>
    </row>
    <row r="1573" spans="1:26" x14ac:dyDescent="0.25">
      <c r="A1573" s="70" t="s">
        <v>8112</v>
      </c>
      <c r="B1573" s="70" t="s">
        <v>1295</v>
      </c>
      <c r="C1573" s="87"/>
      <c r="D1573" s="88"/>
      <c r="E1573" s="89"/>
      <c r="F1573" s="90"/>
      <c r="G1573" s="87"/>
      <c r="H1573" s="85"/>
      <c r="I1573" s="91"/>
      <c r="J1573" s="91"/>
      <c r="K1573" s="36"/>
      <c r="L1573" s="94"/>
      <c r="M1573" s="94"/>
      <c r="N1573" s="93"/>
      <c r="O1573" s="72" t="s">
        <v>272</v>
      </c>
      <c r="P1573" s="74">
        <v>42776.51766203704</v>
      </c>
      <c r="Q1573" s="72" t="s">
        <v>1440</v>
      </c>
      <c r="R1573" s="72"/>
      <c r="S1573" s="72"/>
      <c r="T1573" s="72"/>
      <c r="U1573" s="74">
        <v>42776.51766203704</v>
      </c>
      <c r="V1573" s="77" t="s">
        <v>10188</v>
      </c>
      <c r="W1573" s="72"/>
      <c r="X1573" s="72"/>
      <c r="Y1573" s="75" t="s">
        <v>11204</v>
      </c>
      <c r="Z1573" s="72"/>
    </row>
    <row r="1574" spans="1:26" x14ac:dyDescent="0.25">
      <c r="A1574" s="70" t="s">
        <v>8113</v>
      </c>
      <c r="B1574" s="70" t="s">
        <v>8113</v>
      </c>
      <c r="C1574" s="87"/>
      <c r="D1574" s="88"/>
      <c r="E1574" s="89"/>
      <c r="F1574" s="90"/>
      <c r="G1574" s="87"/>
      <c r="H1574" s="85"/>
      <c r="I1574" s="91"/>
      <c r="J1574" s="91"/>
      <c r="K1574" s="36"/>
      <c r="L1574" s="94"/>
      <c r="M1574" s="94"/>
      <c r="N1574" s="93"/>
      <c r="O1574" s="72" t="s">
        <v>179</v>
      </c>
      <c r="P1574" s="74">
        <v>42774.890914351854</v>
      </c>
      <c r="Q1574" s="72" t="s">
        <v>8796</v>
      </c>
      <c r="R1574" s="77" t="s">
        <v>9107</v>
      </c>
      <c r="S1574" s="72" t="s">
        <v>3824</v>
      </c>
      <c r="T1574" s="72"/>
      <c r="U1574" s="74">
        <v>42774.890914351854</v>
      </c>
      <c r="V1574" s="77" t="s">
        <v>10189</v>
      </c>
      <c r="W1574" s="72"/>
      <c r="X1574" s="72"/>
      <c r="Y1574" s="75" t="s">
        <v>11205</v>
      </c>
      <c r="Z1574" s="72"/>
    </row>
    <row r="1575" spans="1:26" x14ac:dyDescent="0.25">
      <c r="A1575" s="70" t="s">
        <v>8114</v>
      </c>
      <c r="B1575" s="70" t="s">
        <v>8113</v>
      </c>
      <c r="C1575" s="87"/>
      <c r="D1575" s="88"/>
      <c r="E1575" s="89"/>
      <c r="F1575" s="90"/>
      <c r="G1575" s="87"/>
      <c r="H1575" s="85"/>
      <c r="I1575" s="91"/>
      <c r="J1575" s="91"/>
      <c r="K1575" s="36"/>
      <c r="L1575" s="94"/>
      <c r="M1575" s="94"/>
      <c r="N1575" s="93"/>
      <c r="O1575" s="72" t="s">
        <v>272</v>
      </c>
      <c r="P1575" s="74">
        <v>42776.51767361111</v>
      </c>
      <c r="Q1575" s="72" t="s">
        <v>8697</v>
      </c>
      <c r="R1575" s="77" t="s">
        <v>9107</v>
      </c>
      <c r="S1575" s="72" t="s">
        <v>3824</v>
      </c>
      <c r="T1575" s="72"/>
      <c r="U1575" s="74">
        <v>42776.51767361111</v>
      </c>
      <c r="V1575" s="77" t="s">
        <v>10190</v>
      </c>
      <c r="W1575" s="72"/>
      <c r="X1575" s="72"/>
      <c r="Y1575" s="75" t="s">
        <v>11206</v>
      </c>
      <c r="Z1575" s="72"/>
    </row>
    <row r="1576" spans="1:26" x14ac:dyDescent="0.25">
      <c r="A1576" s="70" t="s">
        <v>8115</v>
      </c>
      <c r="B1576" s="70" t="s">
        <v>3036</v>
      </c>
      <c r="C1576" s="87"/>
      <c r="D1576" s="88"/>
      <c r="E1576" s="89"/>
      <c r="F1576" s="90"/>
      <c r="G1576" s="87"/>
      <c r="H1576" s="85"/>
      <c r="I1576" s="91"/>
      <c r="J1576" s="91"/>
      <c r="K1576" s="36"/>
      <c r="L1576" s="94"/>
      <c r="M1576" s="94"/>
      <c r="N1576" s="93"/>
      <c r="O1576" s="72" t="s">
        <v>272</v>
      </c>
      <c r="P1576" s="74">
        <v>42776.517685185187</v>
      </c>
      <c r="Q1576" s="72" t="s">
        <v>3411</v>
      </c>
      <c r="R1576" s="72"/>
      <c r="S1576" s="72"/>
      <c r="T1576" s="72"/>
      <c r="U1576" s="74">
        <v>42776.517685185187</v>
      </c>
      <c r="V1576" s="77" t="s">
        <v>10191</v>
      </c>
      <c r="W1576" s="72"/>
      <c r="X1576" s="72"/>
      <c r="Y1576" s="75" t="s">
        <v>11207</v>
      </c>
      <c r="Z1576" s="72"/>
    </row>
    <row r="1577" spans="1:26" x14ac:dyDescent="0.25">
      <c r="A1577" s="70" t="s">
        <v>8116</v>
      </c>
      <c r="B1577" s="70" t="s">
        <v>1369</v>
      </c>
      <c r="C1577" s="87"/>
      <c r="D1577" s="88"/>
      <c r="E1577" s="89"/>
      <c r="F1577" s="90"/>
      <c r="G1577" s="87"/>
      <c r="H1577" s="85"/>
      <c r="I1577" s="91"/>
      <c r="J1577" s="91"/>
      <c r="K1577" s="36"/>
      <c r="L1577" s="94"/>
      <c r="M1577" s="94"/>
      <c r="N1577" s="93"/>
      <c r="O1577" s="72" t="s">
        <v>272</v>
      </c>
      <c r="P1577" s="74">
        <v>42776.517685185187</v>
      </c>
      <c r="Q1577" s="72" t="s">
        <v>1511</v>
      </c>
      <c r="R1577" s="72"/>
      <c r="S1577" s="72"/>
      <c r="T1577" s="72"/>
      <c r="U1577" s="74">
        <v>42776.517685185187</v>
      </c>
      <c r="V1577" s="77" t="s">
        <v>10192</v>
      </c>
      <c r="W1577" s="72"/>
      <c r="X1577" s="72"/>
      <c r="Y1577" s="75" t="s">
        <v>11208</v>
      </c>
      <c r="Z1577" s="72"/>
    </row>
    <row r="1578" spans="1:26" x14ac:dyDescent="0.25">
      <c r="A1578" s="70" t="s">
        <v>8117</v>
      </c>
      <c r="B1578" s="70" t="s">
        <v>8117</v>
      </c>
      <c r="C1578" s="87"/>
      <c r="D1578" s="88"/>
      <c r="E1578" s="89"/>
      <c r="F1578" s="90"/>
      <c r="G1578" s="87"/>
      <c r="H1578" s="85"/>
      <c r="I1578" s="91"/>
      <c r="J1578" s="91"/>
      <c r="K1578" s="36"/>
      <c r="L1578" s="94"/>
      <c r="M1578" s="94"/>
      <c r="N1578" s="93"/>
      <c r="O1578" s="72" t="s">
        <v>179</v>
      </c>
      <c r="P1578" s="74">
        <v>42776.326388888891</v>
      </c>
      <c r="Q1578" s="72" t="s">
        <v>8797</v>
      </c>
      <c r="R1578" s="72"/>
      <c r="S1578" s="72"/>
      <c r="T1578" s="72" t="s">
        <v>9330</v>
      </c>
      <c r="U1578" s="74">
        <v>42776.326388888891</v>
      </c>
      <c r="V1578" s="77" t="s">
        <v>10193</v>
      </c>
      <c r="W1578" s="72"/>
      <c r="X1578" s="72"/>
      <c r="Y1578" s="75" t="s">
        <v>11209</v>
      </c>
      <c r="Z1578" s="72"/>
    </row>
    <row r="1579" spans="1:26" x14ac:dyDescent="0.25">
      <c r="A1579" s="70" t="s">
        <v>8118</v>
      </c>
      <c r="B1579" s="70" t="s">
        <v>8117</v>
      </c>
      <c r="C1579" s="87"/>
      <c r="D1579" s="88"/>
      <c r="E1579" s="89"/>
      <c r="F1579" s="90"/>
      <c r="G1579" s="87"/>
      <c r="H1579" s="85"/>
      <c r="I1579" s="91"/>
      <c r="J1579" s="91"/>
      <c r="K1579" s="36"/>
      <c r="L1579" s="94"/>
      <c r="M1579" s="94"/>
      <c r="N1579" s="93"/>
      <c r="O1579" s="72" t="s">
        <v>272</v>
      </c>
      <c r="P1579" s="74">
        <v>42776.517696759256</v>
      </c>
      <c r="Q1579" s="72" t="s">
        <v>8798</v>
      </c>
      <c r="R1579" s="72"/>
      <c r="S1579" s="72"/>
      <c r="T1579" s="72" t="s">
        <v>9330</v>
      </c>
      <c r="U1579" s="74">
        <v>42776.517696759256</v>
      </c>
      <c r="V1579" s="77" t="s">
        <v>10194</v>
      </c>
      <c r="W1579" s="72"/>
      <c r="X1579" s="72"/>
      <c r="Y1579" s="75" t="s">
        <v>11210</v>
      </c>
      <c r="Z1579" s="72"/>
    </row>
    <row r="1580" spans="1:26" x14ac:dyDescent="0.25">
      <c r="A1580" s="70" t="s">
        <v>1352</v>
      </c>
      <c r="B1580" s="70" t="s">
        <v>1352</v>
      </c>
      <c r="C1580" s="87"/>
      <c r="D1580" s="88"/>
      <c r="E1580" s="89"/>
      <c r="F1580" s="90"/>
      <c r="G1580" s="87"/>
      <c r="H1580" s="85"/>
      <c r="I1580" s="91"/>
      <c r="J1580" s="91"/>
      <c r="K1580" s="36"/>
      <c r="L1580" s="94"/>
      <c r="M1580" s="94"/>
      <c r="N1580" s="93"/>
      <c r="O1580" s="72" t="s">
        <v>179</v>
      </c>
      <c r="P1580" s="74">
        <v>42775.515300925923</v>
      </c>
      <c r="Q1580" s="72" t="s">
        <v>8799</v>
      </c>
      <c r="R1580" s="77" t="s">
        <v>9038</v>
      </c>
      <c r="S1580" s="72" t="s">
        <v>1609</v>
      </c>
      <c r="T1580" s="72"/>
      <c r="U1580" s="74">
        <v>42775.515300925923</v>
      </c>
      <c r="V1580" s="77" t="s">
        <v>10195</v>
      </c>
      <c r="W1580" s="72"/>
      <c r="X1580" s="72"/>
      <c r="Y1580" s="75" t="s">
        <v>11211</v>
      </c>
      <c r="Z1580" s="72"/>
    </row>
    <row r="1581" spans="1:26" x14ac:dyDescent="0.25">
      <c r="A1581" s="70" t="s">
        <v>8119</v>
      </c>
      <c r="B1581" s="70" t="s">
        <v>1352</v>
      </c>
      <c r="C1581" s="87"/>
      <c r="D1581" s="88"/>
      <c r="E1581" s="89"/>
      <c r="F1581" s="90"/>
      <c r="G1581" s="87"/>
      <c r="H1581" s="85"/>
      <c r="I1581" s="91"/>
      <c r="J1581" s="91"/>
      <c r="K1581" s="36"/>
      <c r="L1581" s="94"/>
      <c r="M1581" s="94"/>
      <c r="N1581" s="93"/>
      <c r="O1581" s="72" t="s">
        <v>272</v>
      </c>
      <c r="P1581" s="74">
        <v>42776.517696759256</v>
      </c>
      <c r="Q1581" s="72" t="s">
        <v>8800</v>
      </c>
      <c r="R1581" s="77" t="s">
        <v>9152</v>
      </c>
      <c r="S1581" s="72" t="s">
        <v>394</v>
      </c>
      <c r="T1581" s="72"/>
      <c r="U1581" s="74">
        <v>42776.517696759256</v>
      </c>
      <c r="V1581" s="77" t="s">
        <v>10196</v>
      </c>
      <c r="W1581" s="72"/>
      <c r="X1581" s="72"/>
      <c r="Y1581" s="75" t="s">
        <v>11212</v>
      </c>
      <c r="Z1581" s="72"/>
    </row>
    <row r="1582" spans="1:26" x14ac:dyDescent="0.25">
      <c r="A1582" s="70" t="s">
        <v>8120</v>
      </c>
      <c r="B1582" s="70" t="s">
        <v>3291</v>
      </c>
      <c r="C1582" s="87"/>
      <c r="D1582" s="88"/>
      <c r="E1582" s="89"/>
      <c r="F1582" s="90"/>
      <c r="G1582" s="87"/>
      <c r="H1582" s="85"/>
      <c r="I1582" s="91"/>
      <c r="J1582" s="91"/>
      <c r="K1582" s="36"/>
      <c r="L1582" s="94"/>
      <c r="M1582" s="94"/>
      <c r="N1582" s="93"/>
      <c r="O1582" s="72" t="s">
        <v>272</v>
      </c>
      <c r="P1582" s="74">
        <v>42776.517696759256</v>
      </c>
      <c r="Q1582" s="72" t="s">
        <v>8801</v>
      </c>
      <c r="R1582" s="77" t="s">
        <v>9153</v>
      </c>
      <c r="S1582" s="72" t="s">
        <v>401</v>
      </c>
      <c r="T1582" s="72"/>
      <c r="U1582" s="74">
        <v>42776.517696759256</v>
      </c>
      <c r="V1582" s="77" t="s">
        <v>10197</v>
      </c>
      <c r="W1582" s="72"/>
      <c r="X1582" s="72"/>
      <c r="Y1582" s="75" t="s">
        <v>11213</v>
      </c>
      <c r="Z1582" s="72"/>
    </row>
    <row r="1583" spans="1:26" x14ac:dyDescent="0.25">
      <c r="A1583" s="70" t="s">
        <v>8121</v>
      </c>
      <c r="B1583" s="70" t="s">
        <v>1344</v>
      </c>
      <c r="C1583" s="87"/>
      <c r="D1583" s="88"/>
      <c r="E1583" s="89"/>
      <c r="F1583" s="90"/>
      <c r="G1583" s="87"/>
      <c r="H1583" s="85"/>
      <c r="I1583" s="91"/>
      <c r="J1583" s="91"/>
      <c r="K1583" s="36"/>
      <c r="L1583" s="94"/>
      <c r="M1583" s="94"/>
      <c r="N1583" s="93"/>
      <c r="O1583" s="72" t="s">
        <v>272</v>
      </c>
      <c r="P1583" s="74">
        <v>42776.517696759256</v>
      </c>
      <c r="Q1583" s="72" t="s">
        <v>1436</v>
      </c>
      <c r="R1583" s="72"/>
      <c r="S1583" s="72"/>
      <c r="T1583" s="72"/>
      <c r="U1583" s="74">
        <v>42776.517696759256</v>
      </c>
      <c r="V1583" s="77" t="s">
        <v>10198</v>
      </c>
      <c r="W1583" s="72"/>
      <c r="X1583" s="72"/>
      <c r="Y1583" s="75" t="s">
        <v>11214</v>
      </c>
      <c r="Z1583" s="72"/>
    </row>
    <row r="1584" spans="1:26" x14ac:dyDescent="0.25">
      <c r="A1584" s="70" t="s">
        <v>8122</v>
      </c>
      <c r="B1584" s="70" t="s">
        <v>8222</v>
      </c>
      <c r="C1584" s="87"/>
      <c r="D1584" s="88"/>
      <c r="E1584" s="89"/>
      <c r="F1584" s="90"/>
      <c r="G1584" s="87"/>
      <c r="H1584" s="85"/>
      <c r="I1584" s="91"/>
      <c r="J1584" s="91"/>
      <c r="K1584" s="36"/>
      <c r="L1584" s="94"/>
      <c r="M1584" s="94"/>
      <c r="N1584" s="93"/>
      <c r="O1584" s="72" t="s">
        <v>272</v>
      </c>
      <c r="P1584" s="74">
        <v>42776.517696759256</v>
      </c>
      <c r="Q1584" s="72" t="s">
        <v>8802</v>
      </c>
      <c r="R1584" s="72"/>
      <c r="S1584" s="72"/>
      <c r="T1584" s="72"/>
      <c r="U1584" s="74">
        <v>42776.517696759256</v>
      </c>
      <c r="V1584" s="77" t="s">
        <v>10199</v>
      </c>
      <c r="W1584" s="72"/>
      <c r="X1584" s="72"/>
      <c r="Y1584" s="75" t="s">
        <v>11215</v>
      </c>
      <c r="Z1584" s="72"/>
    </row>
    <row r="1585" spans="1:26" x14ac:dyDescent="0.25">
      <c r="A1585" s="70" t="s">
        <v>8123</v>
      </c>
      <c r="B1585" s="70" t="s">
        <v>8203</v>
      </c>
      <c r="C1585" s="87"/>
      <c r="D1585" s="88"/>
      <c r="E1585" s="89"/>
      <c r="F1585" s="90"/>
      <c r="G1585" s="87"/>
      <c r="H1585" s="85"/>
      <c r="I1585" s="91"/>
      <c r="J1585" s="91"/>
      <c r="K1585" s="36"/>
      <c r="L1585" s="94"/>
      <c r="M1585" s="94"/>
      <c r="N1585" s="93"/>
      <c r="O1585" s="72" t="s">
        <v>272</v>
      </c>
      <c r="P1585" s="74">
        <v>42776.517696759256</v>
      </c>
      <c r="Q1585" s="72" t="s">
        <v>8277</v>
      </c>
      <c r="R1585" s="72"/>
      <c r="S1585" s="72"/>
      <c r="T1585" s="72"/>
      <c r="U1585" s="74">
        <v>42776.517696759256</v>
      </c>
      <c r="V1585" s="77" t="s">
        <v>10200</v>
      </c>
      <c r="W1585" s="72"/>
      <c r="X1585" s="72"/>
      <c r="Y1585" s="75" t="s">
        <v>11216</v>
      </c>
      <c r="Z1585" s="72"/>
    </row>
    <row r="1586" spans="1:26" x14ac:dyDescent="0.25">
      <c r="A1586" s="70" t="s">
        <v>8124</v>
      </c>
      <c r="B1586" s="70" t="s">
        <v>195</v>
      </c>
      <c r="C1586" s="87"/>
      <c r="D1586" s="88"/>
      <c r="E1586" s="89"/>
      <c r="F1586" s="90"/>
      <c r="G1586" s="87"/>
      <c r="H1586" s="85"/>
      <c r="I1586" s="91"/>
      <c r="J1586" s="91"/>
      <c r="K1586" s="36"/>
      <c r="L1586" s="94"/>
      <c r="M1586" s="94"/>
      <c r="N1586" s="93"/>
      <c r="O1586" s="72" t="s">
        <v>272</v>
      </c>
      <c r="P1586" s="74">
        <v>42776.517696759256</v>
      </c>
      <c r="Q1586" s="72" t="s">
        <v>8599</v>
      </c>
      <c r="R1586" s="77" t="s">
        <v>3752</v>
      </c>
      <c r="S1586" s="72" t="s">
        <v>395</v>
      </c>
      <c r="T1586" s="72"/>
      <c r="U1586" s="74">
        <v>42776.517696759256</v>
      </c>
      <c r="V1586" s="77" t="s">
        <v>10201</v>
      </c>
      <c r="W1586" s="72"/>
      <c r="X1586" s="72"/>
      <c r="Y1586" s="75" t="s">
        <v>11217</v>
      </c>
      <c r="Z1586" s="72"/>
    </row>
    <row r="1587" spans="1:26" x14ac:dyDescent="0.25">
      <c r="A1587" s="70" t="s">
        <v>8125</v>
      </c>
      <c r="B1587" s="70" t="s">
        <v>8125</v>
      </c>
      <c r="C1587" s="87"/>
      <c r="D1587" s="88"/>
      <c r="E1587" s="89"/>
      <c r="F1587" s="90"/>
      <c r="G1587" s="87"/>
      <c r="H1587" s="85"/>
      <c r="I1587" s="91"/>
      <c r="J1587" s="91"/>
      <c r="K1587" s="36"/>
      <c r="L1587" s="94"/>
      <c r="M1587" s="94"/>
      <c r="N1587" s="93"/>
      <c r="O1587" s="72" t="s">
        <v>179</v>
      </c>
      <c r="P1587" s="74">
        <v>42776.517696759256</v>
      </c>
      <c r="Q1587" s="72" t="s">
        <v>8803</v>
      </c>
      <c r="R1587" s="72"/>
      <c r="S1587" s="72"/>
      <c r="T1587" s="72" t="s">
        <v>1639</v>
      </c>
      <c r="U1587" s="74">
        <v>42776.517696759256</v>
      </c>
      <c r="V1587" s="77" t="s">
        <v>10202</v>
      </c>
      <c r="W1587" s="72"/>
      <c r="X1587" s="72"/>
      <c r="Y1587" s="75" t="s">
        <v>11218</v>
      </c>
      <c r="Z1587" s="72"/>
    </row>
    <row r="1588" spans="1:26" x14ac:dyDescent="0.25">
      <c r="A1588" s="70" t="s">
        <v>8126</v>
      </c>
      <c r="B1588" s="70" t="s">
        <v>195</v>
      </c>
      <c r="C1588" s="87"/>
      <c r="D1588" s="88"/>
      <c r="E1588" s="89"/>
      <c r="F1588" s="90"/>
      <c r="G1588" s="87"/>
      <c r="H1588" s="85"/>
      <c r="I1588" s="91"/>
      <c r="J1588" s="91"/>
      <c r="K1588" s="36"/>
      <c r="L1588" s="94"/>
      <c r="M1588" s="94"/>
      <c r="N1588" s="93"/>
      <c r="O1588" s="72" t="s">
        <v>272</v>
      </c>
      <c r="P1588" s="74">
        <v>42776.517696759256</v>
      </c>
      <c r="Q1588" s="72" t="s">
        <v>8599</v>
      </c>
      <c r="R1588" s="77" t="s">
        <v>3752</v>
      </c>
      <c r="S1588" s="72" t="s">
        <v>395</v>
      </c>
      <c r="T1588" s="72"/>
      <c r="U1588" s="74">
        <v>42776.517696759256</v>
      </c>
      <c r="V1588" s="77" t="s">
        <v>10203</v>
      </c>
      <c r="W1588" s="72"/>
      <c r="X1588" s="72"/>
      <c r="Y1588" s="75" t="s">
        <v>11219</v>
      </c>
      <c r="Z1588" s="72"/>
    </row>
    <row r="1589" spans="1:26" x14ac:dyDescent="0.25">
      <c r="A1589" s="70" t="s">
        <v>8127</v>
      </c>
      <c r="B1589" s="70" t="s">
        <v>8127</v>
      </c>
      <c r="C1589" s="87"/>
      <c r="D1589" s="88"/>
      <c r="E1589" s="89"/>
      <c r="F1589" s="90"/>
      <c r="G1589" s="87"/>
      <c r="H1589" s="85"/>
      <c r="I1589" s="91"/>
      <c r="J1589" s="91"/>
      <c r="K1589" s="36"/>
      <c r="L1589" s="94"/>
      <c r="M1589" s="94"/>
      <c r="N1589" s="93"/>
      <c r="O1589" s="72" t="s">
        <v>179</v>
      </c>
      <c r="P1589" s="74">
        <v>42776.501504629632</v>
      </c>
      <c r="Q1589" s="72" t="s">
        <v>8804</v>
      </c>
      <c r="R1589" s="77" t="s">
        <v>9154</v>
      </c>
      <c r="S1589" s="72" t="s">
        <v>416</v>
      </c>
      <c r="T1589" s="72"/>
      <c r="U1589" s="74">
        <v>42776.501504629632</v>
      </c>
      <c r="V1589" s="77" t="s">
        <v>10204</v>
      </c>
      <c r="W1589" s="72"/>
      <c r="X1589" s="72"/>
      <c r="Y1589" s="75" t="s">
        <v>11220</v>
      </c>
      <c r="Z1589" s="72"/>
    </row>
    <row r="1590" spans="1:26" x14ac:dyDescent="0.25">
      <c r="A1590" s="70" t="s">
        <v>8128</v>
      </c>
      <c r="B1590" s="70" t="s">
        <v>8127</v>
      </c>
      <c r="C1590" s="87"/>
      <c r="D1590" s="88"/>
      <c r="E1590" s="89"/>
      <c r="F1590" s="90"/>
      <c r="G1590" s="87"/>
      <c r="H1590" s="85"/>
      <c r="I1590" s="91"/>
      <c r="J1590" s="91"/>
      <c r="K1590" s="36"/>
      <c r="L1590" s="94"/>
      <c r="M1590" s="94"/>
      <c r="N1590" s="93"/>
      <c r="O1590" s="72" t="s">
        <v>272</v>
      </c>
      <c r="P1590" s="74">
        <v>42776.517708333333</v>
      </c>
      <c r="Q1590" s="72" t="s">
        <v>8805</v>
      </c>
      <c r="R1590" s="77" t="s">
        <v>9155</v>
      </c>
      <c r="S1590" s="72" t="s">
        <v>416</v>
      </c>
      <c r="T1590" s="72"/>
      <c r="U1590" s="74">
        <v>42776.517708333333</v>
      </c>
      <c r="V1590" s="77" t="s">
        <v>10205</v>
      </c>
      <c r="W1590" s="72"/>
      <c r="X1590" s="72"/>
      <c r="Y1590" s="75" t="s">
        <v>11221</v>
      </c>
      <c r="Z1590" s="72"/>
    </row>
    <row r="1591" spans="1:26" x14ac:dyDescent="0.25">
      <c r="A1591" s="70" t="s">
        <v>8129</v>
      </c>
      <c r="B1591" s="70" t="s">
        <v>8129</v>
      </c>
      <c r="C1591" s="87"/>
      <c r="D1591" s="88"/>
      <c r="E1591" s="89"/>
      <c r="F1591" s="90"/>
      <c r="G1591" s="87"/>
      <c r="H1591" s="85"/>
      <c r="I1591" s="91"/>
      <c r="J1591" s="91"/>
      <c r="K1591" s="36"/>
      <c r="L1591" s="94"/>
      <c r="M1591" s="94"/>
      <c r="N1591" s="93"/>
      <c r="O1591" s="72" t="s">
        <v>179</v>
      </c>
      <c r="P1591" s="74">
        <v>42776.517708333333</v>
      </c>
      <c r="Q1591" s="72" t="s">
        <v>8806</v>
      </c>
      <c r="R1591" s="77" t="s">
        <v>9156</v>
      </c>
      <c r="S1591" s="72" t="s">
        <v>9274</v>
      </c>
      <c r="T1591" s="72"/>
      <c r="U1591" s="74">
        <v>42776.517708333333</v>
      </c>
      <c r="V1591" s="77" t="s">
        <v>10206</v>
      </c>
      <c r="W1591" s="72"/>
      <c r="X1591" s="72"/>
      <c r="Y1591" s="75" t="s">
        <v>11222</v>
      </c>
      <c r="Z1591" s="72"/>
    </row>
    <row r="1592" spans="1:26" x14ac:dyDescent="0.25">
      <c r="A1592" s="70" t="s">
        <v>8130</v>
      </c>
      <c r="B1592" s="70" t="s">
        <v>8130</v>
      </c>
      <c r="C1592" s="87"/>
      <c r="D1592" s="88"/>
      <c r="E1592" s="89"/>
      <c r="F1592" s="90"/>
      <c r="G1592" s="87"/>
      <c r="H1592" s="85"/>
      <c r="I1592" s="91"/>
      <c r="J1592" s="91"/>
      <c r="K1592" s="36"/>
      <c r="L1592" s="94"/>
      <c r="M1592" s="94"/>
      <c r="N1592" s="93"/>
      <c r="O1592" s="72" t="s">
        <v>179</v>
      </c>
      <c r="P1592" s="74">
        <v>42771.434641203705</v>
      </c>
      <c r="Q1592" s="72" t="s">
        <v>8807</v>
      </c>
      <c r="R1592" s="72"/>
      <c r="S1592" s="72"/>
      <c r="T1592" s="72"/>
      <c r="U1592" s="74">
        <v>42771.434641203705</v>
      </c>
      <c r="V1592" s="77" t="s">
        <v>10207</v>
      </c>
      <c r="W1592" s="72"/>
      <c r="X1592" s="72"/>
      <c r="Y1592" s="75" t="s">
        <v>11223</v>
      </c>
      <c r="Z1592" s="72"/>
    </row>
    <row r="1593" spans="1:26" x14ac:dyDescent="0.25">
      <c r="A1593" s="70" t="s">
        <v>8131</v>
      </c>
      <c r="B1593" s="70" t="s">
        <v>8130</v>
      </c>
      <c r="C1593" s="87"/>
      <c r="D1593" s="88"/>
      <c r="E1593" s="89"/>
      <c r="F1593" s="90"/>
      <c r="G1593" s="87"/>
      <c r="H1593" s="85"/>
      <c r="I1593" s="91"/>
      <c r="J1593" s="91"/>
      <c r="K1593" s="36"/>
      <c r="L1593" s="94"/>
      <c r="M1593" s="94"/>
      <c r="N1593" s="93"/>
      <c r="O1593" s="72" t="s">
        <v>272</v>
      </c>
      <c r="P1593" s="74">
        <v>42776.517708333333</v>
      </c>
      <c r="Q1593" s="72" t="s">
        <v>8808</v>
      </c>
      <c r="R1593" s="72"/>
      <c r="S1593" s="72"/>
      <c r="T1593" s="72"/>
      <c r="U1593" s="74">
        <v>42776.517708333333</v>
      </c>
      <c r="V1593" s="77" t="s">
        <v>10208</v>
      </c>
      <c r="W1593" s="72"/>
      <c r="X1593" s="72"/>
      <c r="Y1593" s="75" t="s">
        <v>11224</v>
      </c>
      <c r="Z1593" s="72"/>
    </row>
    <row r="1594" spans="1:26" x14ac:dyDescent="0.25">
      <c r="A1594" s="70" t="s">
        <v>8132</v>
      </c>
      <c r="B1594" s="70" t="s">
        <v>1367</v>
      </c>
      <c r="C1594" s="87"/>
      <c r="D1594" s="88"/>
      <c r="E1594" s="89"/>
      <c r="F1594" s="90"/>
      <c r="G1594" s="87"/>
      <c r="H1594" s="85"/>
      <c r="I1594" s="91"/>
      <c r="J1594" s="91"/>
      <c r="K1594" s="36"/>
      <c r="L1594" s="94"/>
      <c r="M1594" s="94"/>
      <c r="N1594" s="93"/>
      <c r="O1594" s="72" t="s">
        <v>272</v>
      </c>
      <c r="P1594" s="74">
        <v>42776.517708333333</v>
      </c>
      <c r="Q1594" s="72" t="s">
        <v>1509</v>
      </c>
      <c r="R1594" s="72"/>
      <c r="S1594" s="72"/>
      <c r="T1594" s="72"/>
      <c r="U1594" s="74">
        <v>42776.517708333333</v>
      </c>
      <c r="V1594" s="77" t="s">
        <v>10209</v>
      </c>
      <c r="W1594" s="72"/>
      <c r="X1594" s="72"/>
      <c r="Y1594" s="75" t="s">
        <v>11225</v>
      </c>
      <c r="Z1594" s="72"/>
    </row>
    <row r="1595" spans="1:26" x14ac:dyDescent="0.25">
      <c r="A1595" s="70" t="s">
        <v>8133</v>
      </c>
      <c r="B1595" s="70" t="s">
        <v>1346</v>
      </c>
      <c r="C1595" s="87"/>
      <c r="D1595" s="88"/>
      <c r="E1595" s="89"/>
      <c r="F1595" s="90"/>
      <c r="G1595" s="87"/>
      <c r="H1595" s="85"/>
      <c r="I1595" s="91"/>
      <c r="J1595" s="91"/>
      <c r="K1595" s="36"/>
      <c r="L1595" s="94"/>
      <c r="M1595" s="94"/>
      <c r="N1595" s="93"/>
      <c r="O1595" s="72" t="s">
        <v>272</v>
      </c>
      <c r="P1595" s="74">
        <v>42776.517708333333</v>
      </c>
      <c r="Q1595" s="72" t="s">
        <v>1429</v>
      </c>
      <c r="R1595" s="72"/>
      <c r="S1595" s="72"/>
      <c r="T1595" s="72"/>
      <c r="U1595" s="74">
        <v>42776.517708333333</v>
      </c>
      <c r="V1595" s="77" t="s">
        <v>10210</v>
      </c>
      <c r="W1595" s="72"/>
      <c r="X1595" s="72"/>
      <c r="Y1595" s="75" t="s">
        <v>11226</v>
      </c>
      <c r="Z1595" s="72"/>
    </row>
    <row r="1596" spans="1:26" x14ac:dyDescent="0.25">
      <c r="A1596" s="70" t="s">
        <v>3228</v>
      </c>
      <c r="B1596" s="70" t="s">
        <v>1306</v>
      </c>
      <c r="C1596" s="87"/>
      <c r="D1596" s="88"/>
      <c r="E1596" s="89"/>
      <c r="F1596" s="90"/>
      <c r="G1596" s="87"/>
      <c r="H1596" s="85"/>
      <c r="I1596" s="91"/>
      <c r="J1596" s="91"/>
      <c r="K1596" s="36"/>
      <c r="L1596" s="94"/>
      <c r="M1596" s="94"/>
      <c r="N1596" s="93"/>
      <c r="O1596" s="72" t="s">
        <v>272</v>
      </c>
      <c r="P1596" s="74">
        <v>42776.145127314812</v>
      </c>
      <c r="Q1596" s="72" t="s">
        <v>8809</v>
      </c>
      <c r="R1596" s="77" t="s">
        <v>8980</v>
      </c>
      <c r="S1596" s="72" t="s">
        <v>1614</v>
      </c>
      <c r="T1596" s="72"/>
      <c r="U1596" s="74">
        <v>42776.145127314812</v>
      </c>
      <c r="V1596" s="77" t="s">
        <v>10211</v>
      </c>
      <c r="W1596" s="72"/>
      <c r="X1596" s="72"/>
      <c r="Y1596" s="75" t="s">
        <v>11227</v>
      </c>
      <c r="Z1596" s="72"/>
    </row>
    <row r="1597" spans="1:26" x14ac:dyDescent="0.25">
      <c r="A1597" s="70" t="s">
        <v>1306</v>
      </c>
      <c r="B1597" s="70" t="s">
        <v>1306</v>
      </c>
      <c r="C1597" s="87"/>
      <c r="D1597" s="88"/>
      <c r="E1597" s="89"/>
      <c r="F1597" s="90"/>
      <c r="G1597" s="87"/>
      <c r="H1597" s="85"/>
      <c r="I1597" s="91"/>
      <c r="J1597" s="91"/>
      <c r="K1597" s="36"/>
      <c r="L1597" s="94"/>
      <c r="M1597" s="94"/>
      <c r="N1597" s="93"/>
      <c r="O1597" s="72" t="s">
        <v>179</v>
      </c>
      <c r="P1597" s="74">
        <v>42776.516273148147</v>
      </c>
      <c r="Q1597" s="72" t="s">
        <v>8810</v>
      </c>
      <c r="R1597" s="77" t="s">
        <v>9101</v>
      </c>
      <c r="S1597" s="72" t="s">
        <v>1614</v>
      </c>
      <c r="T1597" s="72"/>
      <c r="U1597" s="74">
        <v>42776.516273148147</v>
      </c>
      <c r="V1597" s="77" t="s">
        <v>10212</v>
      </c>
      <c r="W1597" s="72"/>
      <c r="X1597" s="72"/>
      <c r="Y1597" s="75" t="s">
        <v>11228</v>
      </c>
      <c r="Z1597" s="72"/>
    </row>
    <row r="1598" spans="1:26" x14ac:dyDescent="0.25">
      <c r="A1598" s="70" t="s">
        <v>1306</v>
      </c>
      <c r="B1598" s="70" t="s">
        <v>1306</v>
      </c>
      <c r="C1598" s="87"/>
      <c r="D1598" s="88"/>
      <c r="E1598" s="89"/>
      <c r="F1598" s="90"/>
      <c r="G1598" s="87"/>
      <c r="H1598" s="85"/>
      <c r="I1598" s="91"/>
      <c r="J1598" s="91"/>
      <c r="K1598" s="36"/>
      <c r="L1598" s="94"/>
      <c r="M1598" s="94"/>
      <c r="N1598" s="93"/>
      <c r="O1598" s="72" t="s">
        <v>179</v>
      </c>
      <c r="P1598" s="74">
        <v>42776.516863425924</v>
      </c>
      <c r="Q1598" s="72" t="s">
        <v>8811</v>
      </c>
      <c r="R1598" s="77" t="s">
        <v>9157</v>
      </c>
      <c r="S1598" s="72" t="s">
        <v>1614</v>
      </c>
      <c r="T1598" s="72"/>
      <c r="U1598" s="74">
        <v>42776.516863425924</v>
      </c>
      <c r="V1598" s="77" t="s">
        <v>10213</v>
      </c>
      <c r="W1598" s="72"/>
      <c r="X1598" s="72"/>
      <c r="Y1598" s="75" t="s">
        <v>11229</v>
      </c>
      <c r="Z1598" s="72"/>
    </row>
    <row r="1599" spans="1:26" x14ac:dyDescent="0.25">
      <c r="A1599" s="70" t="s">
        <v>8134</v>
      </c>
      <c r="B1599" s="70" t="s">
        <v>1306</v>
      </c>
      <c r="C1599" s="87"/>
      <c r="D1599" s="88"/>
      <c r="E1599" s="89"/>
      <c r="F1599" s="90"/>
      <c r="G1599" s="87"/>
      <c r="H1599" s="85"/>
      <c r="I1599" s="91"/>
      <c r="J1599" s="91"/>
      <c r="K1599" s="36"/>
      <c r="L1599" s="94"/>
      <c r="M1599" s="94"/>
      <c r="N1599" s="93"/>
      <c r="O1599" s="72" t="s">
        <v>272</v>
      </c>
      <c r="P1599" s="74">
        <v>42776.51771990741</v>
      </c>
      <c r="Q1599" s="72" t="s">
        <v>8812</v>
      </c>
      <c r="R1599" s="77" t="s">
        <v>9157</v>
      </c>
      <c r="S1599" s="72" t="s">
        <v>1614</v>
      </c>
      <c r="T1599" s="72"/>
      <c r="U1599" s="74">
        <v>42776.51771990741</v>
      </c>
      <c r="V1599" s="77" t="s">
        <v>10214</v>
      </c>
      <c r="W1599" s="72"/>
      <c r="X1599" s="72"/>
      <c r="Y1599" s="75" t="s">
        <v>11230</v>
      </c>
      <c r="Z1599" s="72"/>
    </row>
    <row r="1600" spans="1:26" x14ac:dyDescent="0.25">
      <c r="A1600" s="70" t="s">
        <v>8135</v>
      </c>
      <c r="B1600" s="70" t="s">
        <v>8135</v>
      </c>
      <c r="C1600" s="87"/>
      <c r="D1600" s="88"/>
      <c r="E1600" s="89"/>
      <c r="F1600" s="90"/>
      <c r="G1600" s="87"/>
      <c r="H1600" s="85"/>
      <c r="I1600" s="91"/>
      <c r="J1600" s="91"/>
      <c r="K1600" s="36"/>
      <c r="L1600" s="94"/>
      <c r="M1600" s="94"/>
      <c r="N1600" s="93"/>
      <c r="O1600" s="72" t="s">
        <v>179</v>
      </c>
      <c r="P1600" s="74">
        <v>42776.37091435185</v>
      </c>
      <c r="Q1600" s="72" t="s">
        <v>8813</v>
      </c>
      <c r="R1600" s="77" t="s">
        <v>9158</v>
      </c>
      <c r="S1600" s="72" t="s">
        <v>394</v>
      </c>
      <c r="T1600" s="72"/>
      <c r="U1600" s="74">
        <v>42776.37091435185</v>
      </c>
      <c r="V1600" s="77" t="s">
        <v>10215</v>
      </c>
      <c r="W1600" s="72"/>
      <c r="X1600" s="72"/>
      <c r="Y1600" s="75" t="s">
        <v>11231</v>
      </c>
      <c r="Z1600" s="72"/>
    </row>
    <row r="1601" spans="1:26" x14ac:dyDescent="0.25">
      <c r="A1601" s="70" t="s">
        <v>8136</v>
      </c>
      <c r="B1601" s="70" t="s">
        <v>8135</v>
      </c>
      <c r="C1601" s="87"/>
      <c r="D1601" s="88"/>
      <c r="E1601" s="89"/>
      <c r="F1601" s="90"/>
      <c r="G1601" s="87"/>
      <c r="H1601" s="85"/>
      <c r="I1601" s="91"/>
      <c r="J1601" s="91"/>
      <c r="K1601" s="36"/>
      <c r="L1601" s="94"/>
      <c r="M1601" s="94"/>
      <c r="N1601" s="93"/>
      <c r="O1601" s="72" t="s">
        <v>272</v>
      </c>
      <c r="P1601" s="74">
        <v>42776.517731481479</v>
      </c>
      <c r="Q1601" s="72" t="s">
        <v>8244</v>
      </c>
      <c r="R1601" s="72"/>
      <c r="S1601" s="72"/>
      <c r="T1601" s="72"/>
      <c r="U1601" s="74">
        <v>42776.517731481479</v>
      </c>
      <c r="V1601" s="77" t="s">
        <v>10216</v>
      </c>
      <c r="W1601" s="72"/>
      <c r="X1601" s="72"/>
      <c r="Y1601" s="75" t="s">
        <v>11232</v>
      </c>
      <c r="Z1601" s="72"/>
    </row>
    <row r="1602" spans="1:26" x14ac:dyDescent="0.25">
      <c r="A1602" s="70" t="s">
        <v>8137</v>
      </c>
      <c r="B1602" s="70" t="s">
        <v>8137</v>
      </c>
      <c r="C1602" s="87"/>
      <c r="D1602" s="88"/>
      <c r="E1602" s="89"/>
      <c r="F1602" s="90"/>
      <c r="G1602" s="87"/>
      <c r="H1602" s="85"/>
      <c r="I1602" s="91"/>
      <c r="J1602" s="91"/>
      <c r="K1602" s="36"/>
      <c r="L1602" s="94"/>
      <c r="M1602" s="94"/>
      <c r="N1602" s="93"/>
      <c r="O1602" s="72" t="s">
        <v>179</v>
      </c>
      <c r="P1602" s="74">
        <v>42776.501643518517</v>
      </c>
      <c r="Q1602" s="72" t="s">
        <v>8814</v>
      </c>
      <c r="R1602" s="77" t="s">
        <v>9159</v>
      </c>
      <c r="S1602" s="72" t="s">
        <v>9275</v>
      </c>
      <c r="T1602" s="72"/>
      <c r="U1602" s="74">
        <v>42776.501643518517</v>
      </c>
      <c r="V1602" s="77" t="s">
        <v>10217</v>
      </c>
      <c r="W1602" s="72"/>
      <c r="X1602" s="72"/>
      <c r="Y1602" s="75" t="s">
        <v>11233</v>
      </c>
      <c r="Z1602" s="72"/>
    </row>
    <row r="1603" spans="1:26" x14ac:dyDescent="0.25">
      <c r="A1603" s="70" t="s">
        <v>8138</v>
      </c>
      <c r="B1603" s="70" t="s">
        <v>8137</v>
      </c>
      <c r="C1603" s="87"/>
      <c r="D1603" s="88"/>
      <c r="E1603" s="89"/>
      <c r="F1603" s="90"/>
      <c r="G1603" s="87"/>
      <c r="H1603" s="85"/>
      <c r="I1603" s="91"/>
      <c r="J1603" s="91"/>
      <c r="K1603" s="36"/>
      <c r="L1603" s="94"/>
      <c r="M1603" s="94"/>
      <c r="N1603" s="93"/>
      <c r="O1603" s="72" t="s">
        <v>272</v>
      </c>
      <c r="P1603" s="74">
        <v>42776.517731481479</v>
      </c>
      <c r="Q1603" s="72" t="s">
        <v>8815</v>
      </c>
      <c r="R1603" s="77" t="s">
        <v>9159</v>
      </c>
      <c r="S1603" s="72" t="s">
        <v>9275</v>
      </c>
      <c r="T1603" s="72"/>
      <c r="U1603" s="74">
        <v>42776.517731481479</v>
      </c>
      <c r="V1603" s="77" t="s">
        <v>10218</v>
      </c>
      <c r="W1603" s="72"/>
      <c r="X1603" s="72"/>
      <c r="Y1603" s="75" t="s">
        <v>11234</v>
      </c>
      <c r="Z1603" s="72"/>
    </row>
    <row r="1604" spans="1:26" x14ac:dyDescent="0.25">
      <c r="A1604" s="70" t="s">
        <v>8139</v>
      </c>
      <c r="B1604" s="70" t="s">
        <v>8140</v>
      </c>
      <c r="C1604" s="87"/>
      <c r="D1604" s="88"/>
      <c r="E1604" s="89"/>
      <c r="F1604" s="90"/>
      <c r="G1604" s="87"/>
      <c r="H1604" s="85"/>
      <c r="I1604" s="91"/>
      <c r="J1604" s="91"/>
      <c r="K1604" s="36"/>
      <c r="L1604" s="94"/>
      <c r="M1604" s="94"/>
      <c r="N1604" s="93"/>
      <c r="O1604" s="72" t="s">
        <v>272</v>
      </c>
      <c r="P1604" s="74">
        <v>42776.517743055556</v>
      </c>
      <c r="Q1604" s="72" t="s">
        <v>8816</v>
      </c>
      <c r="R1604" s="77" t="s">
        <v>9160</v>
      </c>
      <c r="S1604" s="72" t="s">
        <v>1609</v>
      </c>
      <c r="T1604" s="72"/>
      <c r="U1604" s="74">
        <v>42776.517743055556</v>
      </c>
      <c r="V1604" s="77" t="s">
        <v>10219</v>
      </c>
      <c r="W1604" s="72"/>
      <c r="X1604" s="72"/>
      <c r="Y1604" s="75" t="s">
        <v>11235</v>
      </c>
      <c r="Z1604" s="72"/>
    </row>
    <row r="1605" spans="1:26" x14ac:dyDescent="0.25">
      <c r="A1605" s="70" t="s">
        <v>8140</v>
      </c>
      <c r="B1605" s="70" t="s">
        <v>8140</v>
      </c>
      <c r="C1605" s="87"/>
      <c r="D1605" s="88"/>
      <c r="E1605" s="89"/>
      <c r="F1605" s="90"/>
      <c r="G1605" s="87"/>
      <c r="H1605" s="85"/>
      <c r="I1605" s="91"/>
      <c r="J1605" s="91"/>
      <c r="K1605" s="36"/>
      <c r="L1605" s="94"/>
      <c r="M1605" s="94"/>
      <c r="N1605" s="93"/>
      <c r="O1605" s="72" t="s">
        <v>179</v>
      </c>
      <c r="P1605" s="74">
        <v>42776.299409722225</v>
      </c>
      <c r="Q1605" s="72" t="s">
        <v>8817</v>
      </c>
      <c r="R1605" s="77" t="s">
        <v>9160</v>
      </c>
      <c r="S1605" s="72" t="s">
        <v>1609</v>
      </c>
      <c r="T1605" s="72"/>
      <c r="U1605" s="74">
        <v>42776.299409722225</v>
      </c>
      <c r="V1605" s="77" t="s">
        <v>10220</v>
      </c>
      <c r="W1605" s="72"/>
      <c r="X1605" s="72"/>
      <c r="Y1605" s="75" t="s">
        <v>11236</v>
      </c>
      <c r="Z1605" s="72"/>
    </row>
    <row r="1606" spans="1:26" x14ac:dyDescent="0.25">
      <c r="A1606" s="70" t="s">
        <v>8141</v>
      </c>
      <c r="B1606" s="70" t="s">
        <v>8140</v>
      </c>
      <c r="C1606" s="87"/>
      <c r="D1606" s="88"/>
      <c r="E1606" s="89"/>
      <c r="F1606" s="90"/>
      <c r="G1606" s="87"/>
      <c r="H1606" s="85"/>
      <c r="I1606" s="91"/>
      <c r="J1606" s="91"/>
      <c r="K1606" s="36"/>
      <c r="L1606" s="94"/>
      <c r="M1606" s="94"/>
      <c r="N1606" s="93"/>
      <c r="O1606" s="72" t="s">
        <v>272</v>
      </c>
      <c r="P1606" s="74">
        <v>42776.517743055556</v>
      </c>
      <c r="Q1606" s="72" t="s">
        <v>8818</v>
      </c>
      <c r="R1606" s="77" t="s">
        <v>9161</v>
      </c>
      <c r="S1606" s="72" t="s">
        <v>414</v>
      </c>
      <c r="T1606" s="72"/>
      <c r="U1606" s="74">
        <v>42776.517743055556</v>
      </c>
      <c r="V1606" s="77" t="s">
        <v>10221</v>
      </c>
      <c r="W1606" s="72"/>
      <c r="X1606" s="72"/>
      <c r="Y1606" s="75" t="s">
        <v>11237</v>
      </c>
      <c r="Z1606" s="72"/>
    </row>
    <row r="1607" spans="1:26" x14ac:dyDescent="0.25">
      <c r="A1607" s="70" t="s">
        <v>8142</v>
      </c>
      <c r="B1607" s="70" t="s">
        <v>1399</v>
      </c>
      <c r="C1607" s="87"/>
      <c r="D1607" s="88"/>
      <c r="E1607" s="89"/>
      <c r="F1607" s="90"/>
      <c r="G1607" s="87"/>
      <c r="H1607" s="85"/>
      <c r="I1607" s="91"/>
      <c r="J1607" s="91"/>
      <c r="K1607" s="36"/>
      <c r="L1607" s="94"/>
      <c r="M1607" s="94"/>
      <c r="N1607" s="93"/>
      <c r="O1607" s="72" t="s">
        <v>272</v>
      </c>
      <c r="P1607" s="74">
        <v>42776.517743055556</v>
      </c>
      <c r="Q1607" s="72" t="s">
        <v>8819</v>
      </c>
      <c r="R1607" s="77" t="s">
        <v>3741</v>
      </c>
      <c r="S1607" s="72" t="s">
        <v>1633</v>
      </c>
      <c r="T1607" s="72"/>
      <c r="U1607" s="74">
        <v>42776.517743055556</v>
      </c>
      <c r="V1607" s="77" t="s">
        <v>10222</v>
      </c>
      <c r="W1607" s="72"/>
      <c r="X1607" s="72"/>
      <c r="Y1607" s="75" t="s">
        <v>11238</v>
      </c>
      <c r="Z1607" s="72"/>
    </row>
    <row r="1608" spans="1:26" x14ac:dyDescent="0.25">
      <c r="A1608" s="70" t="s">
        <v>8143</v>
      </c>
      <c r="B1608" s="70" t="s">
        <v>8143</v>
      </c>
      <c r="C1608" s="87"/>
      <c r="D1608" s="88"/>
      <c r="E1608" s="89"/>
      <c r="F1608" s="90"/>
      <c r="G1608" s="87"/>
      <c r="H1608" s="85"/>
      <c r="I1608" s="91"/>
      <c r="J1608" s="91"/>
      <c r="K1608" s="36"/>
      <c r="L1608" s="94"/>
      <c r="M1608" s="94"/>
      <c r="N1608" s="93"/>
      <c r="O1608" s="72" t="s">
        <v>179</v>
      </c>
      <c r="P1608" s="74">
        <v>42776.517743055556</v>
      </c>
      <c r="Q1608" s="72" t="s">
        <v>8820</v>
      </c>
      <c r="R1608" s="72"/>
      <c r="S1608" s="72"/>
      <c r="T1608" s="72"/>
      <c r="U1608" s="74">
        <v>42776.517743055556</v>
      </c>
      <c r="V1608" s="77" t="s">
        <v>10223</v>
      </c>
      <c r="W1608" s="72"/>
      <c r="X1608" s="72"/>
      <c r="Y1608" s="75" t="s">
        <v>11239</v>
      </c>
      <c r="Z1608" s="72"/>
    </row>
    <row r="1609" spans="1:26" x14ac:dyDescent="0.25">
      <c r="A1609" s="70" t="s">
        <v>8144</v>
      </c>
      <c r="B1609" s="70" t="s">
        <v>3073</v>
      </c>
      <c r="C1609" s="87"/>
      <c r="D1609" s="88"/>
      <c r="E1609" s="89"/>
      <c r="F1609" s="90"/>
      <c r="G1609" s="87"/>
      <c r="H1609" s="85"/>
      <c r="I1609" s="91"/>
      <c r="J1609" s="91"/>
      <c r="K1609" s="36"/>
      <c r="L1609" s="94"/>
      <c r="M1609" s="94"/>
      <c r="N1609" s="93"/>
      <c r="O1609" s="72" t="s">
        <v>272</v>
      </c>
      <c r="P1609" s="74">
        <v>42776.028553240743</v>
      </c>
      <c r="Q1609" s="72" t="s">
        <v>8821</v>
      </c>
      <c r="R1609" s="77" t="s">
        <v>9162</v>
      </c>
      <c r="S1609" s="72" t="s">
        <v>9269</v>
      </c>
      <c r="T1609" s="72"/>
      <c r="U1609" s="74">
        <v>42776.028553240743</v>
      </c>
      <c r="V1609" s="77" t="s">
        <v>10224</v>
      </c>
      <c r="W1609" s="72"/>
      <c r="X1609" s="72"/>
      <c r="Y1609" s="75" t="s">
        <v>11240</v>
      </c>
      <c r="Z1609" s="72"/>
    </row>
    <row r="1610" spans="1:26" x14ac:dyDescent="0.25">
      <c r="A1610" s="70" t="s">
        <v>8145</v>
      </c>
      <c r="B1610" s="70" t="s">
        <v>8144</v>
      </c>
      <c r="C1610" s="87"/>
      <c r="D1610" s="88"/>
      <c r="E1610" s="89"/>
      <c r="F1610" s="90"/>
      <c r="G1610" s="87"/>
      <c r="H1610" s="85"/>
      <c r="I1610" s="91"/>
      <c r="J1610" s="91"/>
      <c r="K1610" s="36"/>
      <c r="L1610" s="94"/>
      <c r="M1610" s="94"/>
      <c r="N1610" s="93"/>
      <c r="O1610" s="72" t="s">
        <v>272</v>
      </c>
      <c r="P1610" s="74">
        <v>42776.517743055556</v>
      </c>
      <c r="Q1610" s="72" t="s">
        <v>8822</v>
      </c>
      <c r="R1610" s="77" t="s">
        <v>9162</v>
      </c>
      <c r="S1610" s="72" t="s">
        <v>9269</v>
      </c>
      <c r="T1610" s="72"/>
      <c r="U1610" s="74">
        <v>42776.517743055556</v>
      </c>
      <c r="V1610" s="77" t="s">
        <v>10225</v>
      </c>
      <c r="W1610" s="72"/>
      <c r="X1610" s="72"/>
      <c r="Y1610" s="75" t="s">
        <v>11241</v>
      </c>
      <c r="Z1610" s="72"/>
    </row>
    <row r="1611" spans="1:26" x14ac:dyDescent="0.25">
      <c r="A1611" s="70" t="s">
        <v>8145</v>
      </c>
      <c r="B1611" s="70" t="s">
        <v>3073</v>
      </c>
      <c r="C1611" s="87"/>
      <c r="D1611" s="88"/>
      <c r="E1611" s="89"/>
      <c r="F1611" s="90"/>
      <c r="G1611" s="87"/>
      <c r="H1611" s="85"/>
      <c r="I1611" s="91"/>
      <c r="J1611" s="91"/>
      <c r="K1611" s="36"/>
      <c r="L1611" s="94"/>
      <c r="M1611" s="94"/>
      <c r="N1611" s="93"/>
      <c r="O1611" s="72" t="s">
        <v>272</v>
      </c>
      <c r="P1611" s="74">
        <v>42776.517743055556</v>
      </c>
      <c r="Q1611" s="72" t="s">
        <v>8822</v>
      </c>
      <c r="R1611" s="77" t="s">
        <v>9162</v>
      </c>
      <c r="S1611" s="72" t="s">
        <v>9269</v>
      </c>
      <c r="T1611" s="72"/>
      <c r="U1611" s="74">
        <v>42776.517743055556</v>
      </c>
      <c r="V1611" s="77" t="s">
        <v>10225</v>
      </c>
      <c r="W1611" s="72"/>
      <c r="X1611" s="72"/>
      <c r="Y1611" s="75" t="s">
        <v>11241</v>
      </c>
      <c r="Z1611" s="72"/>
    </row>
    <row r="1612" spans="1:26" x14ac:dyDescent="0.25">
      <c r="A1612" s="70" t="s">
        <v>3226</v>
      </c>
      <c r="B1612" s="70" t="s">
        <v>3226</v>
      </c>
      <c r="C1612" s="87"/>
      <c r="D1612" s="88"/>
      <c r="E1612" s="89"/>
      <c r="F1612" s="90"/>
      <c r="G1612" s="87"/>
      <c r="H1612" s="85"/>
      <c r="I1612" s="91"/>
      <c r="J1612" s="91"/>
      <c r="K1612" s="36"/>
      <c r="L1612" s="94"/>
      <c r="M1612" s="94"/>
      <c r="N1612" s="93"/>
      <c r="O1612" s="72" t="s">
        <v>179</v>
      </c>
      <c r="P1612" s="74">
        <v>42775.880162037036</v>
      </c>
      <c r="Q1612" s="72" t="s">
        <v>8823</v>
      </c>
      <c r="R1612" s="77" t="s">
        <v>9163</v>
      </c>
      <c r="S1612" s="72" t="s">
        <v>394</v>
      </c>
      <c r="T1612" s="72"/>
      <c r="U1612" s="74">
        <v>42775.880162037036</v>
      </c>
      <c r="V1612" s="77" t="s">
        <v>10226</v>
      </c>
      <c r="W1612" s="72"/>
      <c r="X1612" s="72"/>
      <c r="Y1612" s="75" t="s">
        <v>11242</v>
      </c>
      <c r="Z1612" s="72"/>
    </row>
    <row r="1613" spans="1:26" x14ac:dyDescent="0.25">
      <c r="A1613" s="70" t="s">
        <v>3226</v>
      </c>
      <c r="B1613" s="70" t="s">
        <v>3226</v>
      </c>
      <c r="C1613" s="87"/>
      <c r="D1613" s="88"/>
      <c r="E1613" s="89"/>
      <c r="F1613" s="90"/>
      <c r="G1613" s="87"/>
      <c r="H1613" s="85"/>
      <c r="I1613" s="91"/>
      <c r="J1613" s="91"/>
      <c r="K1613" s="36"/>
      <c r="L1613" s="94"/>
      <c r="M1613" s="94"/>
      <c r="N1613" s="93"/>
      <c r="O1613" s="72" t="s">
        <v>179</v>
      </c>
      <c r="P1613" s="74">
        <v>42775.864965277775</v>
      </c>
      <c r="Q1613" s="72" t="s">
        <v>8824</v>
      </c>
      <c r="R1613" s="77" t="s">
        <v>9164</v>
      </c>
      <c r="S1613" s="72" t="s">
        <v>394</v>
      </c>
      <c r="T1613" s="72"/>
      <c r="U1613" s="74">
        <v>42775.864965277775</v>
      </c>
      <c r="V1613" s="77" t="s">
        <v>10227</v>
      </c>
      <c r="W1613" s="72"/>
      <c r="X1613" s="72"/>
      <c r="Y1613" s="75" t="s">
        <v>11243</v>
      </c>
      <c r="Z1613" s="72"/>
    </row>
    <row r="1614" spans="1:26" x14ac:dyDescent="0.25">
      <c r="A1614" s="70" t="s">
        <v>3226</v>
      </c>
      <c r="B1614" s="70" t="s">
        <v>3226</v>
      </c>
      <c r="C1614" s="87"/>
      <c r="D1614" s="88"/>
      <c r="E1614" s="89"/>
      <c r="F1614" s="90"/>
      <c r="G1614" s="87"/>
      <c r="H1614" s="85"/>
      <c r="I1614" s="91"/>
      <c r="J1614" s="91"/>
      <c r="K1614" s="36"/>
      <c r="L1614" s="94"/>
      <c r="M1614" s="94"/>
      <c r="N1614" s="93"/>
      <c r="O1614" s="72" t="s">
        <v>179</v>
      </c>
      <c r="P1614" s="74">
        <v>42775.883877314816</v>
      </c>
      <c r="Q1614" s="72" t="s">
        <v>8825</v>
      </c>
      <c r="R1614" s="77" t="s">
        <v>9165</v>
      </c>
      <c r="S1614" s="72" t="s">
        <v>394</v>
      </c>
      <c r="T1614" s="72"/>
      <c r="U1614" s="74">
        <v>42775.883877314816</v>
      </c>
      <c r="V1614" s="77" t="s">
        <v>10228</v>
      </c>
      <c r="W1614" s="72"/>
      <c r="X1614" s="72"/>
      <c r="Y1614" s="75" t="s">
        <v>11244</v>
      </c>
      <c r="Z1614" s="72"/>
    </row>
    <row r="1615" spans="1:26" x14ac:dyDescent="0.25">
      <c r="A1615" s="70" t="s">
        <v>3226</v>
      </c>
      <c r="B1615" s="70" t="s">
        <v>3226</v>
      </c>
      <c r="C1615" s="87"/>
      <c r="D1615" s="88"/>
      <c r="E1615" s="89"/>
      <c r="F1615" s="90"/>
      <c r="G1615" s="87"/>
      <c r="H1615" s="85"/>
      <c r="I1615" s="91"/>
      <c r="J1615" s="91"/>
      <c r="K1615" s="36"/>
      <c r="L1615" s="94"/>
      <c r="M1615" s="94"/>
      <c r="N1615" s="93"/>
      <c r="O1615" s="72" t="s">
        <v>179</v>
      </c>
      <c r="P1615" s="74">
        <v>42775.868784722225</v>
      </c>
      <c r="Q1615" s="72" t="s">
        <v>8826</v>
      </c>
      <c r="R1615" s="77" t="s">
        <v>9166</v>
      </c>
      <c r="S1615" s="72" t="s">
        <v>394</v>
      </c>
      <c r="T1615" s="72"/>
      <c r="U1615" s="74">
        <v>42775.868784722225</v>
      </c>
      <c r="V1615" s="77" t="s">
        <v>10229</v>
      </c>
      <c r="W1615" s="72"/>
      <c r="X1615" s="72"/>
      <c r="Y1615" s="75" t="s">
        <v>11245</v>
      </c>
      <c r="Z1615" s="72"/>
    </row>
    <row r="1616" spans="1:26" x14ac:dyDescent="0.25">
      <c r="A1616" s="70" t="s">
        <v>3226</v>
      </c>
      <c r="B1616" s="70" t="s">
        <v>3226</v>
      </c>
      <c r="C1616" s="87"/>
      <c r="D1616" s="88"/>
      <c r="E1616" s="89"/>
      <c r="F1616" s="90"/>
      <c r="G1616" s="87"/>
      <c r="H1616" s="85"/>
      <c r="I1616" s="91"/>
      <c r="J1616" s="91"/>
      <c r="K1616" s="36"/>
      <c r="L1616" s="94"/>
      <c r="M1616" s="94"/>
      <c r="N1616" s="93"/>
      <c r="O1616" s="72" t="s">
        <v>179</v>
      </c>
      <c r="P1616" s="74">
        <v>42775.862986111111</v>
      </c>
      <c r="Q1616" s="72" t="s">
        <v>8827</v>
      </c>
      <c r="R1616" s="77" t="s">
        <v>9167</v>
      </c>
      <c r="S1616" s="72" t="s">
        <v>394</v>
      </c>
      <c r="T1616" s="72"/>
      <c r="U1616" s="74">
        <v>42775.862986111111</v>
      </c>
      <c r="V1616" s="77" t="s">
        <v>10230</v>
      </c>
      <c r="W1616" s="72"/>
      <c r="X1616" s="72"/>
      <c r="Y1616" s="75" t="s">
        <v>11246</v>
      </c>
      <c r="Z1616" s="72"/>
    </row>
    <row r="1617" spans="1:26" x14ac:dyDescent="0.25">
      <c r="A1617" s="70" t="s">
        <v>8146</v>
      </c>
      <c r="B1617" s="70" t="s">
        <v>3226</v>
      </c>
      <c r="C1617" s="87"/>
      <c r="D1617" s="88"/>
      <c r="E1617" s="89"/>
      <c r="F1617" s="90"/>
      <c r="G1617" s="87"/>
      <c r="H1617" s="85"/>
      <c r="I1617" s="91"/>
      <c r="J1617" s="91"/>
      <c r="K1617" s="36"/>
      <c r="L1617" s="94"/>
      <c r="M1617" s="94"/>
      <c r="N1617" s="93"/>
      <c r="O1617" s="72" t="s">
        <v>272</v>
      </c>
      <c r="P1617" s="74">
        <v>42776.517743055556</v>
      </c>
      <c r="Q1617" s="72" t="s">
        <v>8392</v>
      </c>
      <c r="R1617" s="72"/>
      <c r="S1617" s="72"/>
      <c r="T1617" s="72"/>
      <c r="U1617" s="74">
        <v>42776.517743055556</v>
      </c>
      <c r="V1617" s="77" t="s">
        <v>10231</v>
      </c>
      <c r="W1617" s="72"/>
      <c r="X1617" s="72"/>
      <c r="Y1617" s="75" t="s">
        <v>11247</v>
      </c>
      <c r="Z1617" s="72"/>
    </row>
    <row r="1618" spans="1:26" x14ac:dyDescent="0.25">
      <c r="A1618" s="70" t="s">
        <v>8147</v>
      </c>
      <c r="B1618" s="70" t="s">
        <v>8147</v>
      </c>
      <c r="C1618" s="87"/>
      <c r="D1618" s="88"/>
      <c r="E1618" s="89"/>
      <c r="F1618" s="90"/>
      <c r="G1618" s="87"/>
      <c r="H1618" s="85"/>
      <c r="I1618" s="91"/>
      <c r="J1618" s="91"/>
      <c r="K1618" s="36"/>
      <c r="L1618" s="94"/>
      <c r="M1618" s="94"/>
      <c r="N1618" s="93"/>
      <c r="O1618" s="72" t="s">
        <v>179</v>
      </c>
      <c r="P1618" s="74">
        <v>42776.517743055556</v>
      </c>
      <c r="Q1618" s="72" t="s">
        <v>8828</v>
      </c>
      <c r="R1618" s="72"/>
      <c r="S1618" s="72"/>
      <c r="T1618" s="72"/>
      <c r="U1618" s="74">
        <v>42776.517743055556</v>
      </c>
      <c r="V1618" s="77" t="s">
        <v>10232</v>
      </c>
      <c r="W1618" s="72"/>
      <c r="X1618" s="72"/>
      <c r="Y1618" s="75" t="s">
        <v>11248</v>
      </c>
      <c r="Z1618" s="72"/>
    </row>
    <row r="1619" spans="1:26" x14ac:dyDescent="0.25">
      <c r="A1619" s="70" t="s">
        <v>8148</v>
      </c>
      <c r="B1619" s="70" t="s">
        <v>8148</v>
      </c>
      <c r="C1619" s="87"/>
      <c r="D1619" s="88"/>
      <c r="E1619" s="89"/>
      <c r="F1619" s="90"/>
      <c r="G1619" s="87"/>
      <c r="H1619" s="85"/>
      <c r="I1619" s="91"/>
      <c r="J1619" s="91"/>
      <c r="K1619" s="36"/>
      <c r="L1619" s="94"/>
      <c r="M1619" s="94"/>
      <c r="N1619" s="93"/>
      <c r="O1619" s="72" t="s">
        <v>179</v>
      </c>
      <c r="P1619" s="74">
        <v>42775.95076388889</v>
      </c>
      <c r="Q1619" s="72" t="s">
        <v>8829</v>
      </c>
      <c r="R1619" s="77" t="s">
        <v>9007</v>
      </c>
      <c r="S1619" s="72" t="s">
        <v>9221</v>
      </c>
      <c r="T1619" s="72"/>
      <c r="U1619" s="74">
        <v>42775.95076388889</v>
      </c>
      <c r="V1619" s="77" t="s">
        <v>10233</v>
      </c>
      <c r="W1619" s="72"/>
      <c r="X1619" s="72"/>
      <c r="Y1619" s="75" t="s">
        <v>11249</v>
      </c>
      <c r="Z1619" s="72"/>
    </row>
    <row r="1620" spans="1:26" x14ac:dyDescent="0.25">
      <c r="A1620" s="70" t="s">
        <v>8149</v>
      </c>
      <c r="B1620" s="70" t="s">
        <v>8148</v>
      </c>
      <c r="C1620" s="87"/>
      <c r="D1620" s="88"/>
      <c r="E1620" s="89"/>
      <c r="F1620" s="90"/>
      <c r="G1620" s="87"/>
      <c r="H1620" s="85"/>
      <c r="I1620" s="91"/>
      <c r="J1620" s="91"/>
      <c r="K1620" s="36"/>
      <c r="L1620" s="94"/>
      <c r="M1620" s="94"/>
      <c r="N1620" s="93"/>
      <c r="O1620" s="72" t="s">
        <v>272</v>
      </c>
      <c r="P1620" s="74">
        <v>42776.517743055556</v>
      </c>
      <c r="Q1620" s="72" t="s">
        <v>8450</v>
      </c>
      <c r="R1620" s="77" t="s">
        <v>9007</v>
      </c>
      <c r="S1620" s="72" t="s">
        <v>9221</v>
      </c>
      <c r="T1620" s="72"/>
      <c r="U1620" s="74">
        <v>42776.517743055556</v>
      </c>
      <c r="V1620" s="77" t="s">
        <v>10234</v>
      </c>
      <c r="W1620" s="72"/>
      <c r="X1620" s="72"/>
      <c r="Y1620" s="75" t="s">
        <v>11250</v>
      </c>
      <c r="Z1620" s="72"/>
    </row>
    <row r="1621" spans="1:26" x14ac:dyDescent="0.25">
      <c r="A1621" s="70" t="s">
        <v>8150</v>
      </c>
      <c r="B1621" s="70" t="s">
        <v>8167</v>
      </c>
      <c r="C1621" s="87"/>
      <c r="D1621" s="88"/>
      <c r="E1621" s="89"/>
      <c r="F1621" s="90"/>
      <c r="G1621" s="87"/>
      <c r="H1621" s="85"/>
      <c r="I1621" s="91"/>
      <c r="J1621" s="91"/>
      <c r="K1621" s="36"/>
      <c r="L1621" s="94"/>
      <c r="M1621" s="94"/>
      <c r="N1621" s="93"/>
      <c r="O1621" s="72" t="s">
        <v>272</v>
      </c>
      <c r="P1621" s="74">
        <v>42776.517754629633</v>
      </c>
      <c r="Q1621" s="72" t="s">
        <v>8830</v>
      </c>
      <c r="R1621" s="77" t="s">
        <v>9168</v>
      </c>
      <c r="S1621" s="72" t="s">
        <v>1609</v>
      </c>
      <c r="T1621" s="72"/>
      <c r="U1621" s="74">
        <v>42776.517754629633</v>
      </c>
      <c r="V1621" s="77" t="s">
        <v>10235</v>
      </c>
      <c r="W1621" s="72"/>
      <c r="X1621" s="72"/>
      <c r="Y1621" s="75" t="s">
        <v>11251</v>
      </c>
      <c r="Z1621" s="72"/>
    </row>
    <row r="1622" spans="1:26" x14ac:dyDescent="0.25">
      <c r="A1622" s="70" t="s">
        <v>8151</v>
      </c>
      <c r="B1622" s="70" t="s">
        <v>3036</v>
      </c>
      <c r="C1622" s="87"/>
      <c r="D1622" s="88"/>
      <c r="E1622" s="89"/>
      <c r="F1622" s="90"/>
      <c r="G1622" s="87"/>
      <c r="H1622" s="85"/>
      <c r="I1622" s="91"/>
      <c r="J1622" s="91"/>
      <c r="K1622" s="36"/>
      <c r="L1622" s="94"/>
      <c r="M1622" s="94"/>
      <c r="N1622" s="93"/>
      <c r="O1622" s="72" t="s">
        <v>272</v>
      </c>
      <c r="P1622" s="74">
        <v>42776.517754629633</v>
      </c>
      <c r="Q1622" s="72" t="s">
        <v>3411</v>
      </c>
      <c r="R1622" s="72"/>
      <c r="S1622" s="72"/>
      <c r="T1622" s="72"/>
      <c r="U1622" s="74">
        <v>42776.517754629633</v>
      </c>
      <c r="V1622" s="77" t="s">
        <v>10236</v>
      </c>
      <c r="W1622" s="72"/>
      <c r="X1622" s="72"/>
      <c r="Y1622" s="75" t="s">
        <v>11252</v>
      </c>
      <c r="Z1622" s="72"/>
    </row>
    <row r="1623" spans="1:26" x14ac:dyDescent="0.25">
      <c r="A1623" s="70" t="s">
        <v>8152</v>
      </c>
      <c r="B1623" s="70" t="s">
        <v>8152</v>
      </c>
      <c r="C1623" s="87"/>
      <c r="D1623" s="88"/>
      <c r="E1623" s="89"/>
      <c r="F1623" s="90"/>
      <c r="G1623" s="87"/>
      <c r="H1623" s="85"/>
      <c r="I1623" s="91"/>
      <c r="J1623" s="91"/>
      <c r="K1623" s="36"/>
      <c r="L1623" s="94"/>
      <c r="M1623" s="94"/>
      <c r="N1623" s="93"/>
      <c r="O1623" s="72" t="s">
        <v>179</v>
      </c>
      <c r="P1623" s="74">
        <v>42776.517766203702</v>
      </c>
      <c r="Q1623" s="72" t="s">
        <v>8831</v>
      </c>
      <c r="R1623" s="72"/>
      <c r="S1623" s="72"/>
      <c r="T1623" s="72"/>
      <c r="U1623" s="74">
        <v>42776.517766203702</v>
      </c>
      <c r="V1623" s="77" t="s">
        <v>10237</v>
      </c>
      <c r="W1623" s="72"/>
      <c r="X1623" s="72"/>
      <c r="Y1623" s="75" t="s">
        <v>11253</v>
      </c>
      <c r="Z1623" s="72"/>
    </row>
    <row r="1624" spans="1:26" x14ac:dyDescent="0.25">
      <c r="A1624" s="70" t="s">
        <v>8153</v>
      </c>
      <c r="B1624" s="70" t="s">
        <v>8153</v>
      </c>
      <c r="C1624" s="87"/>
      <c r="D1624" s="88"/>
      <c r="E1624" s="89"/>
      <c r="F1624" s="90"/>
      <c r="G1624" s="87"/>
      <c r="H1624" s="85"/>
      <c r="I1624" s="91"/>
      <c r="J1624" s="91"/>
      <c r="K1624" s="36"/>
      <c r="L1624" s="94"/>
      <c r="M1624" s="94"/>
      <c r="N1624" s="93"/>
      <c r="O1624" s="72" t="s">
        <v>179</v>
      </c>
      <c r="P1624" s="74">
        <v>42775.99590277778</v>
      </c>
      <c r="Q1624" s="72" t="s">
        <v>8832</v>
      </c>
      <c r="R1624" s="72"/>
      <c r="S1624" s="72"/>
      <c r="T1624" s="72"/>
      <c r="U1624" s="74">
        <v>42775.99590277778</v>
      </c>
      <c r="V1624" s="77" t="s">
        <v>10238</v>
      </c>
      <c r="W1624" s="72"/>
      <c r="X1624" s="72"/>
      <c r="Y1624" s="75" t="s">
        <v>11254</v>
      </c>
      <c r="Z1624" s="72"/>
    </row>
    <row r="1625" spans="1:26" x14ac:dyDescent="0.25">
      <c r="A1625" s="70" t="s">
        <v>8154</v>
      </c>
      <c r="B1625" s="70" t="s">
        <v>8153</v>
      </c>
      <c r="C1625" s="87"/>
      <c r="D1625" s="88"/>
      <c r="E1625" s="89"/>
      <c r="F1625" s="90"/>
      <c r="G1625" s="87"/>
      <c r="H1625" s="85"/>
      <c r="I1625" s="91"/>
      <c r="J1625" s="91"/>
      <c r="K1625" s="36"/>
      <c r="L1625" s="94"/>
      <c r="M1625" s="94"/>
      <c r="N1625" s="93"/>
      <c r="O1625" s="72" t="s">
        <v>272</v>
      </c>
      <c r="P1625" s="74">
        <v>42776.517777777779</v>
      </c>
      <c r="Q1625" s="72" t="s">
        <v>8631</v>
      </c>
      <c r="R1625" s="72"/>
      <c r="S1625" s="72"/>
      <c r="T1625" s="72"/>
      <c r="U1625" s="74">
        <v>42776.517777777779</v>
      </c>
      <c r="V1625" s="77" t="s">
        <v>10239</v>
      </c>
      <c r="W1625" s="72"/>
      <c r="X1625" s="72"/>
      <c r="Y1625" s="75" t="s">
        <v>11255</v>
      </c>
      <c r="Z1625" s="72"/>
    </row>
    <row r="1626" spans="1:26" x14ac:dyDescent="0.25">
      <c r="A1626" s="70" t="s">
        <v>8155</v>
      </c>
      <c r="B1626" s="70" t="s">
        <v>8155</v>
      </c>
      <c r="C1626" s="87"/>
      <c r="D1626" s="88"/>
      <c r="E1626" s="89"/>
      <c r="F1626" s="90"/>
      <c r="G1626" s="87"/>
      <c r="H1626" s="85"/>
      <c r="I1626" s="91"/>
      <c r="J1626" s="91"/>
      <c r="K1626" s="36"/>
      <c r="L1626" s="94"/>
      <c r="M1626" s="94"/>
      <c r="N1626" s="93"/>
      <c r="O1626" s="72" t="s">
        <v>179</v>
      </c>
      <c r="P1626" s="74">
        <v>42776.517777777779</v>
      </c>
      <c r="Q1626" s="72" t="s">
        <v>8833</v>
      </c>
      <c r="R1626" s="77" t="s">
        <v>9169</v>
      </c>
      <c r="S1626" s="72" t="s">
        <v>417</v>
      </c>
      <c r="T1626" s="72"/>
      <c r="U1626" s="74">
        <v>42776.517777777779</v>
      </c>
      <c r="V1626" s="77" t="s">
        <v>10240</v>
      </c>
      <c r="W1626" s="72"/>
      <c r="X1626" s="72"/>
      <c r="Y1626" s="75" t="s">
        <v>11256</v>
      </c>
      <c r="Z1626" s="72"/>
    </row>
    <row r="1627" spans="1:26" x14ac:dyDescent="0.25">
      <c r="A1627" s="70" t="s">
        <v>8156</v>
      </c>
      <c r="B1627" s="70" t="s">
        <v>8156</v>
      </c>
      <c r="C1627" s="87"/>
      <c r="D1627" s="88"/>
      <c r="E1627" s="89"/>
      <c r="F1627" s="90"/>
      <c r="G1627" s="87"/>
      <c r="H1627" s="85"/>
      <c r="I1627" s="91"/>
      <c r="J1627" s="91"/>
      <c r="K1627" s="36"/>
      <c r="L1627" s="94"/>
      <c r="M1627" s="94"/>
      <c r="N1627" s="93"/>
      <c r="O1627" s="72" t="s">
        <v>179</v>
      </c>
      <c r="P1627" s="74">
        <v>42775.701064814813</v>
      </c>
      <c r="Q1627" s="72" t="s">
        <v>8834</v>
      </c>
      <c r="R1627" s="72"/>
      <c r="S1627" s="72"/>
      <c r="T1627" s="72" t="s">
        <v>9331</v>
      </c>
      <c r="U1627" s="74">
        <v>42775.701064814813</v>
      </c>
      <c r="V1627" s="77" t="s">
        <v>10241</v>
      </c>
      <c r="W1627" s="72"/>
      <c r="X1627" s="72"/>
      <c r="Y1627" s="75" t="s">
        <v>11257</v>
      </c>
      <c r="Z1627" s="72"/>
    </row>
    <row r="1628" spans="1:26" x14ac:dyDescent="0.25">
      <c r="A1628" s="70" t="s">
        <v>8157</v>
      </c>
      <c r="B1628" s="70" t="s">
        <v>8156</v>
      </c>
      <c r="C1628" s="87"/>
      <c r="D1628" s="88"/>
      <c r="E1628" s="89"/>
      <c r="F1628" s="90"/>
      <c r="G1628" s="87"/>
      <c r="H1628" s="85"/>
      <c r="I1628" s="91"/>
      <c r="J1628" s="91"/>
      <c r="K1628" s="36"/>
      <c r="L1628" s="94"/>
      <c r="M1628" s="94"/>
      <c r="N1628" s="93"/>
      <c r="O1628" s="72" t="s">
        <v>272</v>
      </c>
      <c r="P1628" s="74">
        <v>42776.517777777779</v>
      </c>
      <c r="Q1628" s="72" t="s">
        <v>8835</v>
      </c>
      <c r="R1628" s="72"/>
      <c r="S1628" s="72"/>
      <c r="T1628" s="72" t="s">
        <v>9331</v>
      </c>
      <c r="U1628" s="74">
        <v>42776.517777777779</v>
      </c>
      <c r="V1628" s="77" t="s">
        <v>10242</v>
      </c>
      <c r="W1628" s="72"/>
      <c r="X1628" s="72"/>
      <c r="Y1628" s="75" t="s">
        <v>11258</v>
      </c>
      <c r="Z1628" s="72"/>
    </row>
    <row r="1629" spans="1:26" x14ac:dyDescent="0.25">
      <c r="A1629" s="70" t="s">
        <v>8158</v>
      </c>
      <c r="B1629" s="70" t="s">
        <v>3137</v>
      </c>
      <c r="C1629" s="87"/>
      <c r="D1629" s="88"/>
      <c r="E1629" s="89"/>
      <c r="F1629" s="90"/>
      <c r="G1629" s="87"/>
      <c r="H1629" s="85"/>
      <c r="I1629" s="91"/>
      <c r="J1629" s="91"/>
      <c r="K1629" s="36"/>
      <c r="L1629" s="94"/>
      <c r="M1629" s="94"/>
      <c r="N1629" s="93"/>
      <c r="O1629" s="72" t="s">
        <v>272</v>
      </c>
      <c r="P1629" s="74">
        <v>42776.517777777779</v>
      </c>
      <c r="Q1629" s="72" t="s">
        <v>8836</v>
      </c>
      <c r="R1629" s="72"/>
      <c r="S1629" s="72"/>
      <c r="T1629" s="72"/>
      <c r="U1629" s="74">
        <v>42776.517777777779</v>
      </c>
      <c r="V1629" s="77" t="s">
        <v>10243</v>
      </c>
      <c r="W1629" s="72"/>
      <c r="X1629" s="72"/>
      <c r="Y1629" s="75" t="s">
        <v>11259</v>
      </c>
      <c r="Z1629" s="72"/>
    </row>
    <row r="1630" spans="1:26" x14ac:dyDescent="0.25">
      <c r="A1630" s="70" t="s">
        <v>8159</v>
      </c>
      <c r="B1630" s="70" t="s">
        <v>8159</v>
      </c>
      <c r="C1630" s="87"/>
      <c r="D1630" s="88"/>
      <c r="E1630" s="89"/>
      <c r="F1630" s="90"/>
      <c r="G1630" s="87"/>
      <c r="H1630" s="85"/>
      <c r="I1630" s="91"/>
      <c r="J1630" s="91"/>
      <c r="K1630" s="36"/>
      <c r="L1630" s="94"/>
      <c r="M1630" s="94"/>
      <c r="N1630" s="93"/>
      <c r="O1630" s="72" t="s">
        <v>179</v>
      </c>
      <c r="P1630" s="74">
        <v>42776.095949074072</v>
      </c>
      <c r="Q1630" s="72" t="s">
        <v>8837</v>
      </c>
      <c r="R1630" s="77" t="s">
        <v>9170</v>
      </c>
      <c r="S1630" s="72" t="s">
        <v>416</v>
      </c>
      <c r="T1630" s="72"/>
      <c r="U1630" s="74">
        <v>42776.095949074072</v>
      </c>
      <c r="V1630" s="77" t="s">
        <v>10244</v>
      </c>
      <c r="W1630" s="72"/>
      <c r="X1630" s="72"/>
      <c r="Y1630" s="75" t="s">
        <v>11260</v>
      </c>
      <c r="Z1630" s="72"/>
    </row>
    <row r="1631" spans="1:26" x14ac:dyDescent="0.25">
      <c r="A1631" s="70" t="s">
        <v>8160</v>
      </c>
      <c r="B1631" s="70" t="s">
        <v>8159</v>
      </c>
      <c r="C1631" s="87"/>
      <c r="D1631" s="88"/>
      <c r="E1631" s="89"/>
      <c r="F1631" s="90"/>
      <c r="G1631" s="87"/>
      <c r="H1631" s="85"/>
      <c r="I1631" s="91"/>
      <c r="J1631" s="91"/>
      <c r="K1631" s="36"/>
      <c r="L1631" s="94"/>
      <c r="M1631" s="94"/>
      <c r="N1631" s="93"/>
      <c r="O1631" s="72" t="s">
        <v>272</v>
      </c>
      <c r="P1631" s="74">
        <v>42776.517777777779</v>
      </c>
      <c r="Q1631" s="72" t="s">
        <v>8838</v>
      </c>
      <c r="R1631" s="72"/>
      <c r="S1631" s="72"/>
      <c r="T1631" s="72"/>
      <c r="U1631" s="74">
        <v>42776.517777777779</v>
      </c>
      <c r="V1631" s="77" t="s">
        <v>10245</v>
      </c>
      <c r="W1631" s="72"/>
      <c r="X1631" s="72"/>
      <c r="Y1631" s="75" t="s">
        <v>11261</v>
      </c>
      <c r="Z1631" s="72"/>
    </row>
    <row r="1632" spans="1:26" x14ac:dyDescent="0.25">
      <c r="A1632" s="70" t="s">
        <v>8161</v>
      </c>
      <c r="B1632" s="70" t="s">
        <v>1293</v>
      </c>
      <c r="C1632" s="87"/>
      <c r="D1632" s="88"/>
      <c r="E1632" s="89"/>
      <c r="F1632" s="90"/>
      <c r="G1632" s="87"/>
      <c r="H1632" s="85"/>
      <c r="I1632" s="91"/>
      <c r="J1632" s="91"/>
      <c r="K1632" s="36"/>
      <c r="L1632" s="94"/>
      <c r="M1632" s="94"/>
      <c r="N1632" s="93"/>
      <c r="O1632" s="72" t="s">
        <v>272</v>
      </c>
      <c r="P1632" s="74">
        <v>42776.517777777779</v>
      </c>
      <c r="Q1632" s="72" t="s">
        <v>1417</v>
      </c>
      <c r="R1632" s="77" t="s">
        <v>1544</v>
      </c>
      <c r="S1632" s="72" t="s">
        <v>1609</v>
      </c>
      <c r="T1632" s="72"/>
      <c r="U1632" s="74">
        <v>42776.517777777779</v>
      </c>
      <c r="V1632" s="77" t="s">
        <v>10246</v>
      </c>
      <c r="W1632" s="72"/>
      <c r="X1632" s="72"/>
      <c r="Y1632" s="75" t="s">
        <v>11262</v>
      </c>
      <c r="Z1632" s="72"/>
    </row>
    <row r="1633" spans="1:26" x14ac:dyDescent="0.25">
      <c r="A1633" s="70" t="s">
        <v>8162</v>
      </c>
      <c r="B1633" s="70" t="s">
        <v>8162</v>
      </c>
      <c r="C1633" s="87"/>
      <c r="D1633" s="88"/>
      <c r="E1633" s="89"/>
      <c r="F1633" s="90"/>
      <c r="G1633" s="87"/>
      <c r="H1633" s="85"/>
      <c r="I1633" s="91"/>
      <c r="J1633" s="91"/>
      <c r="K1633" s="36"/>
      <c r="L1633" s="94"/>
      <c r="M1633" s="94"/>
      <c r="N1633" s="93"/>
      <c r="O1633" s="72" t="s">
        <v>179</v>
      </c>
      <c r="P1633" s="74">
        <v>42776.024652777778</v>
      </c>
      <c r="Q1633" s="72" t="s">
        <v>8839</v>
      </c>
      <c r="R1633" s="77" t="s">
        <v>9171</v>
      </c>
      <c r="S1633" s="72" t="s">
        <v>394</v>
      </c>
      <c r="T1633" s="72"/>
      <c r="U1633" s="74">
        <v>42776.024652777778</v>
      </c>
      <c r="V1633" s="77" t="s">
        <v>10247</v>
      </c>
      <c r="W1633" s="72"/>
      <c r="X1633" s="72"/>
      <c r="Y1633" s="75" t="s">
        <v>11263</v>
      </c>
      <c r="Z1633" s="72"/>
    </row>
    <row r="1634" spans="1:26" x14ac:dyDescent="0.25">
      <c r="A1634" s="70" t="s">
        <v>8163</v>
      </c>
      <c r="B1634" s="70" t="s">
        <v>8162</v>
      </c>
      <c r="C1634" s="87"/>
      <c r="D1634" s="88"/>
      <c r="E1634" s="89"/>
      <c r="F1634" s="90"/>
      <c r="G1634" s="87"/>
      <c r="H1634" s="85"/>
      <c r="I1634" s="91"/>
      <c r="J1634" s="91"/>
      <c r="K1634" s="36"/>
      <c r="L1634" s="94"/>
      <c r="M1634" s="94"/>
      <c r="N1634" s="93"/>
      <c r="O1634" s="72" t="s">
        <v>272</v>
      </c>
      <c r="P1634" s="74">
        <v>42775.873622685183</v>
      </c>
      <c r="Q1634" s="72" t="s">
        <v>8840</v>
      </c>
      <c r="R1634" s="72"/>
      <c r="S1634" s="72"/>
      <c r="T1634" s="72" t="s">
        <v>9332</v>
      </c>
      <c r="U1634" s="74">
        <v>42775.873622685183</v>
      </c>
      <c r="V1634" s="77" t="s">
        <v>10248</v>
      </c>
      <c r="W1634" s="72"/>
      <c r="X1634" s="72"/>
      <c r="Y1634" s="75" t="s">
        <v>11264</v>
      </c>
      <c r="Z1634" s="72"/>
    </row>
    <row r="1635" spans="1:26" x14ac:dyDescent="0.25">
      <c r="A1635" s="70" t="s">
        <v>8164</v>
      </c>
      <c r="B1635" s="70" t="s">
        <v>8162</v>
      </c>
      <c r="C1635" s="87"/>
      <c r="D1635" s="88"/>
      <c r="E1635" s="89"/>
      <c r="F1635" s="90"/>
      <c r="G1635" s="87"/>
      <c r="H1635" s="85"/>
      <c r="I1635" s="91"/>
      <c r="J1635" s="91"/>
      <c r="K1635" s="36"/>
      <c r="L1635" s="94"/>
      <c r="M1635" s="94"/>
      <c r="N1635" s="93"/>
      <c r="O1635" s="72" t="s">
        <v>272</v>
      </c>
      <c r="P1635" s="74">
        <v>42776.517048611109</v>
      </c>
      <c r="Q1635" s="72" t="s">
        <v>8841</v>
      </c>
      <c r="R1635" s="72"/>
      <c r="S1635" s="72"/>
      <c r="T1635" s="72"/>
      <c r="U1635" s="74">
        <v>42776.517048611109</v>
      </c>
      <c r="V1635" s="77" t="s">
        <v>10249</v>
      </c>
      <c r="W1635" s="72"/>
      <c r="X1635" s="72"/>
      <c r="Y1635" s="75" t="s">
        <v>11265</v>
      </c>
      <c r="Z1635" s="72"/>
    </row>
    <row r="1636" spans="1:26" x14ac:dyDescent="0.25">
      <c r="A1636" s="70" t="s">
        <v>8164</v>
      </c>
      <c r="B1636" s="70" t="s">
        <v>8163</v>
      </c>
      <c r="C1636" s="87"/>
      <c r="D1636" s="88"/>
      <c r="E1636" s="89"/>
      <c r="F1636" s="90"/>
      <c r="G1636" s="87"/>
      <c r="H1636" s="85"/>
      <c r="I1636" s="91"/>
      <c r="J1636" s="91"/>
      <c r="K1636" s="36"/>
      <c r="L1636" s="94"/>
      <c r="M1636" s="94"/>
      <c r="N1636" s="93"/>
      <c r="O1636" s="72" t="s">
        <v>272</v>
      </c>
      <c r="P1636" s="74">
        <v>42776.517048611109</v>
      </c>
      <c r="Q1636" s="72" t="s">
        <v>8841</v>
      </c>
      <c r="R1636" s="72"/>
      <c r="S1636" s="72"/>
      <c r="T1636" s="72"/>
      <c r="U1636" s="74">
        <v>42776.517048611109</v>
      </c>
      <c r="V1636" s="77" t="s">
        <v>10249</v>
      </c>
      <c r="W1636" s="72"/>
      <c r="X1636" s="72"/>
      <c r="Y1636" s="75" t="s">
        <v>11265</v>
      </c>
      <c r="Z1636" s="72"/>
    </row>
    <row r="1637" spans="1:26" x14ac:dyDescent="0.25">
      <c r="A1637" s="70" t="s">
        <v>1367</v>
      </c>
      <c r="B1637" s="70" t="s">
        <v>1367</v>
      </c>
      <c r="C1637" s="87"/>
      <c r="D1637" s="88"/>
      <c r="E1637" s="89"/>
      <c r="F1637" s="90"/>
      <c r="G1637" s="87"/>
      <c r="H1637" s="85"/>
      <c r="I1637" s="91"/>
      <c r="J1637" s="91"/>
      <c r="K1637" s="36"/>
      <c r="L1637" s="94"/>
      <c r="M1637" s="94"/>
      <c r="N1637" s="93"/>
      <c r="O1637" s="72" t="s">
        <v>179</v>
      </c>
      <c r="P1637" s="74">
        <v>42775.807071759256</v>
      </c>
      <c r="Q1637" s="72" t="s">
        <v>8842</v>
      </c>
      <c r="R1637" s="72"/>
      <c r="S1637" s="72"/>
      <c r="T1637" s="72"/>
      <c r="U1637" s="74">
        <v>42775.807071759256</v>
      </c>
      <c r="V1637" s="77" t="s">
        <v>10250</v>
      </c>
      <c r="W1637" s="72"/>
      <c r="X1637" s="72"/>
      <c r="Y1637" s="75" t="s">
        <v>11266</v>
      </c>
      <c r="Z1637" s="72"/>
    </row>
    <row r="1638" spans="1:26" x14ac:dyDescent="0.25">
      <c r="A1638" s="70" t="s">
        <v>1367</v>
      </c>
      <c r="B1638" s="70" t="s">
        <v>1367</v>
      </c>
      <c r="C1638" s="87"/>
      <c r="D1638" s="88"/>
      <c r="E1638" s="89"/>
      <c r="F1638" s="90"/>
      <c r="G1638" s="87"/>
      <c r="H1638" s="85"/>
      <c r="I1638" s="91"/>
      <c r="J1638" s="91"/>
      <c r="K1638" s="36"/>
      <c r="L1638" s="94"/>
      <c r="M1638" s="94"/>
      <c r="N1638" s="93"/>
      <c r="O1638" s="72" t="s">
        <v>179</v>
      </c>
      <c r="P1638" s="74">
        <v>42775.680601851855</v>
      </c>
      <c r="Q1638" s="72" t="s">
        <v>8843</v>
      </c>
      <c r="R1638" s="72"/>
      <c r="S1638" s="72"/>
      <c r="T1638" s="72"/>
      <c r="U1638" s="74">
        <v>42775.680601851855</v>
      </c>
      <c r="V1638" s="77" t="s">
        <v>10251</v>
      </c>
      <c r="W1638" s="72"/>
      <c r="X1638" s="72"/>
      <c r="Y1638" s="75" t="s">
        <v>11267</v>
      </c>
      <c r="Z1638" s="72"/>
    </row>
    <row r="1639" spans="1:26" x14ac:dyDescent="0.25">
      <c r="A1639" s="70" t="s">
        <v>8164</v>
      </c>
      <c r="B1639" s="70" t="s">
        <v>1367</v>
      </c>
      <c r="C1639" s="87"/>
      <c r="D1639" s="88"/>
      <c r="E1639" s="89"/>
      <c r="F1639" s="90"/>
      <c r="G1639" s="87"/>
      <c r="H1639" s="85"/>
      <c r="I1639" s="91"/>
      <c r="J1639" s="91"/>
      <c r="K1639" s="36"/>
      <c r="L1639" s="94"/>
      <c r="M1639" s="94"/>
      <c r="N1639" s="93"/>
      <c r="O1639" s="72" t="s">
        <v>272</v>
      </c>
      <c r="P1639" s="74">
        <v>42776.517314814817</v>
      </c>
      <c r="Q1639" s="72" t="s">
        <v>8844</v>
      </c>
      <c r="R1639" s="72"/>
      <c r="S1639" s="72"/>
      <c r="T1639" s="72"/>
      <c r="U1639" s="74">
        <v>42776.517314814817</v>
      </c>
      <c r="V1639" s="77" t="s">
        <v>10252</v>
      </c>
      <c r="W1639" s="72"/>
      <c r="X1639" s="72"/>
      <c r="Y1639" s="75" t="s">
        <v>11268</v>
      </c>
      <c r="Z1639" s="72"/>
    </row>
    <row r="1640" spans="1:26" x14ac:dyDescent="0.25">
      <c r="A1640" s="70" t="s">
        <v>8164</v>
      </c>
      <c r="B1640" s="70" t="s">
        <v>1367</v>
      </c>
      <c r="C1640" s="87"/>
      <c r="D1640" s="88"/>
      <c r="E1640" s="89"/>
      <c r="F1640" s="90"/>
      <c r="G1640" s="87"/>
      <c r="H1640" s="85"/>
      <c r="I1640" s="91"/>
      <c r="J1640" s="91"/>
      <c r="K1640" s="36"/>
      <c r="L1640" s="94"/>
      <c r="M1640" s="94"/>
      <c r="N1640" s="93"/>
      <c r="O1640" s="72" t="s">
        <v>272</v>
      </c>
      <c r="P1640" s="74">
        <v>42776.517777777779</v>
      </c>
      <c r="Q1640" s="72" t="s">
        <v>8845</v>
      </c>
      <c r="R1640" s="72"/>
      <c r="S1640" s="72"/>
      <c r="T1640" s="72"/>
      <c r="U1640" s="74">
        <v>42776.517777777779</v>
      </c>
      <c r="V1640" s="77" t="s">
        <v>10253</v>
      </c>
      <c r="W1640" s="72"/>
      <c r="X1640" s="72"/>
      <c r="Y1640" s="75" t="s">
        <v>11269</v>
      </c>
      <c r="Z1640" s="72"/>
    </row>
    <row r="1641" spans="1:26" x14ac:dyDescent="0.25">
      <c r="A1641" s="70" t="s">
        <v>8165</v>
      </c>
      <c r="B1641" s="70" t="s">
        <v>3308</v>
      </c>
      <c r="C1641" s="87"/>
      <c r="D1641" s="88"/>
      <c r="E1641" s="89"/>
      <c r="F1641" s="90"/>
      <c r="G1641" s="87"/>
      <c r="H1641" s="85"/>
      <c r="I1641" s="91"/>
      <c r="J1641" s="91"/>
      <c r="K1641" s="36"/>
      <c r="L1641" s="94"/>
      <c r="M1641" s="94"/>
      <c r="N1641" s="93"/>
      <c r="O1641" s="72" t="s">
        <v>272</v>
      </c>
      <c r="P1641" s="74">
        <v>42776.517777777779</v>
      </c>
      <c r="Q1641" s="72" t="s">
        <v>8335</v>
      </c>
      <c r="R1641" s="77" t="s">
        <v>3741</v>
      </c>
      <c r="S1641" s="72" t="s">
        <v>1633</v>
      </c>
      <c r="T1641" s="72"/>
      <c r="U1641" s="74">
        <v>42776.517777777779</v>
      </c>
      <c r="V1641" s="77" t="s">
        <v>10254</v>
      </c>
      <c r="W1641" s="72"/>
      <c r="X1641" s="72"/>
      <c r="Y1641" s="75" t="s">
        <v>11270</v>
      </c>
      <c r="Z1641" s="72"/>
    </row>
    <row r="1642" spans="1:26" x14ac:dyDescent="0.25">
      <c r="A1642" s="70" t="s">
        <v>8166</v>
      </c>
      <c r="B1642" s="70" t="s">
        <v>3274</v>
      </c>
      <c r="C1642" s="87"/>
      <c r="D1642" s="88"/>
      <c r="E1642" s="89"/>
      <c r="F1642" s="90"/>
      <c r="G1642" s="87"/>
      <c r="H1642" s="85"/>
      <c r="I1642" s="91"/>
      <c r="J1642" s="91"/>
      <c r="K1642" s="36"/>
      <c r="L1642" s="94"/>
      <c r="M1642" s="94"/>
      <c r="N1642" s="93"/>
      <c r="O1642" s="72" t="s">
        <v>272</v>
      </c>
      <c r="P1642" s="74">
        <v>42776.517789351848</v>
      </c>
      <c r="Q1642" s="72" t="s">
        <v>3407</v>
      </c>
      <c r="R1642" s="72"/>
      <c r="S1642" s="72"/>
      <c r="T1642" s="72"/>
      <c r="U1642" s="74">
        <v>42776.517789351848</v>
      </c>
      <c r="V1642" s="77" t="s">
        <v>10255</v>
      </c>
      <c r="W1642" s="72"/>
      <c r="X1642" s="72"/>
      <c r="Y1642" s="75" t="s">
        <v>11271</v>
      </c>
      <c r="Z1642" s="72"/>
    </row>
    <row r="1643" spans="1:26" x14ac:dyDescent="0.25">
      <c r="A1643" s="70" t="s">
        <v>8167</v>
      </c>
      <c r="B1643" s="70" t="s">
        <v>8167</v>
      </c>
      <c r="C1643" s="87"/>
      <c r="D1643" s="88"/>
      <c r="E1643" s="89"/>
      <c r="F1643" s="90"/>
      <c r="G1643" s="87"/>
      <c r="H1643" s="85"/>
      <c r="I1643" s="91"/>
      <c r="J1643" s="91"/>
      <c r="K1643" s="36"/>
      <c r="L1643" s="94"/>
      <c r="M1643" s="94"/>
      <c r="N1643" s="93"/>
      <c r="O1643" s="72" t="s">
        <v>179</v>
      </c>
      <c r="P1643" s="74">
        <v>42775.921331018515</v>
      </c>
      <c r="Q1643" s="72" t="s">
        <v>8846</v>
      </c>
      <c r="R1643" s="77" t="s">
        <v>9168</v>
      </c>
      <c r="S1643" s="72" t="s">
        <v>1609</v>
      </c>
      <c r="T1643" s="72"/>
      <c r="U1643" s="74">
        <v>42775.921331018515</v>
      </c>
      <c r="V1643" s="77" t="s">
        <v>10256</v>
      </c>
      <c r="W1643" s="72"/>
      <c r="X1643" s="72"/>
      <c r="Y1643" s="75" t="s">
        <v>11272</v>
      </c>
      <c r="Z1643" s="72"/>
    </row>
    <row r="1644" spans="1:26" x14ac:dyDescent="0.25">
      <c r="A1644" s="70" t="s">
        <v>8167</v>
      </c>
      <c r="B1644" s="70" t="s">
        <v>8167</v>
      </c>
      <c r="C1644" s="87"/>
      <c r="D1644" s="88"/>
      <c r="E1644" s="89"/>
      <c r="F1644" s="90"/>
      <c r="G1644" s="87"/>
      <c r="H1644" s="85"/>
      <c r="I1644" s="91"/>
      <c r="J1644" s="91"/>
      <c r="K1644" s="36"/>
      <c r="L1644" s="94"/>
      <c r="M1644" s="94"/>
      <c r="N1644" s="93"/>
      <c r="O1644" s="72" t="s">
        <v>179</v>
      </c>
      <c r="P1644" s="74">
        <v>42776.498692129629</v>
      </c>
      <c r="Q1644" s="72" t="s">
        <v>8847</v>
      </c>
      <c r="R1644" s="77" t="s">
        <v>9172</v>
      </c>
      <c r="S1644" s="72" t="s">
        <v>1609</v>
      </c>
      <c r="T1644" s="72"/>
      <c r="U1644" s="74">
        <v>42776.498692129629</v>
      </c>
      <c r="V1644" s="77" t="s">
        <v>10257</v>
      </c>
      <c r="W1644" s="72"/>
      <c r="X1644" s="72"/>
      <c r="Y1644" s="75" t="s">
        <v>11273</v>
      </c>
      <c r="Z1644" s="72"/>
    </row>
    <row r="1645" spans="1:26" x14ac:dyDescent="0.25">
      <c r="A1645" s="70" t="s">
        <v>8168</v>
      </c>
      <c r="B1645" s="70" t="s">
        <v>8167</v>
      </c>
      <c r="C1645" s="87"/>
      <c r="D1645" s="88"/>
      <c r="E1645" s="89"/>
      <c r="F1645" s="90"/>
      <c r="G1645" s="87"/>
      <c r="H1645" s="85"/>
      <c r="I1645" s="91"/>
      <c r="J1645" s="91"/>
      <c r="K1645" s="36"/>
      <c r="L1645" s="94"/>
      <c r="M1645" s="94"/>
      <c r="N1645" s="93"/>
      <c r="O1645" s="72" t="s">
        <v>272</v>
      </c>
      <c r="P1645" s="74">
        <v>42776.517789351848</v>
      </c>
      <c r="Q1645" s="72" t="s">
        <v>8848</v>
      </c>
      <c r="R1645" s="77" t="s">
        <v>9172</v>
      </c>
      <c r="S1645" s="72" t="s">
        <v>1609</v>
      </c>
      <c r="T1645" s="72"/>
      <c r="U1645" s="74">
        <v>42776.517789351848</v>
      </c>
      <c r="V1645" s="77" t="s">
        <v>10258</v>
      </c>
      <c r="W1645" s="72"/>
      <c r="X1645" s="72"/>
      <c r="Y1645" s="75" t="s">
        <v>11274</v>
      </c>
      <c r="Z1645" s="72"/>
    </row>
    <row r="1646" spans="1:26" x14ac:dyDescent="0.25">
      <c r="A1646" s="70" t="s">
        <v>8169</v>
      </c>
      <c r="B1646" s="70" t="s">
        <v>1375</v>
      </c>
      <c r="C1646" s="87"/>
      <c r="D1646" s="88"/>
      <c r="E1646" s="89"/>
      <c r="F1646" s="90"/>
      <c r="G1646" s="87"/>
      <c r="H1646" s="85"/>
      <c r="I1646" s="91"/>
      <c r="J1646" s="91"/>
      <c r="K1646" s="36"/>
      <c r="L1646" s="94"/>
      <c r="M1646" s="94"/>
      <c r="N1646" s="93"/>
      <c r="O1646" s="72" t="s">
        <v>272</v>
      </c>
      <c r="P1646" s="74">
        <v>42776.517789351848</v>
      </c>
      <c r="Q1646" s="72" t="s">
        <v>1485</v>
      </c>
      <c r="R1646" s="72"/>
      <c r="S1646" s="72"/>
      <c r="T1646" s="72"/>
      <c r="U1646" s="74">
        <v>42776.517789351848</v>
      </c>
      <c r="V1646" s="77" t="s">
        <v>10259</v>
      </c>
      <c r="W1646" s="72"/>
      <c r="X1646" s="72"/>
      <c r="Y1646" s="75" t="s">
        <v>11275</v>
      </c>
      <c r="Z1646" s="72"/>
    </row>
    <row r="1647" spans="1:26" x14ac:dyDescent="0.25">
      <c r="A1647" s="70" t="s">
        <v>8170</v>
      </c>
      <c r="B1647" s="70" t="s">
        <v>8170</v>
      </c>
      <c r="C1647" s="87"/>
      <c r="D1647" s="88"/>
      <c r="E1647" s="89"/>
      <c r="F1647" s="90"/>
      <c r="G1647" s="87"/>
      <c r="H1647" s="85"/>
      <c r="I1647" s="91"/>
      <c r="J1647" s="91"/>
      <c r="K1647" s="36"/>
      <c r="L1647" s="94"/>
      <c r="M1647" s="94"/>
      <c r="N1647" s="93"/>
      <c r="O1647" s="72" t="s">
        <v>179</v>
      </c>
      <c r="P1647" s="74">
        <v>42776.495393518519</v>
      </c>
      <c r="Q1647" s="72" t="s">
        <v>8849</v>
      </c>
      <c r="R1647" s="72"/>
      <c r="S1647" s="72"/>
      <c r="T1647" s="72"/>
      <c r="U1647" s="74">
        <v>42776.495393518519</v>
      </c>
      <c r="V1647" s="77" t="s">
        <v>10260</v>
      </c>
      <c r="W1647" s="72"/>
      <c r="X1647" s="72"/>
      <c r="Y1647" s="75" t="s">
        <v>11276</v>
      </c>
      <c r="Z1647" s="72"/>
    </row>
    <row r="1648" spans="1:26" x14ac:dyDescent="0.25">
      <c r="A1648" s="70" t="s">
        <v>8171</v>
      </c>
      <c r="B1648" s="70" t="s">
        <v>8170</v>
      </c>
      <c r="C1648" s="87"/>
      <c r="D1648" s="88"/>
      <c r="E1648" s="89"/>
      <c r="F1648" s="90"/>
      <c r="G1648" s="87"/>
      <c r="H1648" s="85"/>
      <c r="I1648" s="91"/>
      <c r="J1648" s="91"/>
      <c r="K1648" s="36"/>
      <c r="L1648" s="94"/>
      <c r="M1648" s="94"/>
      <c r="N1648" s="93"/>
      <c r="O1648" s="72" t="s">
        <v>272</v>
      </c>
      <c r="P1648" s="74">
        <v>42776.517800925925</v>
      </c>
      <c r="Q1648" s="72" t="s">
        <v>8850</v>
      </c>
      <c r="R1648" s="72"/>
      <c r="S1648" s="72"/>
      <c r="T1648" s="72"/>
      <c r="U1648" s="74">
        <v>42776.517800925925</v>
      </c>
      <c r="V1648" s="77" t="s">
        <v>10261</v>
      </c>
      <c r="W1648" s="72"/>
      <c r="X1648" s="72"/>
      <c r="Y1648" s="75" t="s">
        <v>11277</v>
      </c>
      <c r="Z1648" s="72"/>
    </row>
    <row r="1649" spans="1:26" x14ac:dyDescent="0.25">
      <c r="A1649" s="70" t="s">
        <v>8172</v>
      </c>
      <c r="B1649" s="70" t="s">
        <v>1346</v>
      </c>
      <c r="C1649" s="87"/>
      <c r="D1649" s="88"/>
      <c r="E1649" s="89"/>
      <c r="F1649" s="90"/>
      <c r="G1649" s="87"/>
      <c r="H1649" s="85"/>
      <c r="I1649" s="91"/>
      <c r="J1649" s="91"/>
      <c r="K1649" s="36"/>
      <c r="L1649" s="94"/>
      <c r="M1649" s="94"/>
      <c r="N1649" s="93"/>
      <c r="O1649" s="72" t="s">
        <v>272</v>
      </c>
      <c r="P1649" s="74">
        <v>42776.517800925925</v>
      </c>
      <c r="Q1649" s="72" t="s">
        <v>1429</v>
      </c>
      <c r="R1649" s="72"/>
      <c r="S1649" s="72"/>
      <c r="T1649" s="72"/>
      <c r="U1649" s="74">
        <v>42776.517800925925</v>
      </c>
      <c r="V1649" s="77" t="s">
        <v>10262</v>
      </c>
      <c r="W1649" s="72"/>
      <c r="X1649" s="72"/>
      <c r="Y1649" s="75" t="s">
        <v>11278</v>
      </c>
      <c r="Z1649" s="72"/>
    </row>
    <row r="1650" spans="1:26" x14ac:dyDescent="0.25">
      <c r="A1650" s="70" t="s">
        <v>8173</v>
      </c>
      <c r="B1650" s="70" t="s">
        <v>8214</v>
      </c>
      <c r="C1650" s="87"/>
      <c r="D1650" s="88"/>
      <c r="E1650" s="89"/>
      <c r="F1650" s="90"/>
      <c r="G1650" s="87"/>
      <c r="H1650" s="85"/>
      <c r="I1650" s="91"/>
      <c r="J1650" s="91"/>
      <c r="K1650" s="36"/>
      <c r="L1650" s="94"/>
      <c r="M1650" s="94"/>
      <c r="N1650" s="93"/>
      <c r="O1650" s="72" t="s">
        <v>272</v>
      </c>
      <c r="P1650" s="74">
        <v>42776.517812500002</v>
      </c>
      <c r="Q1650" s="72" t="s">
        <v>8413</v>
      </c>
      <c r="R1650" s="72"/>
      <c r="S1650" s="72"/>
      <c r="T1650" s="72"/>
      <c r="U1650" s="74">
        <v>42776.517812500002</v>
      </c>
      <c r="V1650" s="77" t="s">
        <v>10263</v>
      </c>
      <c r="W1650" s="72"/>
      <c r="X1650" s="72"/>
      <c r="Y1650" s="75" t="s">
        <v>11279</v>
      </c>
      <c r="Z1650" s="72"/>
    </row>
    <row r="1651" spans="1:26" x14ac:dyDescent="0.25">
      <c r="A1651" s="70" t="s">
        <v>8174</v>
      </c>
      <c r="B1651" s="70" t="s">
        <v>8233</v>
      </c>
      <c r="C1651" s="87"/>
      <c r="D1651" s="88"/>
      <c r="E1651" s="89"/>
      <c r="F1651" s="90"/>
      <c r="G1651" s="87"/>
      <c r="H1651" s="85"/>
      <c r="I1651" s="91"/>
      <c r="J1651" s="91"/>
      <c r="K1651" s="36"/>
      <c r="L1651" s="94"/>
      <c r="M1651" s="94"/>
      <c r="N1651" s="93"/>
      <c r="O1651" s="72" t="s">
        <v>272</v>
      </c>
      <c r="P1651" s="74">
        <v>42776.516724537039</v>
      </c>
      <c r="Q1651" s="72" t="s">
        <v>8310</v>
      </c>
      <c r="R1651" s="72"/>
      <c r="S1651" s="72"/>
      <c r="T1651" s="72"/>
      <c r="U1651" s="74">
        <v>42776.516724537039</v>
      </c>
      <c r="V1651" s="77" t="s">
        <v>10264</v>
      </c>
      <c r="W1651" s="72"/>
      <c r="X1651" s="72"/>
      <c r="Y1651" s="75" t="s">
        <v>11280</v>
      </c>
      <c r="Z1651" s="72"/>
    </row>
    <row r="1652" spans="1:26" x14ac:dyDescent="0.25">
      <c r="A1652" s="70" t="s">
        <v>8174</v>
      </c>
      <c r="B1652" s="70" t="s">
        <v>1390</v>
      </c>
      <c r="C1652" s="87"/>
      <c r="D1652" s="88"/>
      <c r="E1652" s="89"/>
      <c r="F1652" s="90"/>
      <c r="G1652" s="87"/>
      <c r="H1652" s="85"/>
      <c r="I1652" s="91"/>
      <c r="J1652" s="91"/>
      <c r="K1652" s="36"/>
      <c r="L1652" s="94"/>
      <c r="M1652" s="94"/>
      <c r="N1652" s="93"/>
      <c r="O1652" s="72" t="s">
        <v>272</v>
      </c>
      <c r="P1652" s="74">
        <v>42776.517824074072</v>
      </c>
      <c r="Q1652" s="72" t="s">
        <v>1529</v>
      </c>
      <c r="R1652" s="72"/>
      <c r="S1652" s="72"/>
      <c r="T1652" s="72"/>
      <c r="U1652" s="74">
        <v>42776.517824074072</v>
      </c>
      <c r="V1652" s="77" t="s">
        <v>10265</v>
      </c>
      <c r="W1652" s="72"/>
      <c r="X1652" s="72"/>
      <c r="Y1652" s="75" t="s">
        <v>11281</v>
      </c>
      <c r="Z1652" s="72"/>
    </row>
    <row r="1653" spans="1:26" x14ac:dyDescent="0.25">
      <c r="A1653" s="70" t="s">
        <v>3239</v>
      </c>
      <c r="B1653" s="70" t="s">
        <v>3239</v>
      </c>
      <c r="C1653" s="87"/>
      <c r="D1653" s="88"/>
      <c r="E1653" s="89"/>
      <c r="F1653" s="90"/>
      <c r="G1653" s="87"/>
      <c r="H1653" s="85"/>
      <c r="I1653" s="91"/>
      <c r="J1653" s="91"/>
      <c r="K1653" s="36"/>
      <c r="L1653" s="94"/>
      <c r="M1653" s="94"/>
      <c r="N1653" s="93"/>
      <c r="O1653" s="72" t="s">
        <v>179</v>
      </c>
      <c r="P1653" s="74">
        <v>42776.514976851853</v>
      </c>
      <c r="Q1653" s="72" t="s">
        <v>3563</v>
      </c>
      <c r="R1653" s="77" t="s">
        <v>3738</v>
      </c>
      <c r="S1653" s="72" t="s">
        <v>3815</v>
      </c>
      <c r="T1653" s="72"/>
      <c r="U1653" s="74">
        <v>42776.514976851853</v>
      </c>
      <c r="V1653" s="77" t="s">
        <v>4111</v>
      </c>
      <c r="W1653" s="72"/>
      <c r="X1653" s="72"/>
      <c r="Y1653" s="75" t="s">
        <v>4489</v>
      </c>
      <c r="Z1653" s="72"/>
    </row>
    <row r="1654" spans="1:26" x14ac:dyDescent="0.25">
      <c r="A1654" s="70" t="s">
        <v>8175</v>
      </c>
      <c r="B1654" s="70" t="s">
        <v>3239</v>
      </c>
      <c r="C1654" s="87"/>
      <c r="D1654" s="88"/>
      <c r="E1654" s="89"/>
      <c r="F1654" s="90"/>
      <c r="G1654" s="87"/>
      <c r="H1654" s="85"/>
      <c r="I1654" s="91"/>
      <c r="J1654" s="91"/>
      <c r="K1654" s="36"/>
      <c r="L1654" s="94"/>
      <c r="M1654" s="94"/>
      <c r="N1654" s="93"/>
      <c r="O1654" s="72" t="s">
        <v>272</v>
      </c>
      <c r="P1654" s="74">
        <v>42776.517824074072</v>
      </c>
      <c r="Q1654" s="72" t="s">
        <v>8851</v>
      </c>
      <c r="R1654" s="77" t="s">
        <v>3738</v>
      </c>
      <c r="S1654" s="72" t="s">
        <v>3815</v>
      </c>
      <c r="T1654" s="72"/>
      <c r="U1654" s="74">
        <v>42776.517824074072</v>
      </c>
      <c r="V1654" s="77" t="s">
        <v>10266</v>
      </c>
      <c r="W1654" s="72"/>
      <c r="X1654" s="72"/>
      <c r="Y1654" s="75" t="s">
        <v>11282</v>
      </c>
      <c r="Z1654" s="72"/>
    </row>
    <row r="1655" spans="1:26" x14ac:dyDescent="0.25">
      <c r="A1655" s="70" t="s">
        <v>3291</v>
      </c>
      <c r="B1655" s="70" t="s">
        <v>3291</v>
      </c>
      <c r="C1655" s="87"/>
      <c r="D1655" s="88"/>
      <c r="E1655" s="89"/>
      <c r="F1655" s="90"/>
      <c r="G1655" s="87"/>
      <c r="H1655" s="85"/>
      <c r="I1655" s="91"/>
      <c r="J1655" s="91"/>
      <c r="K1655" s="36"/>
      <c r="L1655" s="94"/>
      <c r="M1655" s="94"/>
      <c r="N1655" s="93"/>
      <c r="O1655" s="72" t="s">
        <v>179</v>
      </c>
      <c r="P1655" s="74">
        <v>42776.312303240738</v>
      </c>
      <c r="Q1655" s="72" t="s">
        <v>8852</v>
      </c>
      <c r="R1655" s="77" t="s">
        <v>9153</v>
      </c>
      <c r="S1655" s="72" t="s">
        <v>401</v>
      </c>
      <c r="T1655" s="72"/>
      <c r="U1655" s="74">
        <v>42776.312303240738</v>
      </c>
      <c r="V1655" s="77" t="s">
        <v>10267</v>
      </c>
      <c r="W1655" s="72"/>
      <c r="X1655" s="72"/>
      <c r="Y1655" s="75" t="s">
        <v>11283</v>
      </c>
      <c r="Z1655" s="72"/>
    </row>
    <row r="1656" spans="1:26" x14ac:dyDescent="0.25">
      <c r="A1656" s="70" t="s">
        <v>8176</v>
      </c>
      <c r="B1656" s="70" t="s">
        <v>3291</v>
      </c>
      <c r="C1656" s="87"/>
      <c r="D1656" s="88"/>
      <c r="E1656" s="89"/>
      <c r="F1656" s="90"/>
      <c r="G1656" s="87"/>
      <c r="H1656" s="85"/>
      <c r="I1656" s="91"/>
      <c r="J1656" s="91"/>
      <c r="K1656" s="36"/>
      <c r="L1656" s="94"/>
      <c r="M1656" s="94"/>
      <c r="N1656" s="93"/>
      <c r="O1656" s="72" t="s">
        <v>272</v>
      </c>
      <c r="P1656" s="74">
        <v>42776.517824074072</v>
      </c>
      <c r="Q1656" s="72" t="s">
        <v>8853</v>
      </c>
      <c r="R1656" s="77" t="s">
        <v>9173</v>
      </c>
      <c r="S1656" s="72" t="s">
        <v>414</v>
      </c>
      <c r="T1656" s="72"/>
      <c r="U1656" s="74">
        <v>42776.517824074072</v>
      </c>
      <c r="V1656" s="77" t="s">
        <v>10268</v>
      </c>
      <c r="W1656" s="72"/>
      <c r="X1656" s="72"/>
      <c r="Y1656" s="75" t="s">
        <v>11284</v>
      </c>
      <c r="Z1656" s="72"/>
    </row>
    <row r="1657" spans="1:26" x14ac:dyDescent="0.25">
      <c r="A1657" s="70" t="s">
        <v>8177</v>
      </c>
      <c r="B1657" s="70" t="s">
        <v>1399</v>
      </c>
      <c r="C1657" s="87"/>
      <c r="D1657" s="88"/>
      <c r="E1657" s="89"/>
      <c r="F1657" s="90"/>
      <c r="G1657" s="87"/>
      <c r="H1657" s="85"/>
      <c r="I1657" s="91"/>
      <c r="J1657" s="91"/>
      <c r="K1657" s="36"/>
      <c r="L1657" s="94"/>
      <c r="M1657" s="94"/>
      <c r="N1657" s="93"/>
      <c r="O1657" s="72" t="s">
        <v>272</v>
      </c>
      <c r="P1657" s="74">
        <v>42776.517824074072</v>
      </c>
      <c r="Q1657" s="72" t="s">
        <v>1538</v>
      </c>
      <c r="R1657" s="77" t="s">
        <v>1606</v>
      </c>
      <c r="S1657" s="72" t="s">
        <v>1609</v>
      </c>
      <c r="T1657" s="72"/>
      <c r="U1657" s="74">
        <v>42776.517824074072</v>
      </c>
      <c r="V1657" s="77" t="s">
        <v>10269</v>
      </c>
      <c r="W1657" s="72"/>
      <c r="X1657" s="72"/>
      <c r="Y1657" s="75" t="s">
        <v>11285</v>
      </c>
      <c r="Z1657" s="72"/>
    </row>
    <row r="1658" spans="1:26" x14ac:dyDescent="0.25">
      <c r="A1658" s="70" t="s">
        <v>8178</v>
      </c>
      <c r="B1658" s="70" t="s">
        <v>3228</v>
      </c>
      <c r="C1658" s="87"/>
      <c r="D1658" s="88"/>
      <c r="E1658" s="89"/>
      <c r="F1658" s="90"/>
      <c r="G1658" s="87"/>
      <c r="H1658" s="85"/>
      <c r="I1658" s="91"/>
      <c r="J1658" s="91"/>
      <c r="K1658" s="36"/>
      <c r="L1658" s="94"/>
      <c r="M1658" s="94"/>
      <c r="N1658" s="93"/>
      <c r="O1658" s="72" t="s">
        <v>272</v>
      </c>
      <c r="P1658" s="74">
        <v>42776.5156712963</v>
      </c>
      <c r="Q1658" s="72" t="s">
        <v>8854</v>
      </c>
      <c r="R1658" s="77" t="s">
        <v>8980</v>
      </c>
      <c r="S1658" s="72" t="s">
        <v>1614</v>
      </c>
      <c r="T1658" s="72"/>
      <c r="U1658" s="74">
        <v>42776.5156712963</v>
      </c>
      <c r="V1658" s="77" t="s">
        <v>10270</v>
      </c>
      <c r="W1658" s="72"/>
      <c r="X1658" s="72"/>
      <c r="Y1658" s="75" t="s">
        <v>11286</v>
      </c>
      <c r="Z1658" s="72"/>
    </row>
    <row r="1659" spans="1:26" x14ac:dyDescent="0.25">
      <c r="A1659" s="70" t="s">
        <v>8178</v>
      </c>
      <c r="B1659" s="70" t="s">
        <v>1293</v>
      </c>
      <c r="C1659" s="87"/>
      <c r="D1659" s="88"/>
      <c r="E1659" s="89"/>
      <c r="F1659" s="90"/>
      <c r="G1659" s="87"/>
      <c r="H1659" s="85"/>
      <c r="I1659" s="91"/>
      <c r="J1659" s="91"/>
      <c r="K1659" s="36"/>
      <c r="L1659" s="94"/>
      <c r="M1659" s="94"/>
      <c r="N1659" s="93"/>
      <c r="O1659" s="72" t="s">
        <v>272</v>
      </c>
      <c r="P1659" s="74">
        <v>42776.517824074072</v>
      </c>
      <c r="Q1659" s="72" t="s">
        <v>1417</v>
      </c>
      <c r="R1659" s="77" t="s">
        <v>1544</v>
      </c>
      <c r="S1659" s="72" t="s">
        <v>1609</v>
      </c>
      <c r="T1659" s="72"/>
      <c r="U1659" s="74">
        <v>42776.517824074072</v>
      </c>
      <c r="V1659" s="77" t="s">
        <v>10271</v>
      </c>
      <c r="W1659" s="72"/>
      <c r="X1659" s="72"/>
      <c r="Y1659" s="75" t="s">
        <v>11287</v>
      </c>
      <c r="Z1659" s="72"/>
    </row>
    <row r="1660" spans="1:26" x14ac:dyDescent="0.25">
      <c r="A1660" s="70" t="s">
        <v>8179</v>
      </c>
      <c r="B1660" s="70" t="s">
        <v>8179</v>
      </c>
      <c r="C1660" s="87"/>
      <c r="D1660" s="88"/>
      <c r="E1660" s="89"/>
      <c r="F1660" s="90"/>
      <c r="G1660" s="87"/>
      <c r="H1660" s="85"/>
      <c r="I1660" s="91"/>
      <c r="J1660" s="91"/>
      <c r="K1660" s="36"/>
      <c r="L1660" s="94"/>
      <c r="M1660" s="94"/>
      <c r="N1660" s="93"/>
      <c r="O1660" s="72" t="s">
        <v>179</v>
      </c>
      <c r="P1660" s="74">
        <v>42776.517835648148</v>
      </c>
      <c r="Q1660" s="72" t="s">
        <v>8855</v>
      </c>
      <c r="R1660" s="72" t="s">
        <v>9174</v>
      </c>
      <c r="S1660" s="72" t="s">
        <v>9276</v>
      </c>
      <c r="T1660" s="72" t="s">
        <v>9333</v>
      </c>
      <c r="U1660" s="74">
        <v>42776.517835648148</v>
      </c>
      <c r="V1660" s="77" t="s">
        <v>10272</v>
      </c>
      <c r="W1660" s="72"/>
      <c r="X1660" s="72"/>
      <c r="Y1660" s="75" t="s">
        <v>11288</v>
      </c>
      <c r="Z1660" s="72"/>
    </row>
    <row r="1661" spans="1:26" x14ac:dyDescent="0.25">
      <c r="A1661" s="70" t="s">
        <v>8180</v>
      </c>
      <c r="B1661" s="70" t="s">
        <v>1344</v>
      </c>
      <c r="C1661" s="87"/>
      <c r="D1661" s="88"/>
      <c r="E1661" s="89"/>
      <c r="F1661" s="90"/>
      <c r="G1661" s="87"/>
      <c r="H1661" s="85"/>
      <c r="I1661" s="91"/>
      <c r="J1661" s="91"/>
      <c r="K1661" s="36"/>
      <c r="L1661" s="94"/>
      <c r="M1661" s="94"/>
      <c r="N1661" s="93"/>
      <c r="O1661" s="72" t="s">
        <v>272</v>
      </c>
      <c r="P1661" s="74">
        <v>42776.517835648148</v>
      </c>
      <c r="Q1661" s="72" t="s">
        <v>1436</v>
      </c>
      <c r="R1661" s="72"/>
      <c r="S1661" s="72"/>
      <c r="T1661" s="72"/>
      <c r="U1661" s="74">
        <v>42776.517835648148</v>
      </c>
      <c r="V1661" s="77" t="s">
        <v>10273</v>
      </c>
      <c r="W1661" s="72"/>
      <c r="X1661" s="72"/>
      <c r="Y1661" s="75" t="s">
        <v>11289</v>
      </c>
      <c r="Z1661" s="72"/>
    </row>
    <row r="1662" spans="1:26" x14ac:dyDescent="0.25">
      <c r="A1662" s="70" t="s">
        <v>8181</v>
      </c>
      <c r="B1662" s="70" t="s">
        <v>1332</v>
      </c>
      <c r="C1662" s="87"/>
      <c r="D1662" s="88"/>
      <c r="E1662" s="89"/>
      <c r="F1662" s="90"/>
      <c r="G1662" s="87"/>
      <c r="H1662" s="85"/>
      <c r="I1662" s="91"/>
      <c r="J1662" s="91"/>
      <c r="K1662" s="36"/>
      <c r="L1662" s="94"/>
      <c r="M1662" s="94"/>
      <c r="N1662" s="93"/>
      <c r="O1662" s="72" t="s">
        <v>272</v>
      </c>
      <c r="P1662" s="74">
        <v>42776.517847222225</v>
      </c>
      <c r="Q1662" s="72" t="s">
        <v>1477</v>
      </c>
      <c r="R1662" s="72"/>
      <c r="S1662" s="72"/>
      <c r="T1662" s="72"/>
      <c r="U1662" s="74">
        <v>42776.517847222225</v>
      </c>
      <c r="V1662" s="77" t="s">
        <v>10274</v>
      </c>
      <c r="W1662" s="72"/>
      <c r="X1662" s="72"/>
      <c r="Y1662" s="75" t="s">
        <v>11290</v>
      </c>
      <c r="Z1662" s="72"/>
    </row>
    <row r="1663" spans="1:26" x14ac:dyDescent="0.25">
      <c r="A1663" s="70" t="s">
        <v>8182</v>
      </c>
      <c r="B1663" s="70" t="s">
        <v>3038</v>
      </c>
      <c r="C1663" s="87"/>
      <c r="D1663" s="88"/>
      <c r="E1663" s="89"/>
      <c r="F1663" s="90"/>
      <c r="G1663" s="87"/>
      <c r="H1663" s="85"/>
      <c r="I1663" s="91"/>
      <c r="J1663" s="91"/>
      <c r="K1663" s="36"/>
      <c r="L1663" s="94"/>
      <c r="M1663" s="94"/>
      <c r="N1663" s="93"/>
      <c r="O1663" s="72" t="s">
        <v>272</v>
      </c>
      <c r="P1663" s="74">
        <v>42776.517847222225</v>
      </c>
      <c r="Q1663" s="72" t="s">
        <v>3413</v>
      </c>
      <c r="R1663" s="77" t="s">
        <v>3676</v>
      </c>
      <c r="S1663" s="72" t="s">
        <v>1609</v>
      </c>
      <c r="T1663" s="72"/>
      <c r="U1663" s="74">
        <v>42776.517847222225</v>
      </c>
      <c r="V1663" s="77" t="s">
        <v>10275</v>
      </c>
      <c r="W1663" s="72"/>
      <c r="X1663" s="72"/>
      <c r="Y1663" s="75" t="s">
        <v>11291</v>
      </c>
      <c r="Z1663" s="72"/>
    </row>
    <row r="1664" spans="1:26" x14ac:dyDescent="0.25">
      <c r="A1664" s="70" t="s">
        <v>8183</v>
      </c>
      <c r="B1664" s="70" t="s">
        <v>1369</v>
      </c>
      <c r="C1664" s="87"/>
      <c r="D1664" s="88"/>
      <c r="E1664" s="89"/>
      <c r="F1664" s="90"/>
      <c r="G1664" s="87"/>
      <c r="H1664" s="85"/>
      <c r="I1664" s="91"/>
      <c r="J1664" s="91"/>
      <c r="K1664" s="36"/>
      <c r="L1664" s="94"/>
      <c r="M1664" s="94"/>
      <c r="N1664" s="93"/>
      <c r="O1664" s="72" t="s">
        <v>272</v>
      </c>
      <c r="P1664" s="74">
        <v>42776.517847222225</v>
      </c>
      <c r="Q1664" s="72" t="s">
        <v>1511</v>
      </c>
      <c r="R1664" s="72"/>
      <c r="S1664" s="72"/>
      <c r="T1664" s="72"/>
      <c r="U1664" s="74">
        <v>42776.517847222225</v>
      </c>
      <c r="V1664" s="77" t="s">
        <v>10276</v>
      </c>
      <c r="W1664" s="72"/>
      <c r="X1664" s="72"/>
      <c r="Y1664" s="75" t="s">
        <v>11292</v>
      </c>
      <c r="Z1664" s="72"/>
    </row>
    <row r="1665" spans="1:26" x14ac:dyDescent="0.25">
      <c r="A1665" s="70" t="s">
        <v>8184</v>
      </c>
      <c r="B1665" s="70" t="s">
        <v>8185</v>
      </c>
      <c r="C1665" s="87"/>
      <c r="D1665" s="88"/>
      <c r="E1665" s="89"/>
      <c r="F1665" s="90"/>
      <c r="G1665" s="87"/>
      <c r="H1665" s="85"/>
      <c r="I1665" s="91"/>
      <c r="J1665" s="91"/>
      <c r="K1665" s="36"/>
      <c r="L1665" s="94"/>
      <c r="M1665" s="94"/>
      <c r="N1665" s="93"/>
      <c r="O1665" s="72" t="s">
        <v>272</v>
      </c>
      <c r="P1665" s="74">
        <v>42776.513564814813</v>
      </c>
      <c r="Q1665" s="72" t="s">
        <v>8856</v>
      </c>
      <c r="R1665" s="72" t="s">
        <v>9175</v>
      </c>
      <c r="S1665" s="72" t="s">
        <v>9277</v>
      </c>
      <c r="T1665" s="72" t="s">
        <v>9334</v>
      </c>
      <c r="U1665" s="74">
        <v>42776.513564814813</v>
      </c>
      <c r="V1665" s="77" t="s">
        <v>10277</v>
      </c>
      <c r="W1665" s="72"/>
      <c r="X1665" s="72"/>
      <c r="Y1665" s="75" t="s">
        <v>11293</v>
      </c>
      <c r="Z1665" s="72"/>
    </row>
    <row r="1666" spans="1:26" x14ac:dyDescent="0.25">
      <c r="A1666" s="70" t="s">
        <v>8185</v>
      </c>
      <c r="B1666" s="70" t="s">
        <v>8184</v>
      </c>
      <c r="C1666" s="87"/>
      <c r="D1666" s="88"/>
      <c r="E1666" s="89"/>
      <c r="F1666" s="90"/>
      <c r="G1666" s="87"/>
      <c r="H1666" s="85"/>
      <c r="I1666" s="91"/>
      <c r="J1666" s="91"/>
      <c r="K1666" s="36"/>
      <c r="L1666" s="94"/>
      <c r="M1666" s="94"/>
      <c r="N1666" s="93"/>
      <c r="O1666" s="72" t="s">
        <v>272</v>
      </c>
      <c r="P1666" s="74">
        <v>42776.517858796295</v>
      </c>
      <c r="Q1666" s="72" t="s">
        <v>8857</v>
      </c>
      <c r="R1666" s="77" t="s">
        <v>9176</v>
      </c>
      <c r="S1666" s="72" t="s">
        <v>9278</v>
      </c>
      <c r="T1666" s="72" t="s">
        <v>9335</v>
      </c>
      <c r="U1666" s="74">
        <v>42776.517858796295</v>
      </c>
      <c r="V1666" s="77" t="s">
        <v>10278</v>
      </c>
      <c r="W1666" s="72"/>
      <c r="X1666" s="72"/>
      <c r="Y1666" s="75" t="s">
        <v>11294</v>
      </c>
      <c r="Z1666" s="72"/>
    </row>
    <row r="1667" spans="1:26" x14ac:dyDescent="0.25">
      <c r="A1667" s="70" t="s">
        <v>8186</v>
      </c>
      <c r="B1667" s="70" t="s">
        <v>8186</v>
      </c>
      <c r="C1667" s="87"/>
      <c r="D1667" s="88"/>
      <c r="E1667" s="89"/>
      <c r="F1667" s="90"/>
      <c r="G1667" s="87"/>
      <c r="H1667" s="85"/>
      <c r="I1667" s="91"/>
      <c r="J1667" s="91"/>
      <c r="K1667" s="36"/>
      <c r="L1667" s="94"/>
      <c r="M1667" s="94"/>
      <c r="N1667" s="93"/>
      <c r="O1667" s="72" t="s">
        <v>179</v>
      </c>
      <c r="P1667" s="74">
        <v>42776.197824074072</v>
      </c>
      <c r="Q1667" s="72" t="s">
        <v>8858</v>
      </c>
      <c r="R1667" s="77" t="s">
        <v>3777</v>
      </c>
      <c r="S1667" s="72" t="s">
        <v>416</v>
      </c>
      <c r="T1667" s="72"/>
      <c r="U1667" s="74">
        <v>42776.197824074072</v>
      </c>
      <c r="V1667" s="77" t="s">
        <v>10279</v>
      </c>
      <c r="W1667" s="72"/>
      <c r="X1667" s="72"/>
      <c r="Y1667" s="75" t="s">
        <v>11295</v>
      </c>
      <c r="Z1667" s="72"/>
    </row>
    <row r="1668" spans="1:26" x14ac:dyDescent="0.25">
      <c r="A1668" s="70" t="s">
        <v>8187</v>
      </c>
      <c r="B1668" s="70" t="s">
        <v>8186</v>
      </c>
      <c r="C1668" s="87"/>
      <c r="D1668" s="88"/>
      <c r="E1668" s="89"/>
      <c r="F1668" s="90"/>
      <c r="G1668" s="87"/>
      <c r="H1668" s="85"/>
      <c r="I1668" s="91"/>
      <c r="J1668" s="91"/>
      <c r="K1668" s="36"/>
      <c r="L1668" s="94"/>
      <c r="M1668" s="94"/>
      <c r="N1668" s="93"/>
      <c r="O1668" s="72" t="s">
        <v>272</v>
      </c>
      <c r="P1668" s="74">
        <v>42776.517858796295</v>
      </c>
      <c r="Q1668" s="72" t="s">
        <v>8859</v>
      </c>
      <c r="R1668" s="72"/>
      <c r="S1668" s="72"/>
      <c r="T1668" s="72"/>
      <c r="U1668" s="74">
        <v>42776.517858796295</v>
      </c>
      <c r="V1668" s="77" t="s">
        <v>10280</v>
      </c>
      <c r="W1668" s="72"/>
      <c r="X1668" s="72"/>
      <c r="Y1668" s="75" t="s">
        <v>11296</v>
      </c>
      <c r="Z1668" s="72"/>
    </row>
    <row r="1669" spans="1:26" x14ac:dyDescent="0.25">
      <c r="A1669" s="70" t="s">
        <v>3346</v>
      </c>
      <c r="B1669" s="70" t="s">
        <v>3346</v>
      </c>
      <c r="C1669" s="87"/>
      <c r="D1669" s="88"/>
      <c r="E1669" s="89"/>
      <c r="F1669" s="90"/>
      <c r="G1669" s="87"/>
      <c r="H1669" s="85"/>
      <c r="I1669" s="91"/>
      <c r="J1669" s="91"/>
      <c r="K1669" s="36"/>
      <c r="L1669" s="94"/>
      <c r="M1669" s="94"/>
      <c r="N1669" s="93"/>
      <c r="O1669" s="72" t="s">
        <v>179</v>
      </c>
      <c r="P1669" s="74">
        <v>42776.514953703707</v>
      </c>
      <c r="Q1669" s="72" t="s">
        <v>3663</v>
      </c>
      <c r="R1669" s="77" t="s">
        <v>3784</v>
      </c>
      <c r="S1669" s="72" t="s">
        <v>412</v>
      </c>
      <c r="T1669" s="72"/>
      <c r="U1669" s="74">
        <v>42776.514953703707</v>
      </c>
      <c r="V1669" s="77" t="s">
        <v>4235</v>
      </c>
      <c r="W1669" s="72"/>
      <c r="X1669" s="72"/>
      <c r="Y1669" s="75" t="s">
        <v>4613</v>
      </c>
      <c r="Z1669" s="72"/>
    </row>
    <row r="1670" spans="1:26" x14ac:dyDescent="0.25">
      <c r="A1670" s="70" t="s">
        <v>3346</v>
      </c>
      <c r="B1670" s="70" t="s">
        <v>3346</v>
      </c>
      <c r="C1670" s="87"/>
      <c r="D1670" s="88"/>
      <c r="E1670" s="89"/>
      <c r="F1670" s="90"/>
      <c r="G1670" s="87"/>
      <c r="H1670" s="85"/>
      <c r="I1670" s="91"/>
      <c r="J1670" s="91"/>
      <c r="K1670" s="36"/>
      <c r="L1670" s="94"/>
      <c r="M1670" s="94"/>
      <c r="N1670" s="93"/>
      <c r="O1670" s="72" t="s">
        <v>179</v>
      </c>
      <c r="P1670" s="74">
        <v>42776.515266203707</v>
      </c>
      <c r="Q1670" s="72" t="s">
        <v>3664</v>
      </c>
      <c r="R1670" s="77" t="s">
        <v>3785</v>
      </c>
      <c r="S1670" s="72" t="s">
        <v>412</v>
      </c>
      <c r="T1670" s="72"/>
      <c r="U1670" s="74">
        <v>42776.515266203707</v>
      </c>
      <c r="V1670" s="77" t="s">
        <v>4236</v>
      </c>
      <c r="W1670" s="72"/>
      <c r="X1670" s="72"/>
      <c r="Y1670" s="75" t="s">
        <v>4614</v>
      </c>
      <c r="Z1670" s="72"/>
    </row>
    <row r="1671" spans="1:26" x14ac:dyDescent="0.25">
      <c r="A1671" s="70" t="s">
        <v>3346</v>
      </c>
      <c r="B1671" s="70" t="s">
        <v>3346</v>
      </c>
      <c r="C1671" s="87"/>
      <c r="D1671" s="88"/>
      <c r="E1671" s="89"/>
      <c r="F1671" s="90"/>
      <c r="G1671" s="87"/>
      <c r="H1671" s="85"/>
      <c r="I1671" s="91"/>
      <c r="J1671" s="91"/>
      <c r="K1671" s="36"/>
      <c r="L1671" s="94"/>
      <c r="M1671" s="94"/>
      <c r="N1671" s="93"/>
      <c r="O1671" s="72" t="s">
        <v>179</v>
      </c>
      <c r="P1671" s="74">
        <v>42776.517858796295</v>
      </c>
      <c r="Q1671" s="72" t="s">
        <v>8860</v>
      </c>
      <c r="R1671" s="77" t="s">
        <v>9177</v>
      </c>
      <c r="S1671" s="72" t="s">
        <v>412</v>
      </c>
      <c r="T1671" s="72"/>
      <c r="U1671" s="74">
        <v>42776.517858796295</v>
      </c>
      <c r="V1671" s="77" t="s">
        <v>10281</v>
      </c>
      <c r="W1671" s="72"/>
      <c r="X1671" s="72"/>
      <c r="Y1671" s="75" t="s">
        <v>11297</v>
      </c>
      <c r="Z1671" s="72"/>
    </row>
    <row r="1672" spans="1:26" x14ac:dyDescent="0.25">
      <c r="A1672" s="70" t="s">
        <v>8188</v>
      </c>
      <c r="B1672" s="70" t="s">
        <v>8188</v>
      </c>
      <c r="C1672" s="87"/>
      <c r="D1672" s="88"/>
      <c r="E1672" s="89"/>
      <c r="F1672" s="90"/>
      <c r="G1672" s="87"/>
      <c r="H1672" s="85"/>
      <c r="I1672" s="91"/>
      <c r="J1672" s="91"/>
      <c r="K1672" s="36"/>
      <c r="L1672" s="94"/>
      <c r="M1672" s="94"/>
      <c r="N1672" s="93"/>
      <c r="O1672" s="72" t="s">
        <v>179</v>
      </c>
      <c r="P1672" s="74">
        <v>42776.517557870371</v>
      </c>
      <c r="Q1672" s="72" t="s">
        <v>8861</v>
      </c>
      <c r="R1672" s="77" t="s">
        <v>9178</v>
      </c>
      <c r="S1672" s="72" t="s">
        <v>394</v>
      </c>
      <c r="T1672" s="72"/>
      <c r="U1672" s="74">
        <v>42776.517557870371</v>
      </c>
      <c r="V1672" s="77" t="s">
        <v>10282</v>
      </c>
      <c r="W1672" s="72"/>
      <c r="X1672" s="72"/>
      <c r="Y1672" s="75" t="s">
        <v>11298</v>
      </c>
      <c r="Z1672" s="72"/>
    </row>
    <row r="1673" spans="1:26" x14ac:dyDescent="0.25">
      <c r="A1673" s="70" t="s">
        <v>8189</v>
      </c>
      <c r="B1673" s="70" t="s">
        <v>8188</v>
      </c>
      <c r="C1673" s="87"/>
      <c r="D1673" s="88"/>
      <c r="E1673" s="89"/>
      <c r="F1673" s="90"/>
      <c r="G1673" s="87"/>
      <c r="H1673" s="85"/>
      <c r="I1673" s="91"/>
      <c r="J1673" s="91"/>
      <c r="K1673" s="36"/>
      <c r="L1673" s="94"/>
      <c r="M1673" s="94"/>
      <c r="N1673" s="93"/>
      <c r="O1673" s="72" t="s">
        <v>272</v>
      </c>
      <c r="P1673" s="74">
        <v>42776.517858796295</v>
      </c>
      <c r="Q1673" s="72" t="s">
        <v>8862</v>
      </c>
      <c r="R1673" s="72"/>
      <c r="S1673" s="72"/>
      <c r="T1673" s="72"/>
      <c r="U1673" s="74">
        <v>42776.517858796295</v>
      </c>
      <c r="V1673" s="77" t="s">
        <v>10283</v>
      </c>
      <c r="W1673" s="72"/>
      <c r="X1673" s="72"/>
      <c r="Y1673" s="75" t="s">
        <v>11299</v>
      </c>
      <c r="Z1673" s="72"/>
    </row>
    <row r="1674" spans="1:26" x14ac:dyDescent="0.25">
      <c r="A1674" s="70" t="s">
        <v>8190</v>
      </c>
      <c r="B1674" s="70" t="s">
        <v>1295</v>
      </c>
      <c r="C1674" s="87"/>
      <c r="D1674" s="88"/>
      <c r="E1674" s="89"/>
      <c r="F1674" s="90"/>
      <c r="G1674" s="87"/>
      <c r="H1674" s="85"/>
      <c r="I1674" s="91"/>
      <c r="J1674" s="91"/>
      <c r="K1674" s="36"/>
      <c r="L1674" s="94"/>
      <c r="M1674" s="94"/>
      <c r="N1674" s="93"/>
      <c r="O1674" s="72" t="s">
        <v>272</v>
      </c>
      <c r="P1674" s="74">
        <v>42776.517858796295</v>
      </c>
      <c r="Q1674" s="72" t="s">
        <v>1440</v>
      </c>
      <c r="R1674" s="72"/>
      <c r="S1674" s="72"/>
      <c r="T1674" s="72"/>
      <c r="U1674" s="74">
        <v>42776.517858796295</v>
      </c>
      <c r="V1674" s="77" t="s">
        <v>10284</v>
      </c>
      <c r="W1674" s="72"/>
      <c r="X1674" s="72"/>
      <c r="Y1674" s="75" t="s">
        <v>11300</v>
      </c>
      <c r="Z1674" s="72"/>
    </row>
    <row r="1675" spans="1:26" x14ac:dyDescent="0.25">
      <c r="A1675" s="70" t="s">
        <v>8191</v>
      </c>
      <c r="B1675" s="70" t="s">
        <v>1394</v>
      </c>
      <c r="C1675" s="87"/>
      <c r="D1675" s="88"/>
      <c r="E1675" s="89"/>
      <c r="F1675" s="90"/>
      <c r="G1675" s="87"/>
      <c r="H1675" s="85"/>
      <c r="I1675" s="91"/>
      <c r="J1675" s="91"/>
      <c r="K1675" s="36"/>
      <c r="L1675" s="94"/>
      <c r="M1675" s="94"/>
      <c r="N1675" s="93"/>
      <c r="O1675" s="72" t="s">
        <v>272</v>
      </c>
      <c r="P1675" s="74">
        <v>42776.517870370371</v>
      </c>
      <c r="Q1675" s="72" t="s">
        <v>1533</v>
      </c>
      <c r="R1675" s="77" t="s">
        <v>1603</v>
      </c>
      <c r="S1675" s="72" t="s">
        <v>1609</v>
      </c>
      <c r="T1675" s="72"/>
      <c r="U1675" s="74">
        <v>42776.517870370371</v>
      </c>
      <c r="V1675" s="77" t="s">
        <v>10285</v>
      </c>
      <c r="W1675" s="72"/>
      <c r="X1675" s="72"/>
      <c r="Y1675" s="75" t="s">
        <v>11301</v>
      </c>
      <c r="Z1675" s="72"/>
    </row>
    <row r="1676" spans="1:26" x14ac:dyDescent="0.25">
      <c r="A1676" s="70" t="s">
        <v>8192</v>
      </c>
      <c r="B1676" s="70" t="s">
        <v>8192</v>
      </c>
      <c r="C1676" s="87"/>
      <c r="D1676" s="88"/>
      <c r="E1676" s="89"/>
      <c r="F1676" s="90"/>
      <c r="G1676" s="87"/>
      <c r="H1676" s="85"/>
      <c r="I1676" s="91"/>
      <c r="J1676" s="91"/>
      <c r="K1676" s="36"/>
      <c r="L1676" s="94"/>
      <c r="M1676" s="94"/>
      <c r="N1676" s="93"/>
      <c r="O1676" s="72" t="s">
        <v>179</v>
      </c>
      <c r="P1676" s="74">
        <v>42776.422083333331</v>
      </c>
      <c r="Q1676" s="72" t="s">
        <v>8863</v>
      </c>
      <c r="R1676" s="77" t="s">
        <v>9179</v>
      </c>
      <c r="S1676" s="72" t="s">
        <v>9279</v>
      </c>
      <c r="T1676" s="72"/>
      <c r="U1676" s="74">
        <v>42776.422083333331</v>
      </c>
      <c r="V1676" s="77" t="s">
        <v>10286</v>
      </c>
      <c r="W1676" s="72"/>
      <c r="X1676" s="72"/>
      <c r="Y1676" s="75" t="s">
        <v>11302</v>
      </c>
      <c r="Z1676" s="72"/>
    </row>
    <row r="1677" spans="1:26" x14ac:dyDescent="0.25">
      <c r="A1677" s="70" t="s">
        <v>8193</v>
      </c>
      <c r="B1677" s="70" t="s">
        <v>8192</v>
      </c>
      <c r="C1677" s="87"/>
      <c r="D1677" s="88"/>
      <c r="E1677" s="89"/>
      <c r="F1677" s="90"/>
      <c r="G1677" s="87"/>
      <c r="H1677" s="85"/>
      <c r="I1677" s="91"/>
      <c r="J1677" s="91"/>
      <c r="K1677" s="36"/>
      <c r="L1677" s="94"/>
      <c r="M1677" s="94"/>
      <c r="N1677" s="93"/>
      <c r="O1677" s="72" t="s">
        <v>272</v>
      </c>
      <c r="P1677" s="74">
        <v>42776.517870370371</v>
      </c>
      <c r="Q1677" s="72" t="s">
        <v>8864</v>
      </c>
      <c r="R1677" s="77" t="s">
        <v>9179</v>
      </c>
      <c r="S1677" s="72" t="s">
        <v>9279</v>
      </c>
      <c r="T1677" s="72"/>
      <c r="U1677" s="74">
        <v>42776.517870370371</v>
      </c>
      <c r="V1677" s="77" t="s">
        <v>10287</v>
      </c>
      <c r="W1677" s="72"/>
      <c r="X1677" s="72"/>
      <c r="Y1677" s="75" t="s">
        <v>11303</v>
      </c>
      <c r="Z1677" s="72"/>
    </row>
    <row r="1678" spans="1:26" x14ac:dyDescent="0.25">
      <c r="A1678" s="70" t="s">
        <v>3276</v>
      </c>
      <c r="B1678" s="70" t="s">
        <v>3276</v>
      </c>
      <c r="C1678" s="87"/>
      <c r="D1678" s="88"/>
      <c r="E1678" s="89"/>
      <c r="F1678" s="90"/>
      <c r="G1678" s="87"/>
      <c r="H1678" s="85"/>
      <c r="I1678" s="91"/>
      <c r="J1678" s="91"/>
      <c r="K1678" s="36"/>
      <c r="L1678" s="94"/>
      <c r="M1678" s="94"/>
      <c r="N1678" s="93"/>
      <c r="O1678" s="72" t="s">
        <v>179</v>
      </c>
      <c r="P1678" s="74">
        <v>42775.848692129628</v>
      </c>
      <c r="Q1678" s="72" t="s">
        <v>8865</v>
      </c>
      <c r="R1678" s="77" t="s">
        <v>8923</v>
      </c>
      <c r="S1678" s="72" t="s">
        <v>410</v>
      </c>
      <c r="T1678" s="72"/>
      <c r="U1678" s="74">
        <v>42775.848692129628</v>
      </c>
      <c r="V1678" s="77" t="s">
        <v>10288</v>
      </c>
      <c r="W1678" s="72"/>
      <c r="X1678" s="72"/>
      <c r="Y1678" s="75" t="s">
        <v>11304</v>
      </c>
      <c r="Z1678" s="72"/>
    </row>
    <row r="1679" spans="1:26" x14ac:dyDescent="0.25">
      <c r="A1679" s="70" t="s">
        <v>3276</v>
      </c>
      <c r="B1679" s="70" t="s">
        <v>3276</v>
      </c>
      <c r="C1679" s="87"/>
      <c r="D1679" s="88"/>
      <c r="E1679" s="89"/>
      <c r="F1679" s="90"/>
      <c r="G1679" s="87"/>
      <c r="H1679" s="85"/>
      <c r="I1679" s="91"/>
      <c r="J1679" s="91"/>
      <c r="K1679" s="36"/>
      <c r="L1679" s="94"/>
      <c r="M1679" s="94"/>
      <c r="N1679" s="93"/>
      <c r="O1679" s="72" t="s">
        <v>179</v>
      </c>
      <c r="P1679" s="74">
        <v>42775.685590277775</v>
      </c>
      <c r="Q1679" s="72" t="s">
        <v>8866</v>
      </c>
      <c r="R1679" s="77" t="s">
        <v>1607</v>
      </c>
      <c r="S1679" s="72" t="s">
        <v>410</v>
      </c>
      <c r="T1679" s="72"/>
      <c r="U1679" s="74">
        <v>42775.685590277775</v>
      </c>
      <c r="V1679" s="77" t="s">
        <v>10289</v>
      </c>
      <c r="W1679" s="72"/>
      <c r="X1679" s="72"/>
      <c r="Y1679" s="75" t="s">
        <v>11305</v>
      </c>
      <c r="Z1679" s="72"/>
    </row>
    <row r="1680" spans="1:26" x14ac:dyDescent="0.25">
      <c r="A1680" s="70" t="s">
        <v>3276</v>
      </c>
      <c r="B1680" s="70" t="s">
        <v>3276</v>
      </c>
      <c r="C1680" s="87"/>
      <c r="D1680" s="88"/>
      <c r="E1680" s="89"/>
      <c r="F1680" s="90"/>
      <c r="G1680" s="87"/>
      <c r="H1680" s="85"/>
      <c r="I1680" s="91"/>
      <c r="J1680" s="91"/>
      <c r="K1680" s="36"/>
      <c r="L1680" s="94"/>
      <c r="M1680" s="94"/>
      <c r="N1680" s="93"/>
      <c r="O1680" s="72" t="s">
        <v>179</v>
      </c>
      <c r="P1680" s="74">
        <v>42775.959722222222</v>
      </c>
      <c r="Q1680" s="72" t="s">
        <v>8867</v>
      </c>
      <c r="R1680" s="77" t="s">
        <v>1597</v>
      </c>
      <c r="S1680" s="72" t="s">
        <v>410</v>
      </c>
      <c r="T1680" s="72"/>
      <c r="U1680" s="74">
        <v>42775.959722222222</v>
      </c>
      <c r="V1680" s="77" t="s">
        <v>10290</v>
      </c>
      <c r="W1680" s="72"/>
      <c r="X1680" s="72"/>
      <c r="Y1680" s="75" t="s">
        <v>11306</v>
      </c>
      <c r="Z1680" s="72"/>
    </row>
    <row r="1681" spans="1:26" x14ac:dyDescent="0.25">
      <c r="A1681" s="70" t="s">
        <v>3276</v>
      </c>
      <c r="B1681" s="70" t="s">
        <v>3276</v>
      </c>
      <c r="C1681" s="87"/>
      <c r="D1681" s="88"/>
      <c r="E1681" s="89"/>
      <c r="F1681" s="90"/>
      <c r="G1681" s="87"/>
      <c r="H1681" s="85"/>
      <c r="I1681" s="91"/>
      <c r="J1681" s="91"/>
      <c r="K1681" s="36"/>
      <c r="L1681" s="94"/>
      <c r="M1681" s="94"/>
      <c r="N1681" s="93"/>
      <c r="O1681" s="72" t="s">
        <v>179</v>
      </c>
      <c r="P1681" s="74">
        <v>42776.493055555555</v>
      </c>
      <c r="Q1681" s="72" t="s">
        <v>8868</v>
      </c>
      <c r="R1681" s="77" t="s">
        <v>9141</v>
      </c>
      <c r="S1681" s="72" t="s">
        <v>3821</v>
      </c>
      <c r="T1681" s="72"/>
      <c r="U1681" s="74">
        <v>42776.493055555555</v>
      </c>
      <c r="V1681" s="77" t="s">
        <v>10291</v>
      </c>
      <c r="W1681" s="72"/>
      <c r="X1681" s="72"/>
      <c r="Y1681" s="75" t="s">
        <v>11307</v>
      </c>
      <c r="Z1681" s="72"/>
    </row>
    <row r="1682" spans="1:26" x14ac:dyDescent="0.25">
      <c r="A1682" s="70" t="s">
        <v>3276</v>
      </c>
      <c r="B1682" s="70" t="s">
        <v>3276</v>
      </c>
      <c r="C1682" s="87"/>
      <c r="D1682" s="88"/>
      <c r="E1682" s="89"/>
      <c r="F1682" s="90"/>
      <c r="G1682" s="87"/>
      <c r="H1682" s="85"/>
      <c r="I1682" s="91"/>
      <c r="J1682" s="91"/>
      <c r="K1682" s="36"/>
      <c r="L1682" s="94"/>
      <c r="M1682" s="94"/>
      <c r="N1682" s="93"/>
      <c r="O1682" s="72" t="s">
        <v>179</v>
      </c>
      <c r="P1682" s="74">
        <v>42776.516238425924</v>
      </c>
      <c r="Q1682" s="72" t="s">
        <v>8869</v>
      </c>
      <c r="R1682" s="77" t="s">
        <v>9067</v>
      </c>
      <c r="S1682" s="72" t="s">
        <v>410</v>
      </c>
      <c r="T1682" s="72"/>
      <c r="U1682" s="74">
        <v>42776.516238425924</v>
      </c>
      <c r="V1682" s="77" t="s">
        <v>10292</v>
      </c>
      <c r="W1682" s="72"/>
      <c r="X1682" s="72"/>
      <c r="Y1682" s="75" t="s">
        <v>11308</v>
      </c>
      <c r="Z1682" s="72"/>
    </row>
    <row r="1683" spans="1:26" x14ac:dyDescent="0.25">
      <c r="A1683" s="70" t="s">
        <v>8194</v>
      </c>
      <c r="B1683" s="70" t="s">
        <v>3276</v>
      </c>
      <c r="C1683" s="87"/>
      <c r="D1683" s="88"/>
      <c r="E1683" s="89"/>
      <c r="F1683" s="90"/>
      <c r="G1683" s="87"/>
      <c r="H1683" s="85"/>
      <c r="I1683" s="91"/>
      <c r="J1683" s="91"/>
      <c r="K1683" s="36"/>
      <c r="L1683" s="94"/>
      <c r="M1683" s="94"/>
      <c r="N1683" s="93"/>
      <c r="O1683" s="72" t="s">
        <v>272</v>
      </c>
      <c r="P1683" s="74">
        <v>42776.517881944441</v>
      </c>
      <c r="Q1683" s="72" t="s">
        <v>8603</v>
      </c>
      <c r="R1683" s="77" t="s">
        <v>9067</v>
      </c>
      <c r="S1683" s="72" t="s">
        <v>410</v>
      </c>
      <c r="T1683" s="72"/>
      <c r="U1683" s="74">
        <v>42776.517881944441</v>
      </c>
      <c r="V1683" s="77" t="s">
        <v>10293</v>
      </c>
      <c r="W1683" s="72"/>
      <c r="X1683" s="72"/>
      <c r="Y1683" s="75" t="s">
        <v>11309</v>
      </c>
      <c r="Z1683" s="72"/>
    </row>
    <row r="1684" spans="1:26" x14ac:dyDescent="0.25">
      <c r="A1684" s="70" t="s">
        <v>8195</v>
      </c>
      <c r="B1684" s="70" t="s">
        <v>1388</v>
      </c>
      <c r="C1684" s="87"/>
      <c r="D1684" s="88"/>
      <c r="E1684" s="89"/>
      <c r="F1684" s="90"/>
      <c r="G1684" s="87"/>
      <c r="H1684" s="85"/>
      <c r="I1684" s="91"/>
      <c r="J1684" s="91"/>
      <c r="K1684" s="36"/>
      <c r="L1684" s="94"/>
      <c r="M1684" s="94"/>
      <c r="N1684" s="93"/>
      <c r="O1684" s="72" t="s">
        <v>272</v>
      </c>
      <c r="P1684" s="74">
        <v>42776.517881944441</v>
      </c>
      <c r="Q1684" s="72" t="s">
        <v>1516</v>
      </c>
      <c r="R1684" s="77" t="s">
        <v>1599</v>
      </c>
      <c r="S1684" s="72" t="s">
        <v>1609</v>
      </c>
      <c r="T1684" s="72"/>
      <c r="U1684" s="74">
        <v>42776.517881944441</v>
      </c>
      <c r="V1684" s="77" t="s">
        <v>10294</v>
      </c>
      <c r="W1684" s="72"/>
      <c r="X1684" s="72"/>
      <c r="Y1684" s="75" t="s">
        <v>11310</v>
      </c>
      <c r="Z1684" s="72"/>
    </row>
    <row r="1685" spans="1:26" x14ac:dyDescent="0.25">
      <c r="A1685" s="70" t="s">
        <v>8196</v>
      </c>
      <c r="B1685" s="70" t="s">
        <v>8196</v>
      </c>
      <c r="C1685" s="87"/>
      <c r="D1685" s="88"/>
      <c r="E1685" s="89"/>
      <c r="F1685" s="90"/>
      <c r="G1685" s="87"/>
      <c r="H1685" s="85"/>
      <c r="I1685" s="91"/>
      <c r="J1685" s="91"/>
      <c r="K1685" s="36"/>
      <c r="L1685" s="94"/>
      <c r="M1685" s="94"/>
      <c r="N1685" s="93"/>
      <c r="O1685" s="72" t="s">
        <v>179</v>
      </c>
      <c r="P1685" s="74">
        <v>42776.200844907406</v>
      </c>
      <c r="Q1685" s="72" t="s">
        <v>8870</v>
      </c>
      <c r="R1685" s="72"/>
      <c r="S1685" s="72"/>
      <c r="T1685" s="72"/>
      <c r="U1685" s="74">
        <v>42776.200844907406</v>
      </c>
      <c r="V1685" s="77" t="s">
        <v>10295</v>
      </c>
      <c r="W1685" s="72"/>
      <c r="X1685" s="72"/>
      <c r="Y1685" s="75" t="s">
        <v>11311</v>
      </c>
      <c r="Z1685" s="72"/>
    </row>
    <row r="1686" spans="1:26" x14ac:dyDescent="0.25">
      <c r="A1686" s="70" t="s">
        <v>8196</v>
      </c>
      <c r="B1686" s="70" t="s">
        <v>8196</v>
      </c>
      <c r="C1686" s="87"/>
      <c r="D1686" s="88"/>
      <c r="E1686" s="89"/>
      <c r="F1686" s="90"/>
      <c r="G1686" s="87"/>
      <c r="H1686" s="85"/>
      <c r="I1686" s="91"/>
      <c r="J1686" s="91"/>
      <c r="K1686" s="36"/>
      <c r="L1686" s="94"/>
      <c r="M1686" s="94"/>
      <c r="N1686" s="93"/>
      <c r="O1686" s="72" t="s">
        <v>179</v>
      </c>
      <c r="P1686" s="74">
        <v>42775.986168981479</v>
      </c>
      <c r="Q1686" s="72" t="s">
        <v>8871</v>
      </c>
      <c r="R1686" s="72"/>
      <c r="S1686" s="72"/>
      <c r="T1686" s="72"/>
      <c r="U1686" s="74">
        <v>42775.986168981479</v>
      </c>
      <c r="V1686" s="77" t="s">
        <v>10296</v>
      </c>
      <c r="W1686" s="72"/>
      <c r="X1686" s="72"/>
      <c r="Y1686" s="75" t="s">
        <v>11312</v>
      </c>
      <c r="Z1686" s="72"/>
    </row>
    <row r="1687" spans="1:26" x14ac:dyDescent="0.25">
      <c r="A1687" s="70" t="s">
        <v>3315</v>
      </c>
      <c r="B1687" s="70" t="s">
        <v>8196</v>
      </c>
      <c r="C1687" s="87"/>
      <c r="D1687" s="88"/>
      <c r="E1687" s="89"/>
      <c r="F1687" s="90"/>
      <c r="G1687" s="87"/>
      <c r="H1687" s="85"/>
      <c r="I1687" s="91"/>
      <c r="J1687" s="91"/>
      <c r="K1687" s="36"/>
      <c r="L1687" s="94"/>
      <c r="M1687" s="94"/>
      <c r="N1687" s="93"/>
      <c r="O1687" s="72" t="s">
        <v>272</v>
      </c>
      <c r="P1687" s="74">
        <v>42776.517881944441</v>
      </c>
      <c r="Q1687" s="72" t="s">
        <v>8872</v>
      </c>
      <c r="R1687" s="72"/>
      <c r="S1687" s="72"/>
      <c r="T1687" s="72"/>
      <c r="U1687" s="74">
        <v>42776.517881944441</v>
      </c>
      <c r="V1687" s="77" t="s">
        <v>10297</v>
      </c>
      <c r="W1687" s="72"/>
      <c r="X1687" s="72"/>
      <c r="Y1687" s="75" t="s">
        <v>11313</v>
      </c>
      <c r="Z1687" s="72"/>
    </row>
    <row r="1688" spans="1:26" x14ac:dyDescent="0.25">
      <c r="A1688" s="70" t="s">
        <v>8197</v>
      </c>
      <c r="B1688" s="70" t="s">
        <v>8197</v>
      </c>
      <c r="C1688" s="87"/>
      <c r="D1688" s="88"/>
      <c r="E1688" s="89"/>
      <c r="F1688" s="90"/>
      <c r="G1688" s="87"/>
      <c r="H1688" s="85"/>
      <c r="I1688" s="91"/>
      <c r="J1688" s="91"/>
      <c r="K1688" s="36"/>
      <c r="L1688" s="94"/>
      <c r="M1688" s="94"/>
      <c r="N1688" s="93"/>
      <c r="O1688" s="72" t="s">
        <v>179</v>
      </c>
      <c r="P1688" s="74">
        <v>42776.214155092595</v>
      </c>
      <c r="Q1688" s="72" t="s">
        <v>8873</v>
      </c>
      <c r="R1688" s="77" t="s">
        <v>9180</v>
      </c>
      <c r="S1688" s="72" t="s">
        <v>403</v>
      </c>
      <c r="T1688" s="72" t="s">
        <v>9336</v>
      </c>
      <c r="U1688" s="74">
        <v>42776.214155092595</v>
      </c>
      <c r="V1688" s="77" t="s">
        <v>10298</v>
      </c>
      <c r="W1688" s="72"/>
      <c r="X1688" s="72"/>
      <c r="Y1688" s="75" t="s">
        <v>11314</v>
      </c>
      <c r="Z1688" s="72"/>
    </row>
    <row r="1689" spans="1:26" x14ac:dyDescent="0.25">
      <c r="A1689" s="70" t="s">
        <v>8198</v>
      </c>
      <c r="B1689" s="70" t="s">
        <v>8197</v>
      </c>
      <c r="C1689" s="87"/>
      <c r="D1689" s="88"/>
      <c r="E1689" s="89"/>
      <c r="F1689" s="90"/>
      <c r="G1689" s="87"/>
      <c r="H1689" s="85"/>
      <c r="I1689" s="91"/>
      <c r="J1689" s="91"/>
      <c r="K1689" s="36"/>
      <c r="L1689" s="94"/>
      <c r="M1689" s="94"/>
      <c r="N1689" s="93"/>
      <c r="O1689" s="72" t="s">
        <v>272</v>
      </c>
      <c r="P1689" s="74">
        <v>42776.517881944441</v>
      </c>
      <c r="Q1689" s="72" t="s">
        <v>8874</v>
      </c>
      <c r="R1689" s="77" t="s">
        <v>9180</v>
      </c>
      <c r="S1689" s="72" t="s">
        <v>403</v>
      </c>
      <c r="T1689" s="72" t="s">
        <v>9336</v>
      </c>
      <c r="U1689" s="74">
        <v>42776.517881944441</v>
      </c>
      <c r="V1689" s="77" t="s">
        <v>10299</v>
      </c>
      <c r="W1689" s="72"/>
      <c r="X1689" s="72"/>
      <c r="Y1689" s="75" t="s">
        <v>11315</v>
      </c>
      <c r="Z1689" s="72"/>
    </row>
    <row r="1690" spans="1:26" x14ac:dyDescent="0.25">
      <c r="A1690" s="70" t="s">
        <v>8199</v>
      </c>
      <c r="B1690" s="70" t="s">
        <v>8199</v>
      </c>
      <c r="C1690" s="87"/>
      <c r="D1690" s="88"/>
      <c r="E1690" s="89"/>
      <c r="F1690" s="90"/>
      <c r="G1690" s="87"/>
      <c r="H1690" s="85"/>
      <c r="I1690" s="91"/>
      <c r="J1690" s="91"/>
      <c r="K1690" s="36"/>
      <c r="L1690" s="94"/>
      <c r="M1690" s="94"/>
      <c r="N1690" s="93"/>
      <c r="O1690" s="72" t="s">
        <v>179</v>
      </c>
      <c r="P1690" s="74">
        <v>42776.126712962963</v>
      </c>
      <c r="Q1690" s="72" t="s">
        <v>8875</v>
      </c>
      <c r="R1690" s="72"/>
      <c r="S1690" s="72"/>
      <c r="T1690" s="72"/>
      <c r="U1690" s="74">
        <v>42776.126712962963</v>
      </c>
      <c r="V1690" s="77" t="s">
        <v>10300</v>
      </c>
      <c r="W1690" s="72"/>
      <c r="X1690" s="72"/>
      <c r="Y1690" s="75" t="s">
        <v>11316</v>
      </c>
      <c r="Z1690" s="72"/>
    </row>
    <row r="1691" spans="1:26" x14ac:dyDescent="0.25">
      <c r="A1691" s="70" t="s">
        <v>8200</v>
      </c>
      <c r="B1691" s="70" t="s">
        <v>8199</v>
      </c>
      <c r="C1691" s="87"/>
      <c r="D1691" s="88"/>
      <c r="E1691" s="89"/>
      <c r="F1691" s="90"/>
      <c r="G1691" s="87"/>
      <c r="H1691" s="85"/>
      <c r="I1691" s="91"/>
      <c r="J1691" s="91"/>
      <c r="K1691" s="36"/>
      <c r="L1691" s="94"/>
      <c r="M1691" s="94"/>
      <c r="N1691" s="93"/>
      <c r="O1691" s="72" t="s">
        <v>272</v>
      </c>
      <c r="P1691" s="74">
        <v>42776.517893518518</v>
      </c>
      <c r="Q1691" s="72" t="s">
        <v>8729</v>
      </c>
      <c r="R1691" s="72"/>
      <c r="S1691" s="72"/>
      <c r="T1691" s="72"/>
      <c r="U1691" s="74">
        <v>42776.517893518518</v>
      </c>
      <c r="V1691" s="77" t="s">
        <v>10301</v>
      </c>
      <c r="W1691" s="72"/>
      <c r="X1691" s="72"/>
      <c r="Y1691" s="75" t="s">
        <v>11317</v>
      </c>
      <c r="Z1691" s="72"/>
    </row>
    <row r="1692" spans="1:26" x14ac:dyDescent="0.25">
      <c r="A1692" s="70" t="s">
        <v>8201</v>
      </c>
      <c r="B1692" s="70" t="s">
        <v>8201</v>
      </c>
      <c r="C1692" s="87"/>
      <c r="D1692" s="88"/>
      <c r="E1692" s="89"/>
      <c r="F1692" s="90"/>
      <c r="G1692" s="87"/>
      <c r="H1692" s="85"/>
      <c r="I1692" s="91"/>
      <c r="J1692" s="91"/>
      <c r="K1692" s="36"/>
      <c r="L1692" s="94"/>
      <c r="M1692" s="94"/>
      <c r="N1692" s="93"/>
      <c r="O1692" s="72" t="s">
        <v>179</v>
      </c>
      <c r="P1692" s="74">
        <v>42776.010462962964</v>
      </c>
      <c r="Q1692" s="72" t="s">
        <v>8876</v>
      </c>
      <c r="R1692" s="72"/>
      <c r="S1692" s="72"/>
      <c r="T1692" s="72"/>
      <c r="U1692" s="74">
        <v>42776.010462962964</v>
      </c>
      <c r="V1692" s="77" t="s">
        <v>10302</v>
      </c>
      <c r="W1692" s="72"/>
      <c r="X1692" s="72"/>
      <c r="Y1692" s="75" t="s">
        <v>11318</v>
      </c>
      <c r="Z1692" s="72"/>
    </row>
    <row r="1693" spans="1:26" x14ac:dyDescent="0.25">
      <c r="A1693" s="70" t="s">
        <v>8202</v>
      </c>
      <c r="B1693" s="70" t="s">
        <v>8201</v>
      </c>
      <c r="C1693" s="87"/>
      <c r="D1693" s="88"/>
      <c r="E1693" s="89"/>
      <c r="F1693" s="90"/>
      <c r="G1693" s="87"/>
      <c r="H1693" s="85"/>
      <c r="I1693" s="91"/>
      <c r="J1693" s="91"/>
      <c r="K1693" s="36"/>
      <c r="L1693" s="94"/>
      <c r="M1693" s="94"/>
      <c r="N1693" s="93"/>
      <c r="O1693" s="72" t="s">
        <v>272</v>
      </c>
      <c r="P1693" s="74">
        <v>42776.517905092594</v>
      </c>
      <c r="Q1693" s="72" t="s">
        <v>8877</v>
      </c>
      <c r="R1693" s="72"/>
      <c r="S1693" s="72"/>
      <c r="T1693" s="72"/>
      <c r="U1693" s="74">
        <v>42776.517905092594</v>
      </c>
      <c r="V1693" s="77" t="s">
        <v>10303</v>
      </c>
      <c r="W1693" s="72"/>
      <c r="X1693" s="72"/>
      <c r="Y1693" s="75" t="s">
        <v>11319</v>
      </c>
      <c r="Z1693" s="72"/>
    </row>
    <row r="1694" spans="1:26" x14ac:dyDescent="0.25">
      <c r="A1694" s="70" t="s">
        <v>1293</v>
      </c>
      <c r="B1694" s="70" t="s">
        <v>1293</v>
      </c>
      <c r="C1694" s="87"/>
      <c r="D1694" s="88"/>
      <c r="E1694" s="89"/>
      <c r="F1694" s="90"/>
      <c r="G1694" s="87"/>
      <c r="H1694" s="85"/>
      <c r="I1694" s="91"/>
      <c r="J1694" s="91"/>
      <c r="K1694" s="36"/>
      <c r="L1694" s="94"/>
      <c r="M1694" s="94"/>
      <c r="N1694" s="93"/>
      <c r="O1694" s="72" t="s">
        <v>179</v>
      </c>
      <c r="P1694" s="74">
        <v>42776.370868055557</v>
      </c>
      <c r="Q1694" s="72" t="s">
        <v>3529</v>
      </c>
      <c r="R1694" s="77" t="s">
        <v>3726</v>
      </c>
      <c r="S1694" s="72" t="s">
        <v>1609</v>
      </c>
      <c r="T1694" s="72"/>
      <c r="U1694" s="74">
        <v>42776.370868055557</v>
      </c>
      <c r="V1694" s="77" t="s">
        <v>4063</v>
      </c>
      <c r="W1694" s="72"/>
      <c r="X1694" s="72"/>
      <c r="Y1694" s="75" t="s">
        <v>4441</v>
      </c>
      <c r="Z1694" s="72"/>
    </row>
    <row r="1695" spans="1:26" x14ac:dyDescent="0.25">
      <c r="A1695" s="70" t="s">
        <v>3341</v>
      </c>
      <c r="B1695" s="70" t="s">
        <v>1293</v>
      </c>
      <c r="C1695" s="87"/>
      <c r="D1695" s="88"/>
      <c r="E1695" s="89"/>
      <c r="F1695" s="90"/>
      <c r="G1695" s="87"/>
      <c r="H1695" s="85"/>
      <c r="I1695" s="91"/>
      <c r="J1695" s="91"/>
      <c r="K1695" s="36"/>
      <c r="L1695" s="94"/>
      <c r="M1695" s="94"/>
      <c r="N1695" s="93"/>
      <c r="O1695" s="72" t="s">
        <v>272</v>
      </c>
      <c r="P1695" s="74">
        <v>42776.517916666664</v>
      </c>
      <c r="Q1695" s="72" t="s">
        <v>1417</v>
      </c>
      <c r="R1695" s="77" t="s">
        <v>1544</v>
      </c>
      <c r="S1695" s="72" t="s">
        <v>1609</v>
      </c>
      <c r="T1695" s="72"/>
      <c r="U1695" s="74">
        <v>42776.517916666664</v>
      </c>
      <c r="V1695" s="77" t="s">
        <v>10304</v>
      </c>
      <c r="W1695" s="72"/>
      <c r="X1695" s="72"/>
      <c r="Y1695" s="75" t="s">
        <v>11320</v>
      </c>
      <c r="Z1695" s="72"/>
    </row>
    <row r="1696" spans="1:26" x14ac:dyDescent="0.25">
      <c r="A1696" s="70" t="s">
        <v>3341</v>
      </c>
      <c r="B1696" s="70" t="s">
        <v>8233</v>
      </c>
      <c r="C1696" s="87"/>
      <c r="D1696" s="88"/>
      <c r="E1696" s="89"/>
      <c r="F1696" s="90"/>
      <c r="G1696" s="87"/>
      <c r="H1696" s="85"/>
      <c r="I1696" s="91"/>
      <c r="J1696" s="91"/>
      <c r="K1696" s="36"/>
      <c r="L1696" s="94"/>
      <c r="M1696" s="94"/>
      <c r="N1696" s="93"/>
      <c r="O1696" s="72" t="s">
        <v>272</v>
      </c>
      <c r="P1696" s="74">
        <v>42776.517164351855</v>
      </c>
      <c r="Q1696" s="72" t="s">
        <v>8310</v>
      </c>
      <c r="R1696" s="72"/>
      <c r="S1696" s="72"/>
      <c r="T1696" s="72"/>
      <c r="U1696" s="74">
        <v>42776.517164351855</v>
      </c>
      <c r="V1696" s="77" t="s">
        <v>10305</v>
      </c>
      <c r="W1696" s="72"/>
      <c r="X1696" s="72"/>
      <c r="Y1696" s="75" t="s">
        <v>11321</v>
      </c>
      <c r="Z1696" s="72"/>
    </row>
    <row r="1697" spans="1:26" x14ac:dyDescent="0.25">
      <c r="A1697" s="70" t="s">
        <v>3341</v>
      </c>
      <c r="B1697" s="70" t="s">
        <v>1390</v>
      </c>
      <c r="C1697" s="87"/>
      <c r="D1697" s="88"/>
      <c r="E1697" s="89"/>
      <c r="F1697" s="90"/>
      <c r="G1697" s="87"/>
      <c r="H1697" s="85"/>
      <c r="I1697" s="91"/>
      <c r="J1697" s="91"/>
      <c r="K1697" s="36"/>
      <c r="L1697" s="94"/>
      <c r="M1697" s="94"/>
      <c r="N1697" s="93"/>
      <c r="O1697" s="72" t="s">
        <v>272</v>
      </c>
      <c r="P1697" s="74">
        <v>42776.517534722225</v>
      </c>
      <c r="Q1697" s="72" t="s">
        <v>1529</v>
      </c>
      <c r="R1697" s="72"/>
      <c r="S1697" s="72"/>
      <c r="T1697" s="72"/>
      <c r="U1697" s="74">
        <v>42776.517534722225</v>
      </c>
      <c r="V1697" s="77" t="s">
        <v>10306</v>
      </c>
      <c r="W1697" s="72"/>
      <c r="X1697" s="72"/>
      <c r="Y1697" s="75" t="s">
        <v>11322</v>
      </c>
      <c r="Z1697" s="72"/>
    </row>
    <row r="1698" spans="1:26" x14ac:dyDescent="0.25">
      <c r="A1698" s="70" t="s">
        <v>8203</v>
      </c>
      <c r="B1698" s="70" t="s">
        <v>8203</v>
      </c>
      <c r="C1698" s="87"/>
      <c r="D1698" s="88"/>
      <c r="E1698" s="89"/>
      <c r="F1698" s="90"/>
      <c r="G1698" s="87"/>
      <c r="H1698" s="85"/>
      <c r="I1698" s="91"/>
      <c r="J1698" s="91"/>
      <c r="K1698" s="36"/>
      <c r="L1698" s="94"/>
      <c r="M1698" s="94"/>
      <c r="N1698" s="93"/>
      <c r="O1698" s="72" t="s">
        <v>179</v>
      </c>
      <c r="P1698" s="74">
        <v>42776.508206018516</v>
      </c>
      <c r="Q1698" s="72" t="s">
        <v>8878</v>
      </c>
      <c r="R1698" s="77" t="s">
        <v>3741</v>
      </c>
      <c r="S1698" s="72" t="s">
        <v>1633</v>
      </c>
      <c r="T1698" s="72"/>
      <c r="U1698" s="74">
        <v>42776.508206018516</v>
      </c>
      <c r="V1698" s="77" t="s">
        <v>10307</v>
      </c>
      <c r="W1698" s="72"/>
      <c r="X1698" s="72"/>
      <c r="Y1698" s="75" t="s">
        <v>11323</v>
      </c>
      <c r="Z1698" s="72"/>
    </row>
    <row r="1699" spans="1:26" x14ac:dyDescent="0.25">
      <c r="A1699" s="70" t="s">
        <v>8204</v>
      </c>
      <c r="B1699" s="70" t="s">
        <v>8203</v>
      </c>
      <c r="C1699" s="87"/>
      <c r="D1699" s="88"/>
      <c r="E1699" s="89"/>
      <c r="F1699" s="90"/>
      <c r="G1699" s="87"/>
      <c r="H1699" s="85"/>
      <c r="I1699" s="91"/>
      <c r="J1699" s="91"/>
      <c r="K1699" s="36"/>
      <c r="L1699" s="94"/>
      <c r="M1699" s="94"/>
      <c r="N1699" s="93"/>
      <c r="O1699" s="72" t="s">
        <v>272</v>
      </c>
      <c r="P1699" s="74">
        <v>42776.517916666664</v>
      </c>
      <c r="Q1699" s="72" t="s">
        <v>8277</v>
      </c>
      <c r="R1699" s="72"/>
      <c r="S1699" s="72"/>
      <c r="T1699" s="72"/>
      <c r="U1699" s="74">
        <v>42776.517916666664</v>
      </c>
      <c r="V1699" s="77" t="s">
        <v>10308</v>
      </c>
      <c r="W1699" s="72"/>
      <c r="X1699" s="72"/>
      <c r="Y1699" s="75" t="s">
        <v>11324</v>
      </c>
      <c r="Z1699" s="72"/>
    </row>
    <row r="1700" spans="1:26" x14ac:dyDescent="0.25">
      <c r="A1700" s="70" t="s">
        <v>8205</v>
      </c>
      <c r="B1700" s="70" t="s">
        <v>1390</v>
      </c>
      <c r="C1700" s="87"/>
      <c r="D1700" s="88"/>
      <c r="E1700" s="89"/>
      <c r="F1700" s="90"/>
      <c r="G1700" s="87"/>
      <c r="H1700" s="85"/>
      <c r="I1700" s="91"/>
      <c r="J1700" s="91"/>
      <c r="K1700" s="36"/>
      <c r="L1700" s="94"/>
      <c r="M1700" s="94"/>
      <c r="N1700" s="93"/>
      <c r="O1700" s="72" t="s">
        <v>272</v>
      </c>
      <c r="P1700" s="74">
        <v>42776.517916666664</v>
      </c>
      <c r="Q1700" s="72" t="s">
        <v>1529</v>
      </c>
      <c r="R1700" s="72"/>
      <c r="S1700" s="72"/>
      <c r="T1700" s="72"/>
      <c r="U1700" s="74">
        <v>42776.517916666664</v>
      </c>
      <c r="V1700" s="77" t="s">
        <v>10309</v>
      </c>
      <c r="W1700" s="72"/>
      <c r="X1700" s="72"/>
      <c r="Y1700" s="75" t="s">
        <v>11325</v>
      </c>
      <c r="Z1700" s="72"/>
    </row>
    <row r="1701" spans="1:26" x14ac:dyDescent="0.25">
      <c r="A1701" s="70" t="s">
        <v>8206</v>
      </c>
      <c r="B1701" s="70" t="s">
        <v>1344</v>
      </c>
      <c r="C1701" s="87"/>
      <c r="D1701" s="88"/>
      <c r="E1701" s="89"/>
      <c r="F1701" s="90"/>
      <c r="G1701" s="87"/>
      <c r="H1701" s="85"/>
      <c r="I1701" s="91"/>
      <c r="J1701" s="91"/>
      <c r="K1701" s="36"/>
      <c r="L1701" s="94"/>
      <c r="M1701" s="94"/>
      <c r="N1701" s="93"/>
      <c r="O1701" s="72" t="s">
        <v>272</v>
      </c>
      <c r="P1701" s="74">
        <v>42776.517916666664</v>
      </c>
      <c r="Q1701" s="72" t="s">
        <v>1436</v>
      </c>
      <c r="R1701" s="72"/>
      <c r="S1701" s="72"/>
      <c r="T1701" s="72"/>
      <c r="U1701" s="74">
        <v>42776.517916666664</v>
      </c>
      <c r="V1701" s="77" t="s">
        <v>10310</v>
      </c>
      <c r="W1701" s="72"/>
      <c r="X1701" s="72"/>
      <c r="Y1701" s="75" t="s">
        <v>11326</v>
      </c>
      <c r="Z1701" s="72"/>
    </row>
    <row r="1702" spans="1:26" x14ac:dyDescent="0.25">
      <c r="A1702" s="70" t="s">
        <v>8207</v>
      </c>
      <c r="B1702" s="70" t="s">
        <v>1373</v>
      </c>
      <c r="C1702" s="87"/>
      <c r="D1702" s="88"/>
      <c r="E1702" s="89"/>
      <c r="F1702" s="90"/>
      <c r="G1702" s="87"/>
      <c r="H1702" s="85"/>
      <c r="I1702" s="91"/>
      <c r="J1702" s="91"/>
      <c r="K1702" s="36"/>
      <c r="L1702" s="94"/>
      <c r="M1702" s="94"/>
      <c r="N1702" s="93"/>
      <c r="O1702" s="72" t="s">
        <v>272</v>
      </c>
      <c r="P1702" s="74">
        <v>42776.517916666664</v>
      </c>
      <c r="Q1702" s="72" t="s">
        <v>1499</v>
      </c>
      <c r="R1702" s="72"/>
      <c r="S1702" s="72"/>
      <c r="T1702" s="72"/>
      <c r="U1702" s="74">
        <v>42776.517916666664</v>
      </c>
      <c r="V1702" s="77" t="s">
        <v>10311</v>
      </c>
      <c r="W1702" s="72"/>
      <c r="X1702" s="72"/>
      <c r="Y1702" s="75" t="s">
        <v>11327</v>
      </c>
      <c r="Z1702" s="72"/>
    </row>
    <row r="1703" spans="1:26" x14ac:dyDescent="0.25">
      <c r="A1703" s="70" t="s">
        <v>8208</v>
      </c>
      <c r="B1703" s="70" t="s">
        <v>1344</v>
      </c>
      <c r="C1703" s="87"/>
      <c r="D1703" s="88"/>
      <c r="E1703" s="89"/>
      <c r="F1703" s="90"/>
      <c r="G1703" s="87"/>
      <c r="H1703" s="85"/>
      <c r="I1703" s="91"/>
      <c r="J1703" s="91"/>
      <c r="K1703" s="36"/>
      <c r="L1703" s="94"/>
      <c r="M1703" s="94"/>
      <c r="N1703" s="93"/>
      <c r="O1703" s="72" t="s">
        <v>272</v>
      </c>
      <c r="P1703" s="74">
        <v>42776.517928240741</v>
      </c>
      <c r="Q1703" s="72" t="s">
        <v>1436</v>
      </c>
      <c r="R1703" s="72"/>
      <c r="S1703" s="72"/>
      <c r="T1703" s="72"/>
      <c r="U1703" s="74">
        <v>42776.517928240741</v>
      </c>
      <c r="V1703" s="77" t="s">
        <v>10312</v>
      </c>
      <c r="W1703" s="72"/>
      <c r="X1703" s="72"/>
      <c r="Y1703" s="75" t="s">
        <v>11328</v>
      </c>
      <c r="Z1703" s="72"/>
    </row>
    <row r="1704" spans="1:26" x14ac:dyDescent="0.25">
      <c r="A1704" s="70" t="s">
        <v>8209</v>
      </c>
      <c r="B1704" s="70" t="s">
        <v>8209</v>
      </c>
      <c r="C1704" s="87"/>
      <c r="D1704" s="88"/>
      <c r="E1704" s="89"/>
      <c r="F1704" s="90"/>
      <c r="G1704" s="87"/>
      <c r="H1704" s="85"/>
      <c r="I1704" s="91"/>
      <c r="J1704" s="91"/>
      <c r="K1704" s="36"/>
      <c r="L1704" s="94"/>
      <c r="M1704" s="94"/>
      <c r="N1704" s="93"/>
      <c r="O1704" s="72" t="s">
        <v>179</v>
      </c>
      <c r="P1704" s="74">
        <v>42704.61010416667</v>
      </c>
      <c r="Q1704" s="72" t="s">
        <v>8879</v>
      </c>
      <c r="R1704" s="72"/>
      <c r="S1704" s="72"/>
      <c r="T1704" s="72"/>
      <c r="U1704" s="74">
        <v>42704.61010416667</v>
      </c>
      <c r="V1704" s="77" t="s">
        <v>10313</v>
      </c>
      <c r="W1704" s="72"/>
      <c r="X1704" s="72"/>
      <c r="Y1704" s="75" t="s">
        <v>11329</v>
      </c>
      <c r="Z1704" s="72"/>
    </row>
    <row r="1705" spans="1:26" x14ac:dyDescent="0.25">
      <c r="A1705" s="70" t="s">
        <v>8210</v>
      </c>
      <c r="B1705" s="70" t="s">
        <v>8209</v>
      </c>
      <c r="C1705" s="87"/>
      <c r="D1705" s="88"/>
      <c r="E1705" s="89"/>
      <c r="F1705" s="90"/>
      <c r="G1705" s="87"/>
      <c r="H1705" s="85"/>
      <c r="I1705" s="91"/>
      <c r="J1705" s="91"/>
      <c r="K1705" s="36"/>
      <c r="L1705" s="94"/>
      <c r="M1705" s="94"/>
      <c r="N1705" s="93"/>
      <c r="O1705" s="72" t="s">
        <v>272</v>
      </c>
      <c r="P1705" s="74">
        <v>42776.517928240741</v>
      </c>
      <c r="Q1705" s="72" t="s">
        <v>8880</v>
      </c>
      <c r="R1705" s="72"/>
      <c r="S1705" s="72"/>
      <c r="T1705" s="72"/>
      <c r="U1705" s="74">
        <v>42776.517928240741</v>
      </c>
      <c r="V1705" s="77" t="s">
        <v>10314</v>
      </c>
      <c r="W1705" s="72"/>
      <c r="X1705" s="72"/>
      <c r="Y1705" s="75" t="s">
        <v>11330</v>
      </c>
      <c r="Z1705" s="72"/>
    </row>
    <row r="1706" spans="1:26" x14ac:dyDescent="0.25">
      <c r="A1706" s="70" t="s">
        <v>1360</v>
      </c>
      <c r="B1706" s="70" t="s">
        <v>1360</v>
      </c>
      <c r="C1706" s="87"/>
      <c r="D1706" s="88"/>
      <c r="E1706" s="89"/>
      <c r="F1706" s="90"/>
      <c r="G1706" s="87"/>
      <c r="H1706" s="85"/>
      <c r="I1706" s="91"/>
      <c r="J1706" s="91"/>
      <c r="K1706" s="36"/>
      <c r="L1706" s="94"/>
      <c r="M1706" s="94"/>
      <c r="N1706" s="93"/>
      <c r="O1706" s="72" t="s">
        <v>179</v>
      </c>
      <c r="P1706" s="74">
        <v>42776.406724537039</v>
      </c>
      <c r="Q1706" s="72" t="s">
        <v>8881</v>
      </c>
      <c r="R1706" s="77" t="s">
        <v>9181</v>
      </c>
      <c r="S1706" s="72" t="s">
        <v>9280</v>
      </c>
      <c r="T1706" s="72"/>
      <c r="U1706" s="74">
        <v>42776.406724537039</v>
      </c>
      <c r="V1706" s="77" t="s">
        <v>10315</v>
      </c>
      <c r="W1706" s="72"/>
      <c r="X1706" s="72"/>
      <c r="Y1706" s="75" t="s">
        <v>11331</v>
      </c>
      <c r="Z1706" s="72"/>
    </row>
    <row r="1707" spans="1:26" x14ac:dyDescent="0.25">
      <c r="A1707" s="70" t="s">
        <v>8211</v>
      </c>
      <c r="B1707" s="70" t="s">
        <v>1360</v>
      </c>
      <c r="C1707" s="87"/>
      <c r="D1707" s="88"/>
      <c r="E1707" s="89"/>
      <c r="F1707" s="90"/>
      <c r="G1707" s="87"/>
      <c r="H1707" s="85"/>
      <c r="I1707" s="91"/>
      <c r="J1707" s="91"/>
      <c r="K1707" s="36"/>
      <c r="L1707" s="94"/>
      <c r="M1707" s="94"/>
      <c r="N1707" s="93"/>
      <c r="O1707" s="72" t="s">
        <v>273</v>
      </c>
      <c r="P1707" s="74">
        <v>42776.517928240741</v>
      </c>
      <c r="Q1707" s="72" t="s">
        <v>8882</v>
      </c>
      <c r="R1707" s="77" t="s">
        <v>9182</v>
      </c>
      <c r="S1707" s="72" t="s">
        <v>394</v>
      </c>
      <c r="T1707" s="72"/>
      <c r="U1707" s="74">
        <v>42776.517928240741</v>
      </c>
      <c r="V1707" s="77" t="s">
        <v>10316</v>
      </c>
      <c r="W1707" s="72"/>
      <c r="X1707" s="72"/>
      <c r="Y1707" s="75" t="s">
        <v>11332</v>
      </c>
      <c r="Z1707" s="75" t="s">
        <v>11386</v>
      </c>
    </row>
    <row r="1708" spans="1:26" x14ac:dyDescent="0.25">
      <c r="A1708" s="70" t="s">
        <v>8212</v>
      </c>
      <c r="B1708" s="70" t="s">
        <v>3220</v>
      </c>
      <c r="C1708" s="87"/>
      <c r="D1708" s="88"/>
      <c r="E1708" s="89"/>
      <c r="F1708" s="90"/>
      <c r="G1708" s="87"/>
      <c r="H1708" s="85"/>
      <c r="I1708" s="91"/>
      <c r="J1708" s="91"/>
      <c r="K1708" s="36"/>
      <c r="L1708" s="94"/>
      <c r="M1708" s="94"/>
      <c r="N1708" s="93"/>
      <c r="O1708" s="72" t="s">
        <v>272</v>
      </c>
      <c r="P1708" s="74">
        <v>42776.517928240741</v>
      </c>
      <c r="Q1708" s="72" t="s">
        <v>3549</v>
      </c>
      <c r="R1708" s="72"/>
      <c r="S1708" s="72"/>
      <c r="T1708" s="72"/>
      <c r="U1708" s="74">
        <v>42776.517928240741</v>
      </c>
      <c r="V1708" s="77" t="s">
        <v>10317</v>
      </c>
      <c r="W1708" s="72"/>
      <c r="X1708" s="72"/>
      <c r="Y1708" s="75" t="s">
        <v>11333</v>
      </c>
      <c r="Z1708" s="72"/>
    </row>
    <row r="1709" spans="1:26" x14ac:dyDescent="0.25">
      <c r="A1709" s="70" t="s">
        <v>8213</v>
      </c>
      <c r="B1709" s="70" t="s">
        <v>3073</v>
      </c>
      <c r="C1709" s="87"/>
      <c r="D1709" s="88"/>
      <c r="E1709" s="89"/>
      <c r="F1709" s="90"/>
      <c r="G1709" s="87"/>
      <c r="H1709" s="85"/>
      <c r="I1709" s="91"/>
      <c r="J1709" s="91"/>
      <c r="K1709" s="36"/>
      <c r="L1709" s="94"/>
      <c r="M1709" s="94"/>
      <c r="N1709" s="93"/>
      <c r="O1709" s="72" t="s">
        <v>272</v>
      </c>
      <c r="P1709" s="74">
        <v>42776.516273148147</v>
      </c>
      <c r="Q1709" s="72" t="s">
        <v>3436</v>
      </c>
      <c r="R1709" s="77" t="s">
        <v>3684</v>
      </c>
      <c r="S1709" s="72" t="s">
        <v>1609</v>
      </c>
      <c r="T1709" s="72"/>
      <c r="U1709" s="74">
        <v>42776.516273148147</v>
      </c>
      <c r="V1709" s="77" t="s">
        <v>10318</v>
      </c>
      <c r="W1709" s="72"/>
      <c r="X1709" s="72"/>
      <c r="Y1709" s="75" t="s">
        <v>11334</v>
      </c>
      <c r="Z1709" s="72"/>
    </row>
    <row r="1710" spans="1:26" x14ac:dyDescent="0.25">
      <c r="A1710" s="70" t="s">
        <v>3388</v>
      </c>
      <c r="B1710" s="70" t="s">
        <v>3388</v>
      </c>
      <c r="C1710" s="87"/>
      <c r="D1710" s="88"/>
      <c r="E1710" s="89"/>
      <c r="F1710" s="90"/>
      <c r="G1710" s="87"/>
      <c r="H1710" s="85"/>
      <c r="I1710" s="91"/>
      <c r="J1710" s="91"/>
      <c r="K1710" s="36"/>
      <c r="L1710" s="94"/>
      <c r="M1710" s="94"/>
      <c r="N1710" s="93"/>
      <c r="O1710" s="72" t="s">
        <v>179</v>
      </c>
      <c r="P1710" s="74">
        <v>42776.084062499998</v>
      </c>
      <c r="Q1710" s="72" t="s">
        <v>8883</v>
      </c>
      <c r="R1710" s="77" t="s">
        <v>8916</v>
      </c>
      <c r="S1710" s="72" t="s">
        <v>1609</v>
      </c>
      <c r="T1710" s="72"/>
      <c r="U1710" s="74">
        <v>42776.084062499998</v>
      </c>
      <c r="V1710" s="77" t="s">
        <v>10319</v>
      </c>
      <c r="W1710" s="72"/>
      <c r="X1710" s="72"/>
      <c r="Y1710" s="75" t="s">
        <v>11335</v>
      </c>
      <c r="Z1710" s="72"/>
    </row>
    <row r="1711" spans="1:26" x14ac:dyDescent="0.25">
      <c r="A1711" s="70" t="s">
        <v>3388</v>
      </c>
      <c r="B1711" s="70" t="s">
        <v>3388</v>
      </c>
      <c r="C1711" s="87"/>
      <c r="D1711" s="88"/>
      <c r="E1711" s="89"/>
      <c r="F1711" s="90"/>
      <c r="G1711" s="87"/>
      <c r="H1711" s="85"/>
      <c r="I1711" s="91"/>
      <c r="J1711" s="91"/>
      <c r="K1711" s="36"/>
      <c r="L1711" s="94"/>
      <c r="M1711" s="94"/>
      <c r="N1711" s="93"/>
      <c r="O1711" s="72" t="s">
        <v>179</v>
      </c>
      <c r="P1711" s="74">
        <v>42776.333449074074</v>
      </c>
      <c r="Q1711" s="72" t="s">
        <v>8884</v>
      </c>
      <c r="R1711" s="77" t="s">
        <v>8933</v>
      </c>
      <c r="S1711" s="72" t="s">
        <v>1609</v>
      </c>
      <c r="T1711" s="72"/>
      <c r="U1711" s="74">
        <v>42776.333449074074</v>
      </c>
      <c r="V1711" s="77" t="s">
        <v>10320</v>
      </c>
      <c r="W1711" s="72"/>
      <c r="X1711" s="72"/>
      <c r="Y1711" s="75" t="s">
        <v>11336</v>
      </c>
      <c r="Z1711" s="72"/>
    </row>
    <row r="1712" spans="1:26" x14ac:dyDescent="0.25">
      <c r="A1712" s="70" t="s">
        <v>3388</v>
      </c>
      <c r="B1712" s="70" t="s">
        <v>3388</v>
      </c>
      <c r="C1712" s="87"/>
      <c r="D1712" s="88"/>
      <c r="E1712" s="89"/>
      <c r="F1712" s="90"/>
      <c r="G1712" s="87"/>
      <c r="H1712" s="85"/>
      <c r="I1712" s="91"/>
      <c r="J1712" s="91"/>
      <c r="K1712" s="36"/>
      <c r="L1712" s="94"/>
      <c r="M1712" s="94"/>
      <c r="N1712" s="93"/>
      <c r="O1712" s="72" t="s">
        <v>179</v>
      </c>
      <c r="P1712" s="74">
        <v>42776.089224537034</v>
      </c>
      <c r="Q1712" s="72" t="s">
        <v>8885</v>
      </c>
      <c r="R1712" s="77" t="s">
        <v>8987</v>
      </c>
      <c r="S1712" s="72" t="s">
        <v>1609</v>
      </c>
      <c r="T1712" s="72"/>
      <c r="U1712" s="74">
        <v>42776.089224537034</v>
      </c>
      <c r="V1712" s="77" t="s">
        <v>10321</v>
      </c>
      <c r="W1712" s="72"/>
      <c r="X1712" s="72"/>
      <c r="Y1712" s="75" t="s">
        <v>11337</v>
      </c>
      <c r="Z1712" s="72"/>
    </row>
    <row r="1713" spans="1:26" x14ac:dyDescent="0.25">
      <c r="A1713" s="70" t="s">
        <v>3388</v>
      </c>
      <c r="B1713" s="70" t="s">
        <v>3388</v>
      </c>
      <c r="C1713" s="87"/>
      <c r="D1713" s="88"/>
      <c r="E1713" s="89"/>
      <c r="F1713" s="90"/>
      <c r="G1713" s="87"/>
      <c r="H1713" s="85"/>
      <c r="I1713" s="91"/>
      <c r="J1713" s="91"/>
      <c r="K1713" s="36"/>
      <c r="L1713" s="94"/>
      <c r="M1713" s="94"/>
      <c r="N1713" s="93"/>
      <c r="O1713" s="72" t="s">
        <v>179</v>
      </c>
      <c r="P1713" s="74">
        <v>42776.439652777779</v>
      </c>
      <c r="Q1713" s="72" t="s">
        <v>8886</v>
      </c>
      <c r="R1713" s="77" t="s">
        <v>9183</v>
      </c>
      <c r="S1713" s="72" t="s">
        <v>9281</v>
      </c>
      <c r="T1713" s="72"/>
      <c r="U1713" s="74">
        <v>42776.439652777779</v>
      </c>
      <c r="V1713" s="77" t="s">
        <v>10322</v>
      </c>
      <c r="W1713" s="72"/>
      <c r="X1713" s="72"/>
      <c r="Y1713" s="75" t="s">
        <v>11338</v>
      </c>
      <c r="Z1713" s="72"/>
    </row>
    <row r="1714" spans="1:26" x14ac:dyDescent="0.25">
      <c r="A1714" s="70" t="s">
        <v>3388</v>
      </c>
      <c r="B1714" s="70" t="s">
        <v>3388</v>
      </c>
      <c r="C1714" s="87"/>
      <c r="D1714" s="88"/>
      <c r="E1714" s="89"/>
      <c r="F1714" s="90"/>
      <c r="G1714" s="87"/>
      <c r="H1714" s="85"/>
      <c r="I1714" s="91"/>
      <c r="J1714" s="91"/>
      <c r="K1714" s="36"/>
      <c r="L1714" s="94"/>
      <c r="M1714" s="94"/>
      <c r="N1714" s="93"/>
      <c r="O1714" s="72" t="s">
        <v>179</v>
      </c>
      <c r="P1714" s="74">
        <v>42776.479305555556</v>
      </c>
      <c r="Q1714" s="72" t="s">
        <v>8887</v>
      </c>
      <c r="R1714" s="77" t="s">
        <v>8924</v>
      </c>
      <c r="S1714" s="72" t="s">
        <v>1609</v>
      </c>
      <c r="T1714" s="72"/>
      <c r="U1714" s="74">
        <v>42776.479305555556</v>
      </c>
      <c r="V1714" s="77" t="s">
        <v>10323</v>
      </c>
      <c r="W1714" s="72"/>
      <c r="X1714" s="72"/>
      <c r="Y1714" s="75" t="s">
        <v>11339</v>
      </c>
      <c r="Z1714" s="72"/>
    </row>
    <row r="1715" spans="1:26" x14ac:dyDescent="0.25">
      <c r="A1715" s="70" t="s">
        <v>8213</v>
      </c>
      <c r="B1715" s="70" t="s">
        <v>3388</v>
      </c>
      <c r="C1715" s="87"/>
      <c r="D1715" s="88"/>
      <c r="E1715" s="89"/>
      <c r="F1715" s="90"/>
      <c r="G1715" s="87"/>
      <c r="H1715" s="85"/>
      <c r="I1715" s="91"/>
      <c r="J1715" s="91"/>
      <c r="K1715" s="36"/>
      <c r="L1715" s="94"/>
      <c r="M1715" s="94"/>
      <c r="N1715" s="93"/>
      <c r="O1715" s="72" t="s">
        <v>272</v>
      </c>
      <c r="P1715" s="74">
        <v>42776.517905092594</v>
      </c>
      <c r="Q1715" s="72" t="s">
        <v>8276</v>
      </c>
      <c r="R1715" s="77" t="s">
        <v>8924</v>
      </c>
      <c r="S1715" s="72" t="s">
        <v>1609</v>
      </c>
      <c r="T1715" s="72"/>
      <c r="U1715" s="74">
        <v>42776.517905092594</v>
      </c>
      <c r="V1715" s="77" t="s">
        <v>10324</v>
      </c>
      <c r="W1715" s="72"/>
      <c r="X1715" s="72"/>
      <c r="Y1715" s="75" t="s">
        <v>11340</v>
      </c>
      <c r="Z1715" s="72"/>
    </row>
    <row r="1716" spans="1:26" x14ac:dyDescent="0.25">
      <c r="A1716" s="70" t="s">
        <v>212</v>
      </c>
      <c r="B1716" s="70" t="s">
        <v>212</v>
      </c>
      <c r="C1716" s="87"/>
      <c r="D1716" s="88"/>
      <c r="E1716" s="89"/>
      <c r="F1716" s="90"/>
      <c r="G1716" s="87"/>
      <c r="H1716" s="85"/>
      <c r="I1716" s="91"/>
      <c r="J1716" s="91"/>
      <c r="K1716" s="36"/>
      <c r="L1716" s="94"/>
      <c r="M1716" s="94"/>
      <c r="N1716" s="93"/>
      <c r="O1716" s="72" t="s">
        <v>179</v>
      </c>
      <c r="P1716" s="74">
        <v>42767.630798611113</v>
      </c>
      <c r="Q1716" s="72" t="s">
        <v>8888</v>
      </c>
      <c r="R1716" s="77" t="s">
        <v>8981</v>
      </c>
      <c r="S1716" s="72" t="s">
        <v>397</v>
      </c>
      <c r="T1716" s="72" t="s">
        <v>9292</v>
      </c>
      <c r="U1716" s="74">
        <v>42767.630798611113</v>
      </c>
      <c r="V1716" s="77" t="s">
        <v>10325</v>
      </c>
      <c r="W1716" s="72"/>
      <c r="X1716" s="72"/>
      <c r="Y1716" s="75" t="s">
        <v>11341</v>
      </c>
      <c r="Z1716" s="72"/>
    </row>
    <row r="1717" spans="1:26" x14ac:dyDescent="0.25">
      <c r="A1717" s="70" t="s">
        <v>8213</v>
      </c>
      <c r="B1717" s="70" t="s">
        <v>212</v>
      </c>
      <c r="C1717" s="87"/>
      <c r="D1717" s="88"/>
      <c r="E1717" s="89"/>
      <c r="F1717" s="90"/>
      <c r="G1717" s="87"/>
      <c r="H1717" s="85"/>
      <c r="I1717" s="91"/>
      <c r="J1717" s="91"/>
      <c r="K1717" s="36"/>
      <c r="L1717" s="94"/>
      <c r="M1717" s="94"/>
      <c r="N1717" s="93"/>
      <c r="O1717" s="72" t="s">
        <v>272</v>
      </c>
      <c r="P1717" s="74">
        <v>42776.517939814818</v>
      </c>
      <c r="Q1717" s="72" t="s">
        <v>285</v>
      </c>
      <c r="R1717" s="77" t="s">
        <v>352</v>
      </c>
      <c r="S1717" s="72" t="s">
        <v>397</v>
      </c>
      <c r="T1717" s="72" t="s">
        <v>432</v>
      </c>
      <c r="U1717" s="74">
        <v>42776.517939814818</v>
      </c>
      <c r="V1717" s="77" t="s">
        <v>10326</v>
      </c>
      <c r="W1717" s="72"/>
      <c r="X1717" s="72"/>
      <c r="Y1717" s="75" t="s">
        <v>11342</v>
      </c>
      <c r="Z1717" s="72"/>
    </row>
    <row r="1718" spans="1:26" x14ac:dyDescent="0.25">
      <c r="A1718" s="70" t="s">
        <v>8214</v>
      </c>
      <c r="B1718" s="70" t="s">
        <v>8214</v>
      </c>
      <c r="C1718" s="87"/>
      <c r="D1718" s="88"/>
      <c r="E1718" s="89"/>
      <c r="F1718" s="90"/>
      <c r="G1718" s="87"/>
      <c r="H1718" s="85"/>
      <c r="I1718" s="91"/>
      <c r="J1718" s="91"/>
      <c r="K1718" s="36"/>
      <c r="L1718" s="94"/>
      <c r="M1718" s="94"/>
      <c r="N1718" s="93"/>
      <c r="O1718" s="72" t="s">
        <v>179</v>
      </c>
      <c r="P1718" s="74">
        <v>42775.983437499999</v>
      </c>
      <c r="Q1718" s="72" t="s">
        <v>8889</v>
      </c>
      <c r="R1718" s="72"/>
      <c r="S1718" s="72"/>
      <c r="T1718" s="72"/>
      <c r="U1718" s="74">
        <v>42775.983437499999</v>
      </c>
      <c r="V1718" s="77" t="s">
        <v>10327</v>
      </c>
      <c r="W1718" s="72"/>
      <c r="X1718" s="72"/>
      <c r="Y1718" s="75" t="s">
        <v>11343</v>
      </c>
      <c r="Z1718" s="72"/>
    </row>
    <row r="1719" spans="1:26" x14ac:dyDescent="0.25">
      <c r="A1719" s="70" t="s">
        <v>8215</v>
      </c>
      <c r="B1719" s="70" t="s">
        <v>8214</v>
      </c>
      <c r="C1719" s="87"/>
      <c r="D1719" s="88"/>
      <c r="E1719" s="89"/>
      <c r="F1719" s="90"/>
      <c r="G1719" s="87"/>
      <c r="H1719" s="85"/>
      <c r="I1719" s="91"/>
      <c r="J1719" s="91"/>
      <c r="K1719" s="36"/>
      <c r="L1719" s="94"/>
      <c r="M1719" s="94"/>
      <c r="N1719" s="93"/>
      <c r="O1719" s="72" t="s">
        <v>272</v>
      </c>
      <c r="P1719" s="74">
        <v>42776.517939814818</v>
      </c>
      <c r="Q1719" s="72" t="s">
        <v>8413</v>
      </c>
      <c r="R1719" s="72"/>
      <c r="S1719" s="72"/>
      <c r="T1719" s="72"/>
      <c r="U1719" s="74">
        <v>42776.517939814818</v>
      </c>
      <c r="V1719" s="77" t="s">
        <v>10328</v>
      </c>
      <c r="W1719" s="72"/>
      <c r="X1719" s="72"/>
      <c r="Y1719" s="75" t="s">
        <v>11344</v>
      </c>
      <c r="Z1719" s="72"/>
    </row>
    <row r="1720" spans="1:26" x14ac:dyDescent="0.25">
      <c r="A1720" s="70" t="s">
        <v>1390</v>
      </c>
      <c r="B1720" s="70" t="s">
        <v>1390</v>
      </c>
      <c r="C1720" s="87"/>
      <c r="D1720" s="88"/>
      <c r="E1720" s="89"/>
      <c r="F1720" s="90"/>
      <c r="G1720" s="87"/>
      <c r="H1720" s="85"/>
      <c r="I1720" s="91"/>
      <c r="J1720" s="91"/>
      <c r="K1720" s="36"/>
      <c r="L1720" s="94"/>
      <c r="M1720" s="94"/>
      <c r="N1720" s="93"/>
      <c r="O1720" s="72" t="s">
        <v>179</v>
      </c>
      <c r="P1720" s="74">
        <v>42776.499305555553</v>
      </c>
      <c r="Q1720" s="72" t="s">
        <v>1528</v>
      </c>
      <c r="R1720" s="77" t="s">
        <v>1602</v>
      </c>
      <c r="S1720" s="72" t="s">
        <v>424</v>
      </c>
      <c r="T1720" s="72"/>
      <c r="U1720" s="74">
        <v>42776.499305555553</v>
      </c>
      <c r="V1720" s="77" t="s">
        <v>1782</v>
      </c>
      <c r="W1720" s="72"/>
      <c r="X1720" s="72"/>
      <c r="Y1720" s="75" t="s">
        <v>1925</v>
      </c>
      <c r="Z1720" s="72"/>
    </row>
    <row r="1721" spans="1:26" x14ac:dyDescent="0.25">
      <c r="A1721" s="70" t="s">
        <v>8216</v>
      </c>
      <c r="B1721" s="70" t="s">
        <v>1390</v>
      </c>
      <c r="C1721" s="87"/>
      <c r="D1721" s="88"/>
      <c r="E1721" s="89"/>
      <c r="F1721" s="90"/>
      <c r="G1721" s="87"/>
      <c r="H1721" s="85"/>
      <c r="I1721" s="91"/>
      <c r="J1721" s="91"/>
      <c r="K1721" s="36"/>
      <c r="L1721" s="94"/>
      <c r="M1721" s="94"/>
      <c r="N1721" s="93"/>
      <c r="O1721" s="72" t="s">
        <v>272</v>
      </c>
      <c r="P1721" s="74">
        <v>42776.517951388887</v>
      </c>
      <c r="Q1721" s="72" t="s">
        <v>1529</v>
      </c>
      <c r="R1721" s="72"/>
      <c r="S1721" s="72"/>
      <c r="T1721" s="72"/>
      <c r="U1721" s="74">
        <v>42776.517951388887</v>
      </c>
      <c r="V1721" s="77" t="s">
        <v>10329</v>
      </c>
      <c r="W1721" s="72"/>
      <c r="X1721" s="72"/>
      <c r="Y1721" s="75" t="s">
        <v>11345</v>
      </c>
      <c r="Z1721" s="72"/>
    </row>
    <row r="1722" spans="1:26" x14ac:dyDescent="0.25">
      <c r="A1722" s="70" t="s">
        <v>8217</v>
      </c>
      <c r="B1722" s="70" t="s">
        <v>3308</v>
      </c>
      <c r="C1722" s="87"/>
      <c r="D1722" s="88"/>
      <c r="E1722" s="89"/>
      <c r="F1722" s="90"/>
      <c r="G1722" s="87"/>
      <c r="H1722" s="85"/>
      <c r="I1722" s="91"/>
      <c r="J1722" s="91"/>
      <c r="K1722" s="36"/>
      <c r="L1722" s="94"/>
      <c r="M1722" s="94"/>
      <c r="N1722" s="93"/>
      <c r="O1722" s="72" t="s">
        <v>272</v>
      </c>
      <c r="P1722" s="74">
        <v>42776.517951388887</v>
      </c>
      <c r="Q1722" s="72" t="s">
        <v>8335</v>
      </c>
      <c r="R1722" s="77" t="s">
        <v>3741</v>
      </c>
      <c r="S1722" s="72" t="s">
        <v>1633</v>
      </c>
      <c r="T1722" s="72"/>
      <c r="U1722" s="74">
        <v>42776.517951388887</v>
      </c>
      <c r="V1722" s="77" t="s">
        <v>10330</v>
      </c>
      <c r="W1722" s="72"/>
      <c r="X1722" s="72"/>
      <c r="Y1722" s="75" t="s">
        <v>11346</v>
      </c>
      <c r="Z1722" s="72"/>
    </row>
    <row r="1723" spans="1:26" x14ac:dyDescent="0.25">
      <c r="A1723" s="70" t="s">
        <v>195</v>
      </c>
      <c r="B1723" s="70" t="s">
        <v>195</v>
      </c>
      <c r="C1723" s="87"/>
      <c r="D1723" s="88"/>
      <c r="E1723" s="89"/>
      <c r="F1723" s="90"/>
      <c r="G1723" s="87"/>
      <c r="H1723" s="85"/>
      <c r="I1723" s="91"/>
      <c r="J1723" s="91"/>
      <c r="K1723" s="36"/>
      <c r="L1723" s="94"/>
      <c r="M1723" s="94"/>
      <c r="N1723" s="93"/>
      <c r="O1723" s="72" t="s">
        <v>179</v>
      </c>
      <c r="P1723" s="74">
        <v>42776.50277777778</v>
      </c>
      <c r="Q1723" s="72" t="s">
        <v>8890</v>
      </c>
      <c r="R1723" s="77" t="s">
        <v>9184</v>
      </c>
      <c r="S1723" s="72" t="s">
        <v>9248</v>
      </c>
      <c r="T1723" s="72"/>
      <c r="U1723" s="74">
        <v>42776.50277777778</v>
      </c>
      <c r="V1723" s="77" t="s">
        <v>10331</v>
      </c>
      <c r="W1723" s="72"/>
      <c r="X1723" s="72"/>
      <c r="Y1723" s="75" t="s">
        <v>11347</v>
      </c>
      <c r="Z1723" s="72"/>
    </row>
    <row r="1724" spans="1:26" x14ac:dyDescent="0.25">
      <c r="A1724" s="70" t="s">
        <v>195</v>
      </c>
      <c r="B1724" s="70" t="s">
        <v>195</v>
      </c>
      <c r="C1724" s="87"/>
      <c r="D1724" s="88"/>
      <c r="E1724" s="89"/>
      <c r="F1724" s="90"/>
      <c r="G1724" s="87"/>
      <c r="H1724" s="85"/>
      <c r="I1724" s="91"/>
      <c r="J1724" s="91"/>
      <c r="K1724" s="36"/>
      <c r="L1724" s="94"/>
      <c r="M1724" s="94"/>
      <c r="N1724" s="93"/>
      <c r="O1724" s="72" t="s">
        <v>179</v>
      </c>
      <c r="P1724" s="74">
        <v>42776.51667824074</v>
      </c>
      <c r="Q1724" s="72" t="s">
        <v>8891</v>
      </c>
      <c r="R1724" s="77" t="s">
        <v>3752</v>
      </c>
      <c r="S1724" s="72" t="s">
        <v>395</v>
      </c>
      <c r="T1724" s="72"/>
      <c r="U1724" s="74">
        <v>42776.51667824074</v>
      </c>
      <c r="V1724" s="77" t="s">
        <v>10332</v>
      </c>
      <c r="W1724" s="72"/>
      <c r="X1724" s="72"/>
      <c r="Y1724" s="75" t="s">
        <v>11348</v>
      </c>
      <c r="Z1724" s="72"/>
    </row>
    <row r="1725" spans="1:26" x14ac:dyDescent="0.25">
      <c r="A1725" s="70" t="s">
        <v>8218</v>
      </c>
      <c r="B1725" s="70" t="s">
        <v>195</v>
      </c>
      <c r="C1725" s="87"/>
      <c r="D1725" s="88"/>
      <c r="E1725" s="89"/>
      <c r="F1725" s="90"/>
      <c r="G1725" s="87"/>
      <c r="H1725" s="85"/>
      <c r="I1725" s="91"/>
      <c r="J1725" s="91"/>
      <c r="K1725" s="36"/>
      <c r="L1725" s="94"/>
      <c r="M1725" s="94"/>
      <c r="N1725" s="93"/>
      <c r="O1725" s="72" t="s">
        <v>272</v>
      </c>
      <c r="P1725" s="74">
        <v>42776.517962962964</v>
      </c>
      <c r="Q1725" s="72" t="s">
        <v>8599</v>
      </c>
      <c r="R1725" s="77" t="s">
        <v>3752</v>
      </c>
      <c r="S1725" s="72" t="s">
        <v>395</v>
      </c>
      <c r="T1725" s="72"/>
      <c r="U1725" s="74">
        <v>42776.517962962964</v>
      </c>
      <c r="V1725" s="77" t="s">
        <v>10333</v>
      </c>
      <c r="W1725" s="72"/>
      <c r="X1725" s="72"/>
      <c r="Y1725" s="75" t="s">
        <v>11349</v>
      </c>
      <c r="Z1725" s="72"/>
    </row>
    <row r="1726" spans="1:26" x14ac:dyDescent="0.25">
      <c r="A1726" s="70" t="s">
        <v>8219</v>
      </c>
      <c r="B1726" s="70" t="s">
        <v>8219</v>
      </c>
      <c r="C1726" s="87"/>
      <c r="D1726" s="88"/>
      <c r="E1726" s="89"/>
      <c r="F1726" s="90"/>
      <c r="G1726" s="87"/>
      <c r="H1726" s="85"/>
      <c r="I1726" s="91"/>
      <c r="J1726" s="91"/>
      <c r="K1726" s="36"/>
      <c r="L1726" s="94"/>
      <c r="M1726" s="94"/>
      <c r="N1726" s="93"/>
      <c r="O1726" s="72" t="s">
        <v>179</v>
      </c>
      <c r="P1726" s="74">
        <v>42774.978946759256</v>
      </c>
      <c r="Q1726" s="72" t="s">
        <v>8892</v>
      </c>
      <c r="R1726" s="72"/>
      <c r="S1726" s="72"/>
      <c r="T1726" s="72"/>
      <c r="U1726" s="74">
        <v>42774.978946759256</v>
      </c>
      <c r="V1726" s="77" t="s">
        <v>10334</v>
      </c>
      <c r="W1726" s="72"/>
      <c r="X1726" s="72"/>
      <c r="Y1726" s="75" t="s">
        <v>11350</v>
      </c>
      <c r="Z1726" s="72"/>
    </row>
    <row r="1727" spans="1:26" x14ac:dyDescent="0.25">
      <c r="A1727" s="70" t="s">
        <v>8220</v>
      </c>
      <c r="B1727" s="70" t="s">
        <v>8219</v>
      </c>
      <c r="C1727" s="87"/>
      <c r="D1727" s="88"/>
      <c r="E1727" s="89"/>
      <c r="F1727" s="90"/>
      <c r="G1727" s="87"/>
      <c r="H1727" s="85"/>
      <c r="I1727" s="91"/>
      <c r="J1727" s="91"/>
      <c r="K1727" s="36"/>
      <c r="L1727" s="94"/>
      <c r="M1727" s="94"/>
      <c r="N1727" s="93"/>
      <c r="O1727" s="72" t="s">
        <v>272</v>
      </c>
      <c r="P1727" s="74">
        <v>42776.517962962964</v>
      </c>
      <c r="Q1727" s="72" t="s">
        <v>8893</v>
      </c>
      <c r="R1727" s="72"/>
      <c r="S1727" s="72"/>
      <c r="T1727" s="72"/>
      <c r="U1727" s="74">
        <v>42776.517962962964</v>
      </c>
      <c r="V1727" s="77" t="s">
        <v>10335</v>
      </c>
      <c r="W1727" s="72"/>
      <c r="X1727" s="72"/>
      <c r="Y1727" s="75" t="s">
        <v>11351</v>
      </c>
      <c r="Z1727" s="72"/>
    </row>
    <row r="1728" spans="1:26" x14ac:dyDescent="0.25">
      <c r="A1728" s="70" t="s">
        <v>8221</v>
      </c>
      <c r="B1728" s="70" t="s">
        <v>8221</v>
      </c>
      <c r="C1728" s="87"/>
      <c r="D1728" s="88"/>
      <c r="E1728" s="89"/>
      <c r="F1728" s="90"/>
      <c r="G1728" s="87"/>
      <c r="H1728" s="85"/>
      <c r="I1728" s="91"/>
      <c r="J1728" s="91"/>
      <c r="K1728" s="36"/>
      <c r="L1728" s="94"/>
      <c r="M1728" s="94"/>
      <c r="N1728" s="93"/>
      <c r="O1728" s="72" t="s">
        <v>179</v>
      </c>
      <c r="P1728" s="74">
        <v>42776.517962962964</v>
      </c>
      <c r="Q1728" s="72" t="s">
        <v>8894</v>
      </c>
      <c r="R1728" s="72"/>
      <c r="S1728" s="72"/>
      <c r="T1728" s="72"/>
      <c r="U1728" s="74">
        <v>42776.517962962964</v>
      </c>
      <c r="V1728" s="77" t="s">
        <v>10336</v>
      </c>
      <c r="W1728" s="72"/>
      <c r="X1728" s="72"/>
      <c r="Y1728" s="75" t="s">
        <v>11352</v>
      </c>
      <c r="Z1728" s="72"/>
    </row>
    <row r="1729" spans="1:26" x14ac:dyDescent="0.25">
      <c r="A1729" s="70" t="s">
        <v>8222</v>
      </c>
      <c r="B1729" s="70" t="s">
        <v>8222</v>
      </c>
      <c r="C1729" s="87"/>
      <c r="D1729" s="88"/>
      <c r="E1729" s="89"/>
      <c r="F1729" s="90"/>
      <c r="G1729" s="87"/>
      <c r="H1729" s="85"/>
      <c r="I1729" s="91"/>
      <c r="J1729" s="91"/>
      <c r="K1729" s="36"/>
      <c r="L1729" s="94"/>
      <c r="M1729" s="94"/>
      <c r="N1729" s="93"/>
      <c r="O1729" s="72" t="s">
        <v>179</v>
      </c>
      <c r="P1729" s="74">
        <v>42776.263564814813</v>
      </c>
      <c r="Q1729" s="72" t="s">
        <v>8895</v>
      </c>
      <c r="R1729" s="72"/>
      <c r="S1729" s="72"/>
      <c r="T1729" s="72"/>
      <c r="U1729" s="74">
        <v>42776.263564814813</v>
      </c>
      <c r="V1729" s="77" t="s">
        <v>10337</v>
      </c>
      <c r="W1729" s="72"/>
      <c r="X1729" s="72"/>
      <c r="Y1729" s="75" t="s">
        <v>11353</v>
      </c>
      <c r="Z1729" s="72"/>
    </row>
    <row r="1730" spans="1:26" x14ac:dyDescent="0.25">
      <c r="A1730" s="70" t="s">
        <v>8223</v>
      </c>
      <c r="B1730" s="70" t="s">
        <v>8222</v>
      </c>
      <c r="C1730" s="87"/>
      <c r="D1730" s="88"/>
      <c r="E1730" s="89"/>
      <c r="F1730" s="90"/>
      <c r="G1730" s="87"/>
      <c r="H1730" s="85"/>
      <c r="I1730" s="91"/>
      <c r="J1730" s="91"/>
      <c r="K1730" s="36"/>
      <c r="L1730" s="94"/>
      <c r="M1730" s="94"/>
      <c r="N1730" s="93"/>
      <c r="O1730" s="72" t="s">
        <v>272</v>
      </c>
      <c r="P1730" s="74">
        <v>42776.517974537041</v>
      </c>
      <c r="Q1730" s="72" t="s">
        <v>8802</v>
      </c>
      <c r="R1730" s="72"/>
      <c r="S1730" s="72"/>
      <c r="T1730" s="72"/>
      <c r="U1730" s="74">
        <v>42776.517974537041</v>
      </c>
      <c r="V1730" s="77" t="s">
        <v>10338</v>
      </c>
      <c r="W1730" s="72"/>
      <c r="X1730" s="72"/>
      <c r="Y1730" s="75" t="s">
        <v>11354</v>
      </c>
      <c r="Z1730" s="72"/>
    </row>
    <row r="1731" spans="1:26" x14ac:dyDescent="0.25">
      <c r="A1731" s="70" t="s">
        <v>3117</v>
      </c>
      <c r="B1731" s="70" t="s">
        <v>3117</v>
      </c>
      <c r="C1731" s="87"/>
      <c r="D1731" s="88"/>
      <c r="E1731" s="89"/>
      <c r="F1731" s="90"/>
      <c r="G1731" s="87"/>
      <c r="H1731" s="85"/>
      <c r="I1731" s="91"/>
      <c r="J1731" s="91"/>
      <c r="K1731" s="36"/>
      <c r="L1731" s="94"/>
      <c r="M1731" s="94"/>
      <c r="N1731" s="93"/>
      <c r="O1731" s="72" t="s">
        <v>179</v>
      </c>
      <c r="P1731" s="74">
        <v>42776.086053240739</v>
      </c>
      <c r="Q1731" s="72" t="s">
        <v>3469</v>
      </c>
      <c r="R1731" s="77" t="s">
        <v>3701</v>
      </c>
      <c r="S1731" s="72" t="s">
        <v>394</v>
      </c>
      <c r="T1731" s="72"/>
      <c r="U1731" s="74">
        <v>42776.086053240739</v>
      </c>
      <c r="V1731" s="77" t="s">
        <v>3977</v>
      </c>
      <c r="W1731" s="72"/>
      <c r="X1731" s="72"/>
      <c r="Y1731" s="75" t="s">
        <v>4355</v>
      </c>
      <c r="Z1731" s="75" t="s">
        <v>4616</v>
      </c>
    </row>
    <row r="1732" spans="1:26" x14ac:dyDescent="0.25">
      <c r="A1732" s="70" t="s">
        <v>8224</v>
      </c>
      <c r="B1732" s="70" t="s">
        <v>3117</v>
      </c>
      <c r="C1732" s="87"/>
      <c r="D1732" s="88"/>
      <c r="E1732" s="89"/>
      <c r="F1732" s="90"/>
      <c r="G1732" s="87"/>
      <c r="H1732" s="85"/>
      <c r="I1732" s="91"/>
      <c r="J1732" s="91"/>
      <c r="K1732" s="36"/>
      <c r="L1732" s="94"/>
      <c r="M1732" s="94"/>
      <c r="N1732" s="93"/>
      <c r="O1732" s="72" t="s">
        <v>272</v>
      </c>
      <c r="P1732" s="74">
        <v>42776.517974537041</v>
      </c>
      <c r="Q1732" s="72" t="s">
        <v>3462</v>
      </c>
      <c r="R1732" s="72"/>
      <c r="S1732" s="72"/>
      <c r="T1732" s="72"/>
      <c r="U1732" s="74">
        <v>42776.517974537041</v>
      </c>
      <c r="V1732" s="77" t="s">
        <v>10339</v>
      </c>
      <c r="W1732" s="72"/>
      <c r="X1732" s="72"/>
      <c r="Y1732" s="75" t="s">
        <v>11355</v>
      </c>
      <c r="Z1732" s="72"/>
    </row>
    <row r="1733" spans="1:26" x14ac:dyDescent="0.25">
      <c r="A1733" s="70" t="s">
        <v>8225</v>
      </c>
      <c r="B1733" s="70" t="s">
        <v>3268</v>
      </c>
      <c r="C1733" s="87"/>
      <c r="D1733" s="88"/>
      <c r="E1733" s="89"/>
      <c r="F1733" s="90"/>
      <c r="G1733" s="87"/>
      <c r="H1733" s="85"/>
      <c r="I1733" s="91"/>
      <c r="J1733" s="91"/>
      <c r="K1733" s="36"/>
      <c r="L1733" s="94"/>
      <c r="M1733" s="94"/>
      <c r="N1733" s="93"/>
      <c r="O1733" s="72" t="s">
        <v>272</v>
      </c>
      <c r="P1733" s="74">
        <v>42776.517974537041</v>
      </c>
      <c r="Q1733" s="72" t="s">
        <v>3449</v>
      </c>
      <c r="R1733" s="72"/>
      <c r="S1733" s="72"/>
      <c r="T1733" s="72"/>
      <c r="U1733" s="74">
        <v>42776.517974537041</v>
      </c>
      <c r="V1733" s="77" t="s">
        <v>10340</v>
      </c>
      <c r="W1733" s="72"/>
      <c r="X1733" s="72"/>
      <c r="Y1733" s="75" t="s">
        <v>11356</v>
      </c>
      <c r="Z1733" s="72"/>
    </row>
    <row r="1734" spans="1:26" x14ac:dyDescent="0.25">
      <c r="A1734" s="70" t="s">
        <v>8226</v>
      </c>
      <c r="B1734" s="70" t="s">
        <v>3272</v>
      </c>
      <c r="C1734" s="87"/>
      <c r="D1734" s="88"/>
      <c r="E1734" s="89"/>
      <c r="F1734" s="90"/>
      <c r="G1734" s="87"/>
      <c r="H1734" s="85"/>
      <c r="I1734" s="91"/>
      <c r="J1734" s="91"/>
      <c r="K1734" s="36"/>
      <c r="L1734" s="94"/>
      <c r="M1734" s="94"/>
      <c r="N1734" s="93"/>
      <c r="O1734" s="72" t="s">
        <v>272</v>
      </c>
      <c r="P1734" s="74">
        <v>42776.517974537041</v>
      </c>
      <c r="Q1734" s="72" t="s">
        <v>3584</v>
      </c>
      <c r="R1734" s="72"/>
      <c r="S1734" s="72"/>
      <c r="T1734" s="72"/>
      <c r="U1734" s="74">
        <v>42776.517974537041</v>
      </c>
      <c r="V1734" s="77" t="s">
        <v>10341</v>
      </c>
      <c r="W1734" s="72"/>
      <c r="X1734" s="72"/>
      <c r="Y1734" s="75" t="s">
        <v>11357</v>
      </c>
      <c r="Z1734" s="72"/>
    </row>
    <row r="1735" spans="1:26" x14ac:dyDescent="0.25">
      <c r="A1735" s="70" t="s">
        <v>8227</v>
      </c>
      <c r="B1735" s="70" t="s">
        <v>1346</v>
      </c>
      <c r="C1735" s="87"/>
      <c r="D1735" s="88"/>
      <c r="E1735" s="89"/>
      <c r="F1735" s="90"/>
      <c r="G1735" s="87"/>
      <c r="H1735" s="85"/>
      <c r="I1735" s="91"/>
      <c r="J1735" s="91"/>
      <c r="K1735" s="36"/>
      <c r="L1735" s="94"/>
      <c r="M1735" s="94"/>
      <c r="N1735" s="93"/>
      <c r="O1735" s="72" t="s">
        <v>272</v>
      </c>
      <c r="P1735" s="74">
        <v>42776.517974537041</v>
      </c>
      <c r="Q1735" s="72" t="s">
        <v>1429</v>
      </c>
      <c r="R1735" s="72"/>
      <c r="S1735" s="72"/>
      <c r="T1735" s="72"/>
      <c r="U1735" s="74">
        <v>42776.517974537041</v>
      </c>
      <c r="V1735" s="77" t="s">
        <v>10342</v>
      </c>
      <c r="W1735" s="72"/>
      <c r="X1735" s="72"/>
      <c r="Y1735" s="75" t="s">
        <v>11358</v>
      </c>
      <c r="Z1735" s="72"/>
    </row>
    <row r="1736" spans="1:26" x14ac:dyDescent="0.25">
      <c r="A1736" s="70" t="s">
        <v>1399</v>
      </c>
      <c r="B1736" s="70" t="s">
        <v>1399</v>
      </c>
      <c r="C1736" s="87"/>
      <c r="D1736" s="88"/>
      <c r="E1736" s="89"/>
      <c r="F1736" s="90"/>
      <c r="G1736" s="87"/>
      <c r="H1736" s="85"/>
      <c r="I1736" s="91"/>
      <c r="J1736" s="91"/>
      <c r="K1736" s="36"/>
      <c r="L1736" s="94"/>
      <c r="M1736" s="94"/>
      <c r="N1736" s="93"/>
      <c r="O1736" s="72" t="s">
        <v>179</v>
      </c>
      <c r="P1736" s="74">
        <v>42776.513935185183</v>
      </c>
      <c r="Q1736" s="72" t="s">
        <v>1537</v>
      </c>
      <c r="R1736" s="77" t="s">
        <v>1605</v>
      </c>
      <c r="S1736" s="72" t="s">
        <v>394</v>
      </c>
      <c r="T1736" s="72"/>
      <c r="U1736" s="74">
        <v>42776.513935185183</v>
      </c>
      <c r="V1736" s="77" t="s">
        <v>1792</v>
      </c>
      <c r="W1736" s="72"/>
      <c r="X1736" s="72"/>
      <c r="Y1736" s="75" t="s">
        <v>1935</v>
      </c>
      <c r="Z1736" s="72"/>
    </row>
    <row r="1737" spans="1:26" x14ac:dyDescent="0.25">
      <c r="A1737" s="70" t="s">
        <v>8228</v>
      </c>
      <c r="B1737" s="70" t="s">
        <v>1399</v>
      </c>
      <c r="C1737" s="87"/>
      <c r="D1737" s="88"/>
      <c r="E1737" s="89"/>
      <c r="F1737" s="90"/>
      <c r="G1737" s="87"/>
      <c r="H1737" s="85"/>
      <c r="I1737" s="91"/>
      <c r="J1737" s="91"/>
      <c r="K1737" s="36"/>
      <c r="L1737" s="94"/>
      <c r="M1737" s="94"/>
      <c r="N1737" s="93"/>
      <c r="O1737" s="72" t="s">
        <v>272</v>
      </c>
      <c r="P1737" s="74">
        <v>42776.517974537041</v>
      </c>
      <c r="Q1737" s="72" t="s">
        <v>1538</v>
      </c>
      <c r="R1737" s="77" t="s">
        <v>1606</v>
      </c>
      <c r="S1737" s="72" t="s">
        <v>1609</v>
      </c>
      <c r="T1737" s="72"/>
      <c r="U1737" s="74">
        <v>42776.517974537041</v>
      </c>
      <c r="V1737" s="77" t="s">
        <v>10343</v>
      </c>
      <c r="W1737" s="72"/>
      <c r="X1737" s="72"/>
      <c r="Y1737" s="75" t="s">
        <v>11359</v>
      </c>
      <c r="Z1737" s="72"/>
    </row>
    <row r="1738" spans="1:26" x14ac:dyDescent="0.25">
      <c r="A1738" s="70" t="s">
        <v>3119</v>
      </c>
      <c r="B1738" s="70" t="s">
        <v>3119</v>
      </c>
      <c r="C1738" s="87"/>
      <c r="D1738" s="88"/>
      <c r="E1738" s="89"/>
      <c r="F1738" s="90"/>
      <c r="G1738" s="87"/>
      <c r="H1738" s="85"/>
      <c r="I1738" s="91"/>
      <c r="J1738" s="91"/>
      <c r="K1738" s="36"/>
      <c r="L1738" s="94"/>
      <c r="M1738" s="94"/>
      <c r="N1738" s="93"/>
      <c r="O1738" s="72" t="s">
        <v>179</v>
      </c>
      <c r="P1738" s="74">
        <v>42776.137939814813</v>
      </c>
      <c r="Q1738" s="72" t="s">
        <v>8896</v>
      </c>
      <c r="R1738" s="77" t="s">
        <v>9185</v>
      </c>
      <c r="S1738" s="72" t="s">
        <v>394</v>
      </c>
      <c r="T1738" s="72"/>
      <c r="U1738" s="74">
        <v>42776.137939814813</v>
      </c>
      <c r="V1738" s="77" t="s">
        <v>10344</v>
      </c>
      <c r="W1738" s="72"/>
      <c r="X1738" s="72"/>
      <c r="Y1738" s="75" t="s">
        <v>11360</v>
      </c>
      <c r="Z1738" s="72"/>
    </row>
    <row r="1739" spans="1:26" x14ac:dyDescent="0.25">
      <c r="A1739" s="70" t="s">
        <v>8229</v>
      </c>
      <c r="B1739" s="70" t="s">
        <v>3119</v>
      </c>
      <c r="C1739" s="87"/>
      <c r="D1739" s="88"/>
      <c r="E1739" s="89"/>
      <c r="F1739" s="90"/>
      <c r="G1739" s="87"/>
      <c r="H1739" s="85"/>
      <c r="I1739" s="91"/>
      <c r="J1739" s="91"/>
      <c r="K1739" s="36"/>
      <c r="L1739" s="94"/>
      <c r="M1739" s="94"/>
      <c r="N1739" s="93"/>
      <c r="O1739" s="72" t="s">
        <v>272</v>
      </c>
      <c r="P1739" s="74">
        <v>42776.517974537041</v>
      </c>
      <c r="Q1739" s="72" t="s">
        <v>3471</v>
      </c>
      <c r="R1739" s="72"/>
      <c r="S1739" s="72"/>
      <c r="T1739" s="72"/>
      <c r="U1739" s="74">
        <v>42776.517974537041</v>
      </c>
      <c r="V1739" s="77" t="s">
        <v>10345</v>
      </c>
      <c r="W1739" s="72"/>
      <c r="X1739" s="72"/>
      <c r="Y1739" s="75" t="s">
        <v>11361</v>
      </c>
      <c r="Z1739" s="72"/>
    </row>
    <row r="1740" spans="1:26" x14ac:dyDescent="0.25">
      <c r="A1740" s="70" t="s">
        <v>3274</v>
      </c>
      <c r="B1740" s="70" t="s">
        <v>3274</v>
      </c>
      <c r="C1740" s="87"/>
      <c r="D1740" s="88"/>
      <c r="E1740" s="89"/>
      <c r="F1740" s="90"/>
      <c r="G1740" s="87"/>
      <c r="H1740" s="85"/>
      <c r="I1740" s="91"/>
      <c r="J1740" s="91"/>
      <c r="K1740" s="36"/>
      <c r="L1740" s="94"/>
      <c r="M1740" s="94"/>
      <c r="N1740" s="93"/>
      <c r="O1740" s="72" t="s">
        <v>179</v>
      </c>
      <c r="P1740" s="74">
        <v>42776.284722222219</v>
      </c>
      <c r="Q1740" s="72" t="s">
        <v>3585</v>
      </c>
      <c r="R1740" s="77" t="s">
        <v>3750</v>
      </c>
      <c r="S1740" s="72" t="s">
        <v>394</v>
      </c>
      <c r="T1740" s="72"/>
      <c r="U1740" s="74">
        <v>42776.284722222219</v>
      </c>
      <c r="V1740" s="77" t="s">
        <v>4146</v>
      </c>
      <c r="W1740" s="72"/>
      <c r="X1740" s="72"/>
      <c r="Y1740" s="75" t="s">
        <v>4524</v>
      </c>
      <c r="Z1740" s="72"/>
    </row>
    <row r="1741" spans="1:26" x14ac:dyDescent="0.25">
      <c r="A1741" s="70" t="s">
        <v>3274</v>
      </c>
      <c r="B1741" s="70" t="s">
        <v>3274</v>
      </c>
      <c r="C1741" s="87"/>
      <c r="D1741" s="88"/>
      <c r="E1741" s="89"/>
      <c r="F1741" s="90"/>
      <c r="G1741" s="87"/>
      <c r="H1741" s="85"/>
      <c r="I1741" s="91"/>
      <c r="J1741" s="91"/>
      <c r="K1741" s="36"/>
      <c r="L1741" s="94"/>
      <c r="M1741" s="94"/>
      <c r="N1741" s="93"/>
      <c r="O1741" s="72" t="s">
        <v>179</v>
      </c>
      <c r="P1741" s="74">
        <v>42776.201388888891</v>
      </c>
      <c r="Q1741" s="72" t="s">
        <v>8897</v>
      </c>
      <c r="R1741" s="72"/>
      <c r="S1741" s="72"/>
      <c r="T1741" s="72"/>
      <c r="U1741" s="74">
        <v>42776.201388888891</v>
      </c>
      <c r="V1741" s="77" t="s">
        <v>10346</v>
      </c>
      <c r="W1741" s="72"/>
      <c r="X1741" s="72"/>
      <c r="Y1741" s="75" t="s">
        <v>11362</v>
      </c>
      <c r="Z1741" s="72"/>
    </row>
    <row r="1742" spans="1:26" x14ac:dyDescent="0.25">
      <c r="A1742" s="70" t="s">
        <v>8230</v>
      </c>
      <c r="B1742" s="70" t="s">
        <v>3274</v>
      </c>
      <c r="C1742" s="87"/>
      <c r="D1742" s="88"/>
      <c r="E1742" s="89"/>
      <c r="F1742" s="90"/>
      <c r="G1742" s="87"/>
      <c r="H1742" s="85"/>
      <c r="I1742" s="91"/>
      <c r="J1742" s="91"/>
      <c r="K1742" s="36"/>
      <c r="L1742" s="94"/>
      <c r="M1742" s="94"/>
      <c r="N1742" s="93"/>
      <c r="O1742" s="72" t="s">
        <v>272</v>
      </c>
      <c r="P1742" s="74">
        <v>42776.51798611111</v>
      </c>
      <c r="Q1742" s="72" t="s">
        <v>8235</v>
      </c>
      <c r="R1742" s="72"/>
      <c r="S1742" s="72"/>
      <c r="T1742" s="72"/>
      <c r="U1742" s="74">
        <v>42776.51798611111</v>
      </c>
      <c r="V1742" s="77" t="s">
        <v>10347</v>
      </c>
      <c r="W1742" s="72"/>
      <c r="X1742" s="72"/>
      <c r="Y1742" s="75" t="s">
        <v>11363</v>
      </c>
      <c r="Z1742" s="72"/>
    </row>
    <row r="1743" spans="1:26" x14ac:dyDescent="0.25">
      <c r="A1743" s="70" t="s">
        <v>8231</v>
      </c>
      <c r="B1743" s="70" t="s">
        <v>8231</v>
      </c>
      <c r="C1743" s="87"/>
      <c r="D1743" s="88"/>
      <c r="E1743" s="89"/>
      <c r="F1743" s="90"/>
      <c r="G1743" s="87"/>
      <c r="H1743" s="85"/>
      <c r="I1743" s="91"/>
      <c r="J1743" s="91"/>
      <c r="K1743" s="36"/>
      <c r="L1743" s="94"/>
      <c r="M1743" s="94"/>
      <c r="N1743" s="93"/>
      <c r="O1743" s="72" t="s">
        <v>179</v>
      </c>
      <c r="P1743" s="74">
        <v>42776.184756944444</v>
      </c>
      <c r="Q1743" s="72" t="s">
        <v>8898</v>
      </c>
      <c r="R1743" s="77" t="s">
        <v>9186</v>
      </c>
      <c r="S1743" s="72" t="s">
        <v>394</v>
      </c>
      <c r="T1743" s="72" t="s">
        <v>439</v>
      </c>
      <c r="U1743" s="74">
        <v>42776.184756944444</v>
      </c>
      <c r="V1743" s="77" t="s">
        <v>10348</v>
      </c>
      <c r="W1743" s="72"/>
      <c r="X1743" s="72"/>
      <c r="Y1743" s="75" t="s">
        <v>11364</v>
      </c>
      <c r="Z1743" s="72"/>
    </row>
    <row r="1744" spans="1:26" x14ac:dyDescent="0.25">
      <c r="A1744" s="70" t="s">
        <v>8232</v>
      </c>
      <c r="B1744" s="70" t="s">
        <v>8231</v>
      </c>
      <c r="C1744" s="87"/>
      <c r="D1744" s="88"/>
      <c r="E1744" s="89"/>
      <c r="F1744" s="90"/>
      <c r="G1744" s="87"/>
      <c r="H1744" s="85"/>
      <c r="I1744" s="91"/>
      <c r="J1744" s="91"/>
      <c r="K1744" s="36"/>
      <c r="L1744" s="94"/>
      <c r="M1744" s="94"/>
      <c r="N1744" s="93"/>
      <c r="O1744" s="72" t="s">
        <v>272</v>
      </c>
      <c r="P1744" s="74">
        <v>42776.51798611111</v>
      </c>
      <c r="Q1744" s="72" t="s">
        <v>8899</v>
      </c>
      <c r="R1744" s="72"/>
      <c r="S1744" s="72"/>
      <c r="T1744" s="72" t="s">
        <v>439</v>
      </c>
      <c r="U1744" s="74">
        <v>42776.51798611111</v>
      </c>
      <c r="V1744" s="77" t="s">
        <v>10349</v>
      </c>
      <c r="W1744" s="72"/>
      <c r="X1744" s="72"/>
      <c r="Y1744" s="75" t="s">
        <v>11365</v>
      </c>
      <c r="Z1744" s="72"/>
    </row>
    <row r="1745" spans="1:26" x14ac:dyDescent="0.25">
      <c r="A1745" s="70" t="s">
        <v>8233</v>
      </c>
      <c r="B1745" s="70" t="s">
        <v>8233</v>
      </c>
      <c r="C1745" s="87"/>
      <c r="D1745" s="88"/>
      <c r="E1745" s="89"/>
      <c r="F1745" s="90"/>
      <c r="G1745" s="87"/>
      <c r="H1745" s="85"/>
      <c r="I1745" s="91"/>
      <c r="J1745" s="91"/>
      <c r="K1745" s="36"/>
      <c r="L1745" s="94"/>
      <c r="M1745" s="94"/>
      <c r="N1745" s="93"/>
      <c r="O1745" s="72" t="s">
        <v>179</v>
      </c>
      <c r="P1745" s="74">
        <v>42776.500185185185</v>
      </c>
      <c r="Q1745" s="72" t="s">
        <v>8900</v>
      </c>
      <c r="R1745" s="77" t="s">
        <v>9187</v>
      </c>
      <c r="S1745" s="72" t="s">
        <v>394</v>
      </c>
      <c r="T1745" s="72"/>
      <c r="U1745" s="74">
        <v>42776.500185185185</v>
      </c>
      <c r="V1745" s="77" t="s">
        <v>10350</v>
      </c>
      <c r="W1745" s="72"/>
      <c r="X1745" s="72"/>
      <c r="Y1745" s="75" t="s">
        <v>11366</v>
      </c>
      <c r="Z1745" s="72"/>
    </row>
    <row r="1746" spans="1:26" x14ac:dyDescent="0.25">
      <c r="A1746" s="70" t="s">
        <v>8233</v>
      </c>
      <c r="B1746" s="70" t="s">
        <v>8233</v>
      </c>
      <c r="C1746" s="87"/>
      <c r="D1746" s="88"/>
      <c r="E1746" s="89"/>
      <c r="F1746" s="90"/>
      <c r="G1746" s="87"/>
      <c r="H1746" s="85"/>
      <c r="I1746" s="91"/>
      <c r="J1746" s="91"/>
      <c r="K1746" s="36"/>
      <c r="L1746" s="94"/>
      <c r="M1746" s="94"/>
      <c r="N1746" s="93"/>
      <c r="O1746" s="72" t="s">
        <v>179</v>
      </c>
      <c r="P1746" s="74">
        <v>42776.416875000003</v>
      </c>
      <c r="Q1746" s="72" t="s">
        <v>8901</v>
      </c>
      <c r="R1746" s="77" t="s">
        <v>9188</v>
      </c>
      <c r="S1746" s="72" t="s">
        <v>9214</v>
      </c>
      <c r="T1746" s="72"/>
      <c r="U1746" s="74">
        <v>42776.416875000003</v>
      </c>
      <c r="V1746" s="77" t="s">
        <v>10351</v>
      </c>
      <c r="W1746" s="72"/>
      <c r="X1746" s="72"/>
      <c r="Y1746" s="75" t="s">
        <v>11367</v>
      </c>
      <c r="Z1746" s="72"/>
    </row>
    <row r="1747" spans="1:26" x14ac:dyDescent="0.25">
      <c r="A1747" s="99" t="s">
        <v>8234</v>
      </c>
      <c r="B1747" s="99" t="s">
        <v>8233</v>
      </c>
      <c r="C1747" s="117"/>
      <c r="D1747" s="121"/>
      <c r="E1747" s="122"/>
      <c r="F1747" s="116"/>
      <c r="G1747" s="117"/>
      <c r="H1747" s="123"/>
      <c r="I1747" s="118"/>
      <c r="J1747" s="118"/>
      <c r="K1747" s="124"/>
      <c r="L1747" s="125"/>
      <c r="M1747" s="125"/>
      <c r="N1747" s="109"/>
      <c r="O1747" s="112" t="s">
        <v>272</v>
      </c>
      <c r="P1747" s="113">
        <v>42776.51798611111</v>
      </c>
      <c r="Q1747" s="112" t="s">
        <v>8902</v>
      </c>
      <c r="R1747" s="114" t="s">
        <v>9188</v>
      </c>
      <c r="S1747" s="112" t="s">
        <v>9214</v>
      </c>
      <c r="T1747" s="112"/>
      <c r="U1747" s="113">
        <v>42776.51798611111</v>
      </c>
      <c r="V1747" s="114" t="s">
        <v>10352</v>
      </c>
      <c r="W1747" s="112"/>
      <c r="X1747" s="112"/>
      <c r="Y1747" s="115" t="s">
        <v>11368</v>
      </c>
      <c r="Z1747" s="112"/>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1747"/>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1747"/>
    <dataValidation allowBlank="1" showErrorMessage="1" sqref="N2:N1747"/>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1747"/>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1747"/>
    <dataValidation allowBlank="1" showInputMessage="1" promptTitle="Edge Color" prompt="To select an optional edge color, right-click and select Select Color on the right-click menu." sqref="C3:C1747"/>
    <dataValidation allowBlank="1" showInputMessage="1" errorTitle="Invalid Edge Width" error="The optional edge width must be a whole number between 1 and 10." promptTitle="Edge Width" prompt="Enter an optional edge width between 1 and 10." sqref="D3:D1747"/>
    <dataValidation allowBlank="1" showInputMessage="1" errorTitle="Invalid Edge Opacity" error="The optional edge opacity must be a whole number between 0 and 10." promptTitle="Edge Opacity" prompt="Enter an optional edge opacity between 0 (transparent) and 100 (opaque)." sqref="F3:F1747"/>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1747">
      <formula1>ValidEdgeVisibilities</formula1>
    </dataValidation>
    <dataValidation allowBlank="1" showInputMessage="1" showErrorMessage="1" promptTitle="Vertex 1 Name" prompt="Enter the name of the edge's first vertex." sqref="A3:A1747"/>
    <dataValidation allowBlank="1" showInputMessage="1" showErrorMessage="1" promptTitle="Vertex 2 Name" prompt="Enter the name of the edge's second vertex." sqref="B3:B1747"/>
    <dataValidation allowBlank="1" showInputMessage="1" showErrorMessage="1" errorTitle="Invalid Edge Visibility" error="You have entered an unrecognized edge visibility.  Try selecting from the drop-down list instead." promptTitle="Edge Label" prompt="Enter an optional edge label." sqref="H3:H1747"/>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1747">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1747"/>
  </dataValidations>
  <hyperlinks>
    <hyperlink ref="R3" r:id="rId1"/>
    <hyperlink ref="R4" r:id="rId2"/>
    <hyperlink ref="R5" r:id="rId3"/>
    <hyperlink ref="R11" r:id="rId4"/>
    <hyperlink ref="R12" r:id="rId5"/>
    <hyperlink ref="R13" r:id="rId6" location="tw4RcCMTUr4jDfyP.99"/>
    <hyperlink ref="R14" r:id="rId7"/>
    <hyperlink ref="R15" r:id="rId8"/>
    <hyperlink ref="R16" r:id="rId9"/>
    <hyperlink ref="R17" r:id="rId10"/>
    <hyperlink ref="R18" r:id="rId11"/>
    <hyperlink ref="R19" r:id="rId12"/>
    <hyperlink ref="R20" r:id="rId13"/>
    <hyperlink ref="R22" r:id="rId14"/>
    <hyperlink ref="R23" r:id="rId15"/>
    <hyperlink ref="R24" r:id="rId16"/>
    <hyperlink ref="R25" r:id="rId17"/>
    <hyperlink ref="R26" r:id="rId18"/>
    <hyperlink ref="R27" r:id="rId19"/>
    <hyperlink ref="R28" r:id="rId20"/>
    <hyperlink ref="R30" r:id="rId21"/>
    <hyperlink ref="R31" r:id="rId22"/>
    <hyperlink ref="R44" r:id="rId23"/>
    <hyperlink ref="R45" r:id="rId24"/>
    <hyperlink ref="R47" r:id="rId25"/>
    <hyperlink ref="R48" r:id="rId26"/>
    <hyperlink ref="R49" r:id="rId27"/>
    <hyperlink ref="R50" r:id="rId28"/>
    <hyperlink ref="R51" r:id="rId29"/>
    <hyperlink ref="R53" r:id="rId30"/>
    <hyperlink ref="R54" r:id="rId31"/>
    <hyperlink ref="R55" r:id="rId32"/>
    <hyperlink ref="R56" r:id="rId33"/>
    <hyperlink ref="R58" r:id="rId34"/>
    <hyperlink ref="R59" r:id="rId35"/>
    <hyperlink ref="R60" r:id="rId36"/>
    <hyperlink ref="R61" r:id="rId37"/>
    <hyperlink ref="R62" r:id="rId38"/>
    <hyperlink ref="R63" r:id="rId39"/>
    <hyperlink ref="R64" r:id="rId40"/>
    <hyperlink ref="R65" r:id="rId41"/>
    <hyperlink ref="R66" r:id="rId42"/>
    <hyperlink ref="R67" r:id="rId43" display="http://news.google.com/news/url?sa=t&amp;amp;fd=R&amp;amp;ct2=us&amp;amp;usg=AFQjCNED_WTpQVvwYfR8447Ba-zzFZZZAA&amp;amp;clid=c3a7d30bb8a4878e06b80cf16b898331&amp;amp;cid=52779377722797&amp;amp;ei=R6udWNuXNJD3zAb1xKzwAQ&amp;amp;url=https://www.nytimes.com/2017/02/10/briefing/donald-trump-iraq-jacqueline-kennedy.html"/>
    <hyperlink ref="R68" r:id="rId44" display="http://news.google.com/news/url?sa=t&amp;amp;fd=R&amp;amp;ct2=us&amp;amp;usg=AFQjCNED_WTpQVvwYfR8447Ba-zzFZZZAA&amp;amp;clid=c3a7d30bb8a4878e06b80cf16b898331&amp;amp;cid=52779377722797&amp;amp;ei=R6udWNuXNJD3zAb1xKzwAQ&amp;amp;url=https://www.nytimes.com/2017/02/10/briefing/donald-trump-iraq-jacqueline-kennedy.html"/>
    <hyperlink ref="R69" r:id="rId45"/>
    <hyperlink ref="R70" r:id="rId46"/>
    <hyperlink ref="R71" r:id="rId47"/>
    <hyperlink ref="R72" r:id="rId48"/>
    <hyperlink ref="R74" r:id="rId49"/>
    <hyperlink ref="R75" r:id="rId50"/>
    <hyperlink ref="R76" r:id="rId51"/>
    <hyperlink ref="R77" r:id="rId52"/>
    <hyperlink ref="R78" r:id="rId53"/>
    <hyperlink ref="R79" r:id="rId54"/>
    <hyperlink ref="R81" r:id="rId55"/>
    <hyperlink ref="R82" r:id="rId56"/>
    <hyperlink ref="R85" r:id="rId57"/>
    <hyperlink ref="R86" r:id="rId58"/>
    <hyperlink ref="R87" r:id="rId59"/>
    <hyperlink ref="R88" r:id="rId60"/>
    <hyperlink ref="R89" r:id="rId61"/>
    <hyperlink ref="R90" r:id="rId62"/>
    <hyperlink ref="R91" r:id="rId63"/>
    <hyperlink ref="V3" r:id="rId64" location="!/futures_buddy/status/830013489766924288"/>
    <hyperlink ref="V4" r:id="rId65" location="!/investingbuddy/status/830013490609979392"/>
    <hyperlink ref="V5" r:id="rId66" location="!/pbrat40plus/status/830013492832907264"/>
    <hyperlink ref="V6" r:id="rId67" location="!/juhhtorres/status/830013762694426624"/>
    <hyperlink ref="V7" r:id="rId68" location="!/rafshmatko/status/822520457534394369"/>
    <hyperlink ref="V8" r:id="rId69" location="!/rafshmatko/status/786610147221045248"/>
    <hyperlink ref="V9" r:id="rId70" location="!/rafshmatko/status/830015326876270592"/>
    <hyperlink ref="V10" r:id="rId71" location="!/rafshmatko/status/830015372858425344"/>
    <hyperlink ref="V11" r:id="rId72" location="!/cnnee/status/826292552831729664"/>
    <hyperlink ref="V12" r:id="rId73" location="!/g7mvzp4isj88cn2/status/830015735841824768"/>
    <hyperlink ref="V13" r:id="rId74" location="!/toodiadotmy/status/830015974380171264"/>
    <hyperlink ref="V14" r:id="rId75" location="!/seirra75/status/830016119868162048"/>
    <hyperlink ref="V15" r:id="rId76" location="!/pr0100tuk/status/830016256623382528"/>
    <hyperlink ref="V16" r:id="rId77" location="!/randibaker01/status/830016287417987077"/>
    <hyperlink ref="V17" r:id="rId78" location="!/lyndnns/status/830016769280471040"/>
    <hyperlink ref="V18" r:id="rId79" location="!/anntzt/status/830016785244049408"/>
    <hyperlink ref="V19" r:id="rId80" location="!/ofuxico_oficial/status/830010508199747584"/>
    <hyperlink ref="V20" r:id="rId81" location="!/gabimezzo/status/830016855884591104"/>
    <hyperlink ref="V21" r:id="rId82" location="!/josephglass/status/830017193760980992"/>
    <hyperlink ref="V22" r:id="rId83" location="!/foxnews/status/821435446077124613"/>
    <hyperlink ref="V23" r:id="rId84" location="!/pxhysjynekqbg1e/status/830018366257713152"/>
    <hyperlink ref="V24" r:id="rId85" location="!/volodimirpolya5/status/830018672504758272"/>
    <hyperlink ref="V25" r:id="rId86" location="!/datdudebuel/status/830018694285762560"/>
    <hyperlink ref="V26" r:id="rId87" location="!/timesolizer/status/830018773801381889"/>
    <hyperlink ref="V27" r:id="rId88" location="!/chris_balogun1/status/830017521478750210"/>
    <hyperlink ref="V28" r:id="rId89" location="!/chris_balogun1/status/830019165469696000"/>
    <hyperlink ref="V29" r:id="rId90" location="!/washtimes/status/830015581017534465"/>
    <hyperlink ref="V30" r:id="rId91" location="!/armenianbuffalo/status/830019431883558913"/>
    <hyperlink ref="V31" r:id="rId92" location="!/whitebettys/status/830019519972261889"/>
    <hyperlink ref="V32" r:id="rId93" location="!/mhpspeechballon/status/830019712373420032"/>
    <hyperlink ref="V33" r:id="rId94" location="!/glastowcoj/status/830018168227774464"/>
    <hyperlink ref="V34" r:id="rId95" location="!/donaldtrump_is/status/830019775690596352"/>
    <hyperlink ref="V35" r:id="rId96" location="!/churchofpain/status/830018207155122177"/>
    <hyperlink ref="V36" r:id="rId97" location="!/donaldtrump_is/status/830019776751747072"/>
    <hyperlink ref="V37" r:id="rId98" location="!/taubherald/status/830018690892517376"/>
    <hyperlink ref="V38" r:id="rId99" location="!/donaldtrump_is/status/830019777959694336"/>
    <hyperlink ref="V39" r:id="rId100" location="!/satyreofficiel/status/830018768160030720"/>
    <hyperlink ref="V40" r:id="rId101" location="!/donaldtrump_is/status/830019778970529792"/>
    <hyperlink ref="V41" r:id="rId102" location="!/satyreofficiel/status/830018768160030720"/>
    <hyperlink ref="V42" r:id="rId103" location="!/donaldtrump_is/status/830019778970529792"/>
    <hyperlink ref="V43" r:id="rId104" location="!/donaldtrump_is/status/830019778970529792"/>
    <hyperlink ref="V44" r:id="rId105" location="!/aprilstearns/status/830020563980664834"/>
    <hyperlink ref="V45" r:id="rId106" location="!/holfl465/status/830020576261529600"/>
    <hyperlink ref="V46" r:id="rId107" location="!/dtrump_fans/status/830020752254525441"/>
    <hyperlink ref="V47" r:id="rId108" location="!/pascalpernai/status/830020698974334977"/>
    <hyperlink ref="V48" r:id="rId109" location="!/hypekydskrillex/status/830020795439136768"/>
    <hyperlink ref="V49" r:id="rId110" location="!/economiamag/status/830020996010741761"/>
    <hyperlink ref="V50" r:id="rId111" location="!/woifim/status/830021194267107328"/>
    <hyperlink ref="V51" r:id="rId112" location="!/bencarsonizer/status/830021356444143616"/>
    <hyperlink ref="V52" r:id="rId113" location="!/newmarketseo/status/830021377751130112"/>
    <hyperlink ref="V53" r:id="rId114" location="!/jmonty27/status/830021837698498561"/>
    <hyperlink ref="V54" r:id="rId115" location="!/susansmith571/status/830021899841314816"/>
    <hyperlink ref="V55" r:id="rId116" location="!/rss_noticias1/status/830022177663700992"/>
    <hyperlink ref="V56" r:id="rId117" location="!/nialloloughlin/status/829994740611502080"/>
    <hyperlink ref="V57" r:id="rId118" location="!/nthmetalmace/status/830022259318333442"/>
    <hyperlink ref="V58" r:id="rId119" location="!/lydiavanborg/status/830022293547999232"/>
    <hyperlink ref="V59" r:id="rId120" location="!/scarletmonahan/status/830022345335177221"/>
    <hyperlink ref="V60" r:id="rId121" location="!/alcardfan/status/675412552101314560"/>
    <hyperlink ref="V61" r:id="rId122" location="!/aidf911/status/830022500633419780"/>
    <hyperlink ref="V62" r:id="rId123" location="!/politicsnation/status/830018584608927745"/>
    <hyperlink ref="V63" r:id="rId124" location="!/parentofsam1/status/830022684864049152"/>
    <hyperlink ref="V64" r:id="rId125" location="!/iammoxum/status/830023894711009280"/>
    <hyperlink ref="V65" r:id="rId126" location="!/spectator_life/status/829989853714579456"/>
    <hyperlink ref="V66" r:id="rId127" location="!/tashchamberlin/status/830024172784984065"/>
    <hyperlink ref="V67" r:id="rId128" location="!/behindthemask45/status/830023543442329602"/>
    <hyperlink ref="V68" r:id="rId129" location="!/carunicole/status/830024312681799682"/>
    <hyperlink ref="V69" r:id="rId130" location="!/yvelastan/status/830024313679941633"/>
    <hyperlink ref="V70" r:id="rId131" location="!/trumpnewsapp/status/830024562041581568"/>
    <hyperlink ref="V71" r:id="rId132" location="!/financeolizer/status/830024654492487680"/>
    <hyperlink ref="V72" r:id="rId133" location="!/ibb_solicitors/status/830024744359571457"/>
    <hyperlink ref="V73" r:id="rId134" location="!/ashashleysmiths/status/830024876043988997"/>
    <hyperlink ref="V74" r:id="rId135" location="!/serbiennews/status/830011036245831680"/>
    <hyperlink ref="V75" r:id="rId136" location="!/danielccn91/status/830024922533654528"/>
    <hyperlink ref="V76" r:id="rId137" location="!/sachkahoon/status/829652125336559617"/>
    <hyperlink ref="V77" r:id="rId138" location="!/jilesingh19/status/830025102305566720"/>
    <hyperlink ref="V78" r:id="rId139" location="!/saivins/status/830025950825885696"/>
    <hyperlink ref="V79" r:id="rId140" location="!/dramapatrol/status/829926796065845254"/>
    <hyperlink ref="V80" r:id="rId141" location="!/maitee04/status/830026046942568448"/>
    <hyperlink ref="V81" r:id="rId142" location="!/frankrumbauskas/status/830026108527636481"/>
    <hyperlink ref="V82" r:id="rId143" location="!/ibtimes_india/status/830026100692574208"/>
    <hyperlink ref="V83" r:id="rId144" location="!/dvcstarsonia/status/830026174642401280"/>
    <hyperlink ref="V84" r:id="rId145" location="!/dvcstarsonia/status/830026174642401280"/>
    <hyperlink ref="V85" r:id="rId146" location="!/janinenatt/status/830016633242529792"/>
    <hyperlink ref="V86" r:id="rId147" location="!/janinenatt/status/830021012225941506"/>
    <hyperlink ref="V87" r:id="rId148" location="!/janinenatt/status/830021874566496257"/>
    <hyperlink ref="V88" r:id="rId149" location="!/janinenatt/status/830026363641933824"/>
    <hyperlink ref="V89" r:id="rId150" location="!/zesty_trump/status/830026903612489728"/>
    <hyperlink ref="V90" r:id="rId151" location="!/15minutefun/status/830027292004999169"/>
    <hyperlink ref="V91" r:id="rId152" location="!/mktgdeportivo/status/830027466026647552"/>
    <hyperlink ref="R92" r:id="rId153"/>
    <hyperlink ref="R93" r:id="rId154"/>
    <hyperlink ref="R94" r:id="rId155"/>
    <hyperlink ref="R95" r:id="rId156"/>
    <hyperlink ref="R97" r:id="rId157"/>
    <hyperlink ref="R98" r:id="rId158"/>
    <hyperlink ref="R99" r:id="rId159"/>
    <hyperlink ref="R100" r:id="rId160"/>
    <hyperlink ref="R102" r:id="rId161"/>
    <hyperlink ref="R103" r:id="rId162"/>
    <hyperlink ref="R104" r:id="rId163"/>
    <hyperlink ref="R105" r:id="rId164"/>
    <hyperlink ref="R108" r:id="rId165"/>
    <hyperlink ref="R110" r:id="rId166"/>
    <hyperlink ref="R111" r:id="rId167" location=".WJ2vv15E6FV.twitter"/>
    <hyperlink ref="R112" r:id="rId168" location=".WJ2vv15E6FV.twitter"/>
    <hyperlink ref="R113" r:id="rId169"/>
    <hyperlink ref="R114" r:id="rId170"/>
    <hyperlink ref="R115" r:id="rId171"/>
    <hyperlink ref="R117" r:id="rId172"/>
    <hyperlink ref="R119" r:id="rId173"/>
    <hyperlink ref="R120" r:id="rId174"/>
    <hyperlink ref="R121" r:id="rId175"/>
    <hyperlink ref="R123" r:id="rId176"/>
    <hyperlink ref="R124" r:id="rId177"/>
    <hyperlink ref="R127" r:id="rId178"/>
    <hyperlink ref="R128" r:id="rId179"/>
    <hyperlink ref="R129" r:id="rId180"/>
    <hyperlink ref="R131" r:id="rId181"/>
    <hyperlink ref="R133" r:id="rId182"/>
    <hyperlink ref="R134" r:id="rId183"/>
    <hyperlink ref="R135" r:id="rId184"/>
    <hyperlink ref="R136" r:id="rId185"/>
    <hyperlink ref="R138" r:id="rId186"/>
    <hyperlink ref="R139" r:id="rId187"/>
    <hyperlink ref="R140" r:id="rId188"/>
    <hyperlink ref="R141" r:id="rId189"/>
    <hyperlink ref="R143" r:id="rId190"/>
    <hyperlink ref="R144" r:id="rId191"/>
    <hyperlink ref="R145" r:id="rId192"/>
    <hyperlink ref="R148" r:id="rId193"/>
    <hyperlink ref="R150" r:id="rId194"/>
    <hyperlink ref="R151" r:id="rId195"/>
    <hyperlink ref="R154" r:id="rId196"/>
    <hyperlink ref="R155" r:id="rId197"/>
    <hyperlink ref="R156" r:id="rId198"/>
    <hyperlink ref="R157" r:id="rId199"/>
    <hyperlink ref="R158" r:id="rId200"/>
    <hyperlink ref="R159" r:id="rId201"/>
    <hyperlink ref="R160" r:id="rId202"/>
    <hyperlink ref="R161" r:id="rId203"/>
    <hyperlink ref="R162" r:id="rId204"/>
    <hyperlink ref="R163" r:id="rId205"/>
    <hyperlink ref="R172" r:id="rId206"/>
    <hyperlink ref="R174" r:id="rId207"/>
    <hyperlink ref="R178" r:id="rId208"/>
    <hyperlink ref="R180" r:id="rId209" display="https://www.wsj.com/articles/donald-trump-affirms-commitment-to-one-china-policy-in-call-with-xi-jinping-1486699771?emailToken=JRrzcPt7Y32VgtI2b8ww01shaqVNF/WUQ0uSJX7EO1LJrznepuekxrkwit2r5H+oAEF86pUP7285THjJh25rV97Umrg6ml6gfzxCr43ElB2Kf0bamlaLe+VZ7/WFoHc4v/YEQw=="/>
    <hyperlink ref="R181" r:id="rId210"/>
    <hyperlink ref="R184" r:id="rId211"/>
    <hyperlink ref="R185" r:id="rId212"/>
    <hyperlink ref="R186" r:id="rId213"/>
    <hyperlink ref="R188" r:id="rId214"/>
    <hyperlink ref="R190" r:id="rId215" location="link_time=1486707816"/>
    <hyperlink ref="R191" r:id="rId216" location="link_time=1486707816"/>
    <hyperlink ref="R192" r:id="rId217"/>
    <hyperlink ref="R193" r:id="rId218"/>
    <hyperlink ref="R196" r:id="rId219"/>
    <hyperlink ref="R197" r:id="rId220"/>
    <hyperlink ref="R198" r:id="rId221"/>
    <hyperlink ref="R199" r:id="rId222"/>
    <hyperlink ref="R200" r:id="rId223"/>
    <hyperlink ref="R205" r:id="rId224"/>
    <hyperlink ref="R209" r:id="rId225"/>
    <hyperlink ref="R211" r:id="rId226"/>
    <hyperlink ref="R212" r:id="rId227"/>
    <hyperlink ref="R219" r:id="rId228"/>
    <hyperlink ref="R220" r:id="rId229"/>
    <hyperlink ref="R223" r:id="rId230"/>
    <hyperlink ref="R224" r:id="rId231"/>
    <hyperlink ref="R225" r:id="rId232"/>
    <hyperlink ref="R230" r:id="rId233"/>
    <hyperlink ref="R231" r:id="rId234"/>
    <hyperlink ref="R232" r:id="rId235"/>
    <hyperlink ref="R233" r:id="rId236"/>
    <hyperlink ref="R234" r:id="rId237"/>
    <hyperlink ref="R236" r:id="rId238"/>
    <hyperlink ref="R237" r:id="rId239"/>
    <hyperlink ref="R238" r:id="rId240"/>
    <hyperlink ref="R239" r:id="rId241"/>
    <hyperlink ref="V92" r:id="rId242" location="!/est1001/status/830028541035159553"/>
    <hyperlink ref="V93" r:id="rId243" location="!/jacklgoldsmith/status/830028543669174274"/>
    <hyperlink ref="V94" r:id="rId244" location="!/prospect_uk/status/830028543769747456"/>
    <hyperlink ref="V95" r:id="rId245" location="!/hayalaalfalah/status/830028544076038144"/>
    <hyperlink ref="V96" r:id="rId246" location="!/alabamatoday/status/829993602642087936"/>
    <hyperlink ref="V97" r:id="rId247" location="!/riverdefender/status/830028544143159297"/>
    <hyperlink ref="V98" r:id="rId248" location="!/morningshowto/status/830028544310849536"/>
    <hyperlink ref="V99" r:id="rId249" location="!/standardnews/status/830028546752073729"/>
    <hyperlink ref="V100" r:id="rId250" location="!/roguefema/status/829907779536166916"/>
    <hyperlink ref="V101" r:id="rId251" location="!/kc_shaw/status/830028546768826368"/>
    <hyperlink ref="V102" r:id="rId252" location="!/logicalvulcan/status/830028547246923776"/>
    <hyperlink ref="V103" r:id="rId253" location="!/logicalvulcan/status/830028547246923776"/>
    <hyperlink ref="V104" r:id="rId254" location="!/milo_jeff/status/830028547305644033"/>
    <hyperlink ref="V105" r:id="rId255" location="!/rodeodance/status/830028548291313664"/>
    <hyperlink ref="V106" r:id="rId256" location="!/klayvolk/status/829878272687218689"/>
    <hyperlink ref="V107" r:id="rId257" location="!/cameliaditch/status/830028549721571328"/>
    <hyperlink ref="V108" r:id="rId258" location="!/amstutzchristin/status/830028549952249856"/>
    <hyperlink ref="V109" r:id="rId259" location="!/welca/status/830028550400905216"/>
    <hyperlink ref="V110" r:id="rId260" location="!/thekatwill/status/830028550631727106"/>
    <hyperlink ref="V111" r:id="rId261" location="!/catvix/status/830028361380614144"/>
    <hyperlink ref="V112" r:id="rId262" location="!/thewildestsea/status/830028550690525185"/>
    <hyperlink ref="V113" r:id="rId263" location="!/newrepublic/status/829849968634712064"/>
    <hyperlink ref="V114" r:id="rId264" location="!/stop_trump_ryan/status/830028551046848512"/>
    <hyperlink ref="V115" r:id="rId265" location="!/drandall/status/830028551500005376"/>
    <hyperlink ref="V116" r:id="rId266" location="!/wheresmyaladdin/status/830028551915175936"/>
    <hyperlink ref="V117" r:id="rId267" location="!/jmbarnet/status/830028552737259520"/>
    <hyperlink ref="V118" r:id="rId268" location="!/unfinishedaaron/status/830028557342621697"/>
    <hyperlink ref="V119" r:id="rId269" location="!/huffingtonpost/status/830022154783703040"/>
    <hyperlink ref="V120" r:id="rId270" location="!/visionary_mike/status/830028558194110464"/>
    <hyperlink ref="V121" r:id="rId271" location="!/mikko/status/830024099388850176"/>
    <hyperlink ref="V122" r:id="rId272" location="!/alyzande/status/830028558273753088"/>
    <hyperlink ref="V123" r:id="rId273" location="!/rtvislam/status/830028558445711360"/>
    <hyperlink ref="V124" r:id="rId274" location="!/altstatedpt/status/829458390493560833"/>
    <hyperlink ref="V125" r:id="rId275" location="!/sussibianco/status/830028558546386944"/>
    <hyperlink ref="V126" r:id="rId276" location="!/sussibianco/status/830028558546386944"/>
    <hyperlink ref="V127" r:id="rId277" location="!/mozartplayer/status/830028559095848960"/>
    <hyperlink ref="V128" r:id="rId278" location="!/nightmareusa/status/830028559502696448"/>
    <hyperlink ref="V129" r:id="rId279" location="!/itassessors/status/830028560559652864"/>
    <hyperlink ref="V130" r:id="rId280" location="!/roboraspi/status/830028563667640320"/>
    <hyperlink ref="V131" r:id="rId281" location="!/pattyyanez/status/830028563701256193"/>
    <hyperlink ref="V132" r:id="rId282" location="!/obsessed_4life/status/830028567001993216"/>
    <hyperlink ref="V133" r:id="rId283" location="!/palmerreport/status/829918089856770049"/>
    <hyperlink ref="V134" r:id="rId284" location="!/smokieyob420/status/830028568293888000"/>
    <hyperlink ref="V135" r:id="rId285" location="!/rotepille/status/830028569254514688"/>
    <hyperlink ref="V136" r:id="rId286" location="!/bpolitics/status/830028571372576769"/>
    <hyperlink ref="V137" r:id="rId287" location="!/mustaffamaryam/status/830028571884212224"/>
    <hyperlink ref="V138" r:id="rId288" location="!/krystalball/status/830016903661903872"/>
    <hyperlink ref="V139" r:id="rId289" location="!/maritzaarroyony/status/830028573134221312"/>
    <hyperlink ref="V140" r:id="rId290" location="!/maritzaarroyony/status/830028573134221312"/>
    <hyperlink ref="V141" r:id="rId291" location="!/abc_playcine/status/830028573771780098"/>
    <hyperlink ref="V142" r:id="rId292" location="!/ansershock/status/830028574795165696"/>
    <hyperlink ref="V143" r:id="rId293" location="!/intelligencerwv/status/830028577802428416"/>
    <hyperlink ref="V144" r:id="rId294" location="!/paginanuova/status/830028578142183426"/>
    <hyperlink ref="V145" r:id="rId295" location="!/gerrishlisa/status/830028579605970944"/>
    <hyperlink ref="V146" r:id="rId296" location="!/debanthony/status/830028580763664384"/>
    <hyperlink ref="V147" r:id="rId297" location="!/spammagnetbot/status/830028582202249217"/>
    <hyperlink ref="V148" r:id="rId298" location="!/_58kiwi/status/829926831381843968"/>
    <hyperlink ref="V149" r:id="rId299" location="!/tottenbill/status/830028583636758528"/>
    <hyperlink ref="V150" r:id="rId300" location="!/daudoo/status/830028584894992384"/>
    <hyperlink ref="V151" r:id="rId301" location="!/bryandawsonusa/status/829941479229501440"/>
    <hyperlink ref="V152" r:id="rId302" location="!/maike_spraul/status/830028585943650307"/>
    <hyperlink ref="V153" r:id="rId303" location="!/denniscardiff/status/830028588179193856"/>
    <hyperlink ref="V154" r:id="rId304" location="!/wales_news_/status/830028588552437763"/>
    <hyperlink ref="V155" r:id="rId305" location="!/dipenduc/status/830028589580029957"/>
    <hyperlink ref="V156" r:id="rId306" location="!/wordsepicinfo/status/822461733856038912"/>
    <hyperlink ref="V157" r:id="rId307" location="!/wordsepicinfo/status/822469450784002048"/>
    <hyperlink ref="V158" r:id="rId308" location="!/okohefebisola/status/830028559368515586"/>
    <hyperlink ref="V159" r:id="rId309" location="!/okohefebisola/status/830028591660429312"/>
    <hyperlink ref="V160" r:id="rId310" location="!/whitebettys/status/830028591819747333"/>
    <hyperlink ref="V161" r:id="rId311" location="!/thepoke/status/830014373632552960"/>
    <hyperlink ref="V162" r:id="rId312" location="!/davidgmcafee/status/830028595288371202"/>
    <hyperlink ref="V163" r:id="rId313" location="!/scipionista/status/829993152736067586"/>
    <hyperlink ref="V164" r:id="rId314" location="!/scemams/status/830028595783430148"/>
    <hyperlink ref="V165" r:id="rId315" location="!/nauchh88/status/830028596232208384"/>
    <hyperlink ref="V166" r:id="rId316" location="!/inxsys/status/830026116727439361"/>
    <hyperlink ref="V167" r:id="rId317" location="!/dgold1054/status/830028596387385345"/>
    <hyperlink ref="V168" r:id="rId318" location="!/lakesideliberal/status/830028597876424704"/>
    <hyperlink ref="V169" r:id="rId319" location="!/jackdeo1/status/830028597964439552"/>
    <hyperlink ref="V170" r:id="rId320" location="!/yasmien_39/status/829747310972239878"/>
    <hyperlink ref="V171" r:id="rId321" location="!/burhanmehmet9/status/830028599264690176"/>
    <hyperlink ref="V172" r:id="rId322" location="!/planetscape/status/830028599356977152"/>
    <hyperlink ref="V173" r:id="rId323" location="!/pricklypam/status/830028600166453248"/>
    <hyperlink ref="V174" r:id="rId324" location="!/tgradous/status/830028602116866048"/>
    <hyperlink ref="V175" r:id="rId325" location="!/regardingjosh/status/829846111678562304"/>
    <hyperlink ref="V176" r:id="rId326" location="!/glorelysmora/status/830028602137800704"/>
    <hyperlink ref="V177" r:id="rId327" location="!/glorelysmora/status/830028561092337666"/>
    <hyperlink ref="V178" r:id="rId328" location="!/terrymoran/status/829834278401880064"/>
    <hyperlink ref="V179" r:id="rId329" location="!/somewhereinatx/status/830028602536247296"/>
    <hyperlink ref="V180" r:id="rId330" location="!/nspector4/status/830028603358277632"/>
    <hyperlink ref="V181" r:id="rId331" location="!/vintageauntie/status/830026412404916224"/>
    <hyperlink ref="V182" r:id="rId332" location="!/xenopoesis3/status/830028604713091073"/>
    <hyperlink ref="V183" r:id="rId333" location="!/sledge4show/status/830028606143397888"/>
    <hyperlink ref="V184" r:id="rId334" location="!/time/status/829883861538594816"/>
    <hyperlink ref="V185" r:id="rId335" location="!/albina82/status/830028606244020224"/>
    <hyperlink ref="V186" r:id="rId336" location="!/uckfayrumptay/status/830019821236518912"/>
    <hyperlink ref="V187" r:id="rId337" location="!/lehigh389/status/830028607254888448"/>
    <hyperlink ref="V188" r:id="rId338" location="!/marac00per/status/830028608055828480"/>
    <hyperlink ref="V189" r:id="rId339" location="!/sulaimanaa/status/830028608227909632"/>
    <hyperlink ref="V190" r:id="rId340" location="!/lemondefr/status/829943507594989569"/>
    <hyperlink ref="V191" r:id="rId341" location="!/sylvienoel5/status/830028608391507968"/>
    <hyperlink ref="V192" r:id="rId342" location="!/theeconomist/status/830007069487013890"/>
    <hyperlink ref="V193" r:id="rId343" location="!/theeconomist/status/830017988875149313"/>
    <hyperlink ref="V194" r:id="rId344" location="!/basselsafi/status/830028608840335361"/>
    <hyperlink ref="V195" r:id="rId345" location="!/euphoniusnuts/status/830028613047218176"/>
    <hyperlink ref="V196" r:id="rId346" location="!/jota_anna_rosa/status/830028224004497409"/>
    <hyperlink ref="V197" r:id="rId347" location="!/tommyleewaters/status/830028613416267777"/>
    <hyperlink ref="V198" r:id="rId348" location="!/tommyleewaters/status/830028613416267777"/>
    <hyperlink ref="V199" r:id="rId349" location="!/amielou79/status/830028616423571456"/>
    <hyperlink ref="V200" r:id="rId350" location="!/shawnatrick/status/830028617224577024"/>
    <hyperlink ref="V201" r:id="rId351" location="!/mrtommycampbell/status/829863382199078912"/>
    <hyperlink ref="V202" r:id="rId352" location="!/acreativemuggle/status/830028617304403968"/>
    <hyperlink ref="V203" r:id="rId353" location="!/heyyybonita/status/829839006628270080"/>
    <hyperlink ref="V204" r:id="rId354" location="!/kellybrooks6/status/830028619758051332"/>
    <hyperlink ref="V205" r:id="rId355" location="!/richardhine/status/829999666762809344"/>
    <hyperlink ref="V206" r:id="rId356" location="!/elaineronson/status/830028621196775424"/>
    <hyperlink ref="V207" r:id="rId357" location="!/paracomedian09/status/829864866978488320"/>
    <hyperlink ref="V208" r:id="rId358" location="!/coordenous/status/830028622534733824"/>
    <hyperlink ref="V209" r:id="rId359" location="!/foreignpolicy/status/830026550867263489"/>
    <hyperlink ref="V210" r:id="rId360" location="!/dorigatti/status/830028623071543296"/>
    <hyperlink ref="V211" r:id="rId361" location="!/mklmcgee/status/830028623142862848"/>
    <hyperlink ref="V212" r:id="rId362" location="!/shaunking/status/829950741657710592"/>
    <hyperlink ref="V213" r:id="rId363" location="!/moniiquuee/status/830028623352590338"/>
    <hyperlink ref="V214" r:id="rId364" location="!/jamieh_hampton/status/829850226479468548"/>
    <hyperlink ref="V215" r:id="rId365" location="!/c_stibbards/status/830028623616831488"/>
    <hyperlink ref="V216" r:id="rId366" location="!/thetweetwit/status/829869392573763584"/>
    <hyperlink ref="V217" r:id="rId367" location="!/thetweetwit/status/830025636542418944"/>
    <hyperlink ref="V218" r:id="rId368" location="!/1401bonniek/status/830028626573799424"/>
    <hyperlink ref="V219" r:id="rId369" location="!/itvnews/status/829989076614922240"/>
    <hyperlink ref="V220" r:id="rId370" location="!/jounipulli/status/830028627081314305"/>
    <hyperlink ref="V221" r:id="rId371" location="!/paddypower/status/829983590234595328"/>
    <hyperlink ref="V222" r:id="rId372" location="!/kyleoverhere/status/830028627202932736"/>
    <hyperlink ref="V223" r:id="rId373" location="!/bbcworld/status/830003404701364224"/>
    <hyperlink ref="V224" r:id="rId374" location="!/cutethireletso/status/830028628171825152"/>
    <hyperlink ref="V225" r:id="rId375" location="!/npr/status/830023259412328450"/>
    <hyperlink ref="V226" r:id="rId376" location="!/classroomtools/status/830028628545056768"/>
    <hyperlink ref="V227" r:id="rId377" location="!/classroomtools/status/830028628545056768"/>
    <hyperlink ref="V228" r:id="rId378" location="!/scottvs19/status/830028631061716993"/>
    <hyperlink ref="V229" r:id="rId379" location="!/repelizaturing/status/830028631216943106"/>
    <hyperlink ref="V230" r:id="rId380" location="!/wsj/status/830027058256429056"/>
    <hyperlink ref="V231" r:id="rId381" location="!/rashidaldosari/status/830028631460151296"/>
    <hyperlink ref="V232" r:id="rId382" location="!/janinenatt/status/830028520042659840"/>
    <hyperlink ref="V233" r:id="rId383" location="!/ruhtyt/status/830028632059965440"/>
    <hyperlink ref="V234" r:id="rId384" location="!/solariummedia/status/830027358895747073"/>
    <hyperlink ref="V235" r:id="rId385" location="!/ladyfyreaz/status/830028634106843136"/>
    <hyperlink ref="V236" r:id="rId386" location="!/politico/status/830028558189879296"/>
    <hyperlink ref="V237" r:id="rId387" location="!/marleemccormick/status/830028635264413696"/>
    <hyperlink ref="V238" r:id="rId388" location="!/marleemccormick/status/830028635264413696"/>
    <hyperlink ref="V239" r:id="rId389" location="!/mikeprysner/status/829756812027129857"/>
    <hyperlink ref="V240" r:id="rId390" location="!/wavesofeuphoria/status/830028637139247104"/>
    <hyperlink ref="Q594" r:id="rId391"/>
    <hyperlink ref="Q629" r:id="rId392"/>
    <hyperlink ref="Q676" r:id="rId393"/>
    <hyperlink ref="R241" r:id="rId394"/>
    <hyperlink ref="R245" r:id="rId395"/>
    <hyperlink ref="R247" r:id="rId396"/>
    <hyperlink ref="R248" r:id="rId397"/>
    <hyperlink ref="R249" r:id="rId398"/>
    <hyperlink ref="R253" r:id="rId399"/>
    <hyperlink ref="R254" r:id="rId400"/>
    <hyperlink ref="R255" r:id="rId401"/>
    <hyperlink ref="R256" r:id="rId402"/>
    <hyperlink ref="R257" r:id="rId403"/>
    <hyperlink ref="R258" r:id="rId404"/>
    <hyperlink ref="R259" r:id="rId405"/>
    <hyperlink ref="R260" r:id="rId406"/>
    <hyperlink ref="R264" r:id="rId407"/>
    <hyperlink ref="R265" r:id="rId408"/>
    <hyperlink ref="R266" r:id="rId409"/>
    <hyperlink ref="R267" r:id="rId410"/>
    <hyperlink ref="R268" r:id="rId411"/>
    <hyperlink ref="R269" r:id="rId412"/>
    <hyperlink ref="R270" r:id="rId413"/>
    <hyperlink ref="R271" r:id="rId414"/>
    <hyperlink ref="R272" r:id="rId415"/>
    <hyperlink ref="R273" r:id="rId416"/>
    <hyperlink ref="R274" r:id="rId417"/>
    <hyperlink ref="R276" r:id="rId418"/>
    <hyperlink ref="R279" r:id="rId419"/>
    <hyperlink ref="R280" r:id="rId420"/>
    <hyperlink ref="R283" r:id="rId421"/>
    <hyperlink ref="R284" r:id="rId422"/>
    <hyperlink ref="R291" r:id="rId423"/>
    <hyperlink ref="R292" r:id="rId424"/>
    <hyperlink ref="R295" r:id="rId425"/>
    <hyperlink ref="R296" r:id="rId426"/>
    <hyperlink ref="R297" r:id="rId427"/>
    <hyperlink ref="R298" r:id="rId428"/>
    <hyperlink ref="R299" r:id="rId429"/>
    <hyperlink ref="R300" r:id="rId430"/>
    <hyperlink ref="R303" r:id="rId431"/>
    <hyperlink ref="R308" r:id="rId432"/>
    <hyperlink ref="R312" r:id="rId433"/>
    <hyperlink ref="R314" r:id="rId434"/>
    <hyperlink ref="R316" r:id="rId435"/>
    <hyperlink ref="R317" r:id="rId436"/>
    <hyperlink ref="R318" r:id="rId437"/>
    <hyperlink ref="R319" r:id="rId438"/>
    <hyperlink ref="R320" r:id="rId439"/>
    <hyperlink ref="R321" r:id="rId440"/>
    <hyperlink ref="R322" r:id="rId441"/>
    <hyperlink ref="R323" r:id="rId442"/>
    <hyperlink ref="R324" r:id="rId443"/>
    <hyperlink ref="R325" r:id="rId444"/>
    <hyperlink ref="R326" r:id="rId445"/>
    <hyperlink ref="R327" r:id="rId446"/>
    <hyperlink ref="R328" r:id="rId447"/>
    <hyperlink ref="R329" r:id="rId448"/>
    <hyperlink ref="R330" r:id="rId449"/>
    <hyperlink ref="R332" r:id="rId450"/>
    <hyperlink ref="R333" r:id="rId451"/>
    <hyperlink ref="R338" r:id="rId452"/>
    <hyperlink ref="R340" r:id="rId453"/>
    <hyperlink ref="R341" r:id="rId454"/>
    <hyperlink ref="R342" r:id="rId455"/>
    <hyperlink ref="R343" r:id="rId456"/>
    <hyperlink ref="R344" r:id="rId457"/>
    <hyperlink ref="R347" r:id="rId458"/>
    <hyperlink ref="R348" r:id="rId459"/>
    <hyperlink ref="R349" r:id="rId460"/>
    <hyperlink ref="R350" r:id="rId461"/>
    <hyperlink ref="R352" r:id="rId462"/>
    <hyperlink ref="R353" r:id="rId463"/>
    <hyperlink ref="R354" r:id="rId464"/>
    <hyperlink ref="R355" r:id="rId465"/>
    <hyperlink ref="R356" r:id="rId466"/>
    <hyperlink ref="R359" r:id="rId467"/>
    <hyperlink ref="R362" r:id="rId468"/>
    <hyperlink ref="R363" r:id="rId469"/>
    <hyperlink ref="R364" r:id="rId470"/>
    <hyperlink ref="R365" r:id="rId471"/>
    <hyperlink ref="R368" r:id="rId472"/>
    <hyperlink ref="R369" r:id="rId473"/>
    <hyperlink ref="R370" r:id="rId474"/>
    <hyperlink ref="R372" r:id="rId475"/>
    <hyperlink ref="R373" r:id="rId476"/>
    <hyperlink ref="R375" r:id="rId477"/>
    <hyperlink ref="R376" r:id="rId478"/>
    <hyperlink ref="R377" r:id="rId479"/>
    <hyperlink ref="R378" r:id="rId480"/>
    <hyperlink ref="R379" r:id="rId481"/>
    <hyperlink ref="R384" r:id="rId482"/>
    <hyperlink ref="R386" r:id="rId483"/>
    <hyperlink ref="R388" r:id="rId484"/>
    <hyperlink ref="R391" r:id="rId485"/>
    <hyperlink ref="R393" r:id="rId486"/>
    <hyperlink ref="R394" r:id="rId487"/>
    <hyperlink ref="R396" r:id="rId488"/>
    <hyperlink ref="R397" r:id="rId489"/>
    <hyperlink ref="R398" r:id="rId490"/>
    <hyperlink ref="R399" r:id="rId491"/>
    <hyperlink ref="R400" r:id="rId492"/>
    <hyperlink ref="R402" r:id="rId493"/>
    <hyperlink ref="R406" r:id="rId494" location="1725366001-tw#1486719671304"/>
    <hyperlink ref="R408" r:id="rId495"/>
    <hyperlink ref="R409" r:id="rId496" location=".WJ2wLzqzmdA.twitter" display="http://route.overnewser.com/polticsnewz/?url=https%3A%2F%2Fwww.washingtonpost.com%2Fnews%2Fmonkey-cage%2Fwp%2F2017%2F02%2F10%2Fdonald-trump-wants-to-change-u-s-nuclear-policy-most-americans-arent-persuaded%2F&amp;utm_source=twitter-tools&amp;utm_medium=PolticsNewz&amp;utm_campaign=article#.WJ2wLzqzmdA.twitter"/>
    <hyperlink ref="R411" r:id="rId497"/>
    <hyperlink ref="R412" r:id="rId498"/>
    <hyperlink ref="R413" r:id="rId499"/>
    <hyperlink ref="R414" r:id="rId500"/>
    <hyperlink ref="R415" r:id="rId501"/>
    <hyperlink ref="R417" r:id="rId502"/>
    <hyperlink ref="R418" r:id="rId503"/>
    <hyperlink ref="R419" r:id="rId504"/>
    <hyperlink ref="R420" r:id="rId505"/>
    <hyperlink ref="R421" r:id="rId506"/>
    <hyperlink ref="R422" r:id="rId507"/>
    <hyperlink ref="R434" r:id="rId508"/>
    <hyperlink ref="R436" r:id="rId509"/>
    <hyperlink ref="R440" r:id="rId510"/>
    <hyperlink ref="R441" r:id="rId511"/>
    <hyperlink ref="R442" r:id="rId512"/>
    <hyperlink ref="R443" r:id="rId513"/>
    <hyperlink ref="R444" r:id="rId514"/>
    <hyperlink ref="R445" r:id="rId515"/>
    <hyperlink ref="R446" r:id="rId516"/>
    <hyperlink ref="R447" r:id="rId517"/>
    <hyperlink ref="R448" r:id="rId518" display="http://news.google.com/news/url?sa=t&amp;fd=R&amp;ct2=us&amp;usg=AFQjCNHEJh1vYMzT8TdD9ld1A70IsZ1ztQ&amp;clid=c3a7d30bb8a4878e06b80cf16b898331&amp;cid=52779374287126&amp;ei=ObCdWLjGGsKa3gGDkr6QCA&amp;url=https://www.washingtonpost.com/news/the-fix/wp/2017/02/09/donald-trump-finally-met-his-match-the-courts/"/>
    <hyperlink ref="R449" r:id="rId519"/>
    <hyperlink ref="R450" r:id="rId520"/>
    <hyperlink ref="R451" r:id="rId521"/>
    <hyperlink ref="R453" r:id="rId522"/>
    <hyperlink ref="R454" r:id="rId523"/>
    <hyperlink ref="R456" r:id="rId524"/>
    <hyperlink ref="R457" r:id="rId525"/>
    <hyperlink ref="R459" r:id="rId526"/>
    <hyperlink ref="R460" r:id="rId527"/>
    <hyperlink ref="R472" r:id="rId528"/>
    <hyperlink ref="R473" r:id="rId529"/>
    <hyperlink ref="R474" r:id="rId530"/>
    <hyperlink ref="R475" r:id="rId531"/>
    <hyperlink ref="R476" r:id="rId532" location=".WJInIlPhCpo"/>
    <hyperlink ref="R477" r:id="rId533" location=".WJInIlPhCpo"/>
    <hyperlink ref="R481" r:id="rId534"/>
    <hyperlink ref="R482" r:id="rId535"/>
    <hyperlink ref="R484" r:id="rId536"/>
    <hyperlink ref="R488" r:id="rId537"/>
    <hyperlink ref="R489" r:id="rId538"/>
    <hyperlink ref="R490" r:id="rId539"/>
    <hyperlink ref="R491" r:id="rId540"/>
    <hyperlink ref="R492" r:id="rId541"/>
    <hyperlink ref="R493" r:id="rId542"/>
    <hyperlink ref="R494" r:id="rId543"/>
    <hyperlink ref="R495" r:id="rId544"/>
    <hyperlink ref="R496" r:id="rId545"/>
    <hyperlink ref="R497" r:id="rId546"/>
    <hyperlink ref="R498" r:id="rId547"/>
    <hyperlink ref="R499" r:id="rId548"/>
    <hyperlink ref="R500" r:id="rId549"/>
    <hyperlink ref="R503" r:id="rId550"/>
    <hyperlink ref="R506" r:id="rId551"/>
    <hyperlink ref="R507" r:id="rId552"/>
    <hyperlink ref="R508" r:id="rId553"/>
    <hyperlink ref="R509" r:id="rId554"/>
    <hyperlink ref="R514" r:id="rId555"/>
    <hyperlink ref="R515" r:id="rId556"/>
    <hyperlink ref="R526" r:id="rId557"/>
    <hyperlink ref="R527" r:id="rId558"/>
    <hyperlink ref="R529" r:id="rId559"/>
    <hyperlink ref="R534" r:id="rId560"/>
    <hyperlink ref="R535" r:id="rId561"/>
    <hyperlink ref="R536" r:id="rId562"/>
    <hyperlink ref="R537" r:id="rId563"/>
    <hyperlink ref="R538" r:id="rId564"/>
    <hyperlink ref="R540" r:id="rId565"/>
    <hyperlink ref="R541" r:id="rId566"/>
    <hyperlink ref="R542" r:id="rId567"/>
    <hyperlink ref="R543" r:id="rId568"/>
    <hyperlink ref="R544" r:id="rId569"/>
    <hyperlink ref="R545" r:id="rId570"/>
    <hyperlink ref="R552" r:id="rId571"/>
    <hyperlink ref="R554" r:id="rId572"/>
    <hyperlink ref="R555" r:id="rId573"/>
    <hyperlink ref="R556" r:id="rId574"/>
    <hyperlink ref="R557" r:id="rId575"/>
    <hyperlink ref="R560" r:id="rId576"/>
    <hyperlink ref="R561" r:id="rId577"/>
    <hyperlink ref="R563" r:id="rId578"/>
    <hyperlink ref="R569" r:id="rId579"/>
    <hyperlink ref="R570" r:id="rId580"/>
    <hyperlink ref="R571" r:id="rId581"/>
    <hyperlink ref="R572" r:id="rId582"/>
    <hyperlink ref="R575" r:id="rId583"/>
    <hyperlink ref="R576" r:id="rId584"/>
    <hyperlink ref="R579" r:id="rId585"/>
    <hyperlink ref="R582" r:id="rId586"/>
    <hyperlink ref="R583" r:id="rId587"/>
    <hyperlink ref="R584" r:id="rId588"/>
    <hyperlink ref="R585" r:id="rId589"/>
    <hyperlink ref="R586" r:id="rId590"/>
    <hyperlink ref="R590" r:id="rId591"/>
    <hyperlink ref="R591" r:id="rId592"/>
    <hyperlink ref="R592" r:id="rId593"/>
    <hyperlink ref="R593" r:id="rId594"/>
    <hyperlink ref="R594" r:id="rId595"/>
    <hyperlink ref="R595" r:id="rId596"/>
    <hyperlink ref="R596" r:id="rId597"/>
    <hyperlink ref="R597" r:id="rId598"/>
    <hyperlink ref="R598" r:id="rId599"/>
    <hyperlink ref="R599" r:id="rId600"/>
    <hyperlink ref="R600" r:id="rId601"/>
    <hyperlink ref="R601" r:id="rId602"/>
    <hyperlink ref="R602" r:id="rId603"/>
    <hyperlink ref="R604" r:id="rId604"/>
    <hyperlink ref="R606" r:id="rId605"/>
    <hyperlink ref="R607" r:id="rId606"/>
    <hyperlink ref="R612" r:id="rId607"/>
    <hyperlink ref="R613" r:id="rId608"/>
    <hyperlink ref="R616" r:id="rId609"/>
    <hyperlink ref="R617" r:id="rId610"/>
    <hyperlink ref="R618" r:id="rId611"/>
    <hyperlink ref="R619" r:id="rId612"/>
    <hyperlink ref="R620" r:id="rId613"/>
    <hyperlink ref="R625" r:id="rId614"/>
    <hyperlink ref="R626" r:id="rId615"/>
    <hyperlink ref="R629" r:id="rId616"/>
    <hyperlink ref="R631" r:id="rId617"/>
    <hyperlink ref="R632" r:id="rId618"/>
    <hyperlink ref="R633" r:id="rId619"/>
    <hyperlink ref="R634" r:id="rId620"/>
    <hyperlink ref="R635" r:id="rId621"/>
    <hyperlink ref="R636" r:id="rId622"/>
    <hyperlink ref="R637" r:id="rId623"/>
    <hyperlink ref="R643" r:id="rId624"/>
    <hyperlink ref="R644" r:id="rId625"/>
    <hyperlink ref="R645" r:id="rId626"/>
    <hyperlink ref="R647" r:id="rId627"/>
    <hyperlink ref="R650" r:id="rId628" location="6326642510e6"/>
    <hyperlink ref="R651" r:id="rId629"/>
    <hyperlink ref="R652" r:id="rId630"/>
    <hyperlink ref="R653" r:id="rId631"/>
    <hyperlink ref="R654" r:id="rId632"/>
    <hyperlink ref="R655" r:id="rId633"/>
    <hyperlink ref="R656" r:id="rId634"/>
    <hyperlink ref="R658" r:id="rId635"/>
    <hyperlink ref="R659" r:id="rId636"/>
    <hyperlink ref="R660" r:id="rId637"/>
    <hyperlink ref="R661" r:id="rId638"/>
    <hyperlink ref="R662" r:id="rId639"/>
    <hyperlink ref="R663" r:id="rId640"/>
    <hyperlink ref="R664" r:id="rId641"/>
    <hyperlink ref="R665" r:id="rId642"/>
    <hyperlink ref="R666" r:id="rId643"/>
    <hyperlink ref="R667" r:id="rId644"/>
    <hyperlink ref="R668" r:id="rId645"/>
    <hyperlink ref="R670" r:id="rId646"/>
    <hyperlink ref="R673" r:id="rId647"/>
    <hyperlink ref="R674" r:id="rId648"/>
    <hyperlink ref="R675" r:id="rId649"/>
    <hyperlink ref="R676" r:id="rId650"/>
    <hyperlink ref="R677" r:id="rId651"/>
    <hyperlink ref="R679" r:id="rId652"/>
    <hyperlink ref="R680" r:id="rId653"/>
    <hyperlink ref="V241" r:id="rId654" location="!/davidcorndc/status/829849515700211717"/>
    <hyperlink ref="V242" r:id="rId655" location="!/sherpasook/status/830028692982206464"/>
    <hyperlink ref="V243" r:id="rId656" location="!/sherpasook/status/830028692982206464"/>
    <hyperlink ref="V244" r:id="rId657" location="!/fcarsenal_hu/status/830028694529966080"/>
    <hyperlink ref="V245" r:id="rId658" location="!/andrewasiacoach/status/830028694974558210"/>
    <hyperlink ref="V246" r:id="rId659" location="!/encore_fred/status/830028696056651778"/>
    <hyperlink ref="V247" r:id="rId660" location="!/ppocampos/status/830028696165634048"/>
    <hyperlink ref="V248" r:id="rId661" location="!/i_fraihat/status/830010497646919680"/>
    <hyperlink ref="V249" r:id="rId662" location="!/cmhw_zinat/status/830028697491103745"/>
    <hyperlink ref="V250" r:id="rId663" location="!/pandamoanimum/status/830021906069872640"/>
    <hyperlink ref="V251" r:id="rId664" location="!/krustieph/status/830028697507856385"/>
    <hyperlink ref="V252" r:id="rId665" location="!/theeveningowl/status/830028697826529284"/>
    <hyperlink ref="V253" r:id="rId666" location="!/mdcollim/status/830028700389371904"/>
    <hyperlink ref="V254" r:id="rId667" location="!/islandmike13/status/830028702272614400"/>
    <hyperlink ref="V255" r:id="rId668" location="!/tonyxavee/status/830028703186841600"/>
    <hyperlink ref="V256" r:id="rId669" location="!/lavanguardia/status/830024793793499138"/>
    <hyperlink ref="V257" r:id="rId670" location="!/isasevi14/status/830028703421886465"/>
    <hyperlink ref="V258" r:id="rId671" location="!/worldnews_top/status/830028704709537793"/>
    <hyperlink ref="V259" r:id="rId672" location="!/serir_si/status/830028705061810176"/>
    <hyperlink ref="V260" r:id="rId673" location="!/amyrightside/status/830028706009583620"/>
    <hyperlink ref="V261" r:id="rId674" location="!/jeremyjdub/status/830028707490365440"/>
    <hyperlink ref="V262" r:id="rId675" location="!/jeremyjdub/status/830028707490365440"/>
    <hyperlink ref="V263" r:id="rId676" location="!/asm_podcast/status/830028708203397120"/>
    <hyperlink ref="V264" r:id="rId677" location="!/jamesmelville/status/830003894373728256"/>
    <hyperlink ref="V265" r:id="rId678" location="!/bitter_taxshit/status/830028708274634753"/>
    <hyperlink ref="V266" r:id="rId679" location="!/bitter_taxshit/status/830028708274634753"/>
    <hyperlink ref="V267" r:id="rId680" location="!/joyvints/status/830028708391948288"/>
    <hyperlink ref="V268" r:id="rId681" location="!/mselizabetho/status/830028709172240384"/>
    <hyperlink ref="V269" r:id="rId682" location="!/mselizabetho/status/830028709172240384"/>
    <hyperlink ref="V270" r:id="rId683" location="!/drexrawson/status/830028709776203776"/>
    <hyperlink ref="V271" r:id="rId684" location="!/incorrigan/status/830028711260995586"/>
    <hyperlink ref="V272" r:id="rId685" location="!/marilynmorgan12/status/830028711483301888"/>
    <hyperlink ref="V273" r:id="rId686" location="!/marilynmorgan12/status/830028711483301888"/>
    <hyperlink ref="V274" r:id="rId687" location="!/iam_psychodrama/status/830028711663661056"/>
    <hyperlink ref="V275" r:id="rId688" location="!/timnewsome/status/830028711730806784"/>
    <hyperlink ref="V276" r:id="rId689" location="!/lydiavanborg/status/830028712812834816"/>
    <hyperlink ref="V277" r:id="rId690" location="!/affeendog2/status/830028718340993025"/>
    <hyperlink ref="V278" r:id="rId691" location="!/affeendog2/status/830028718340993025"/>
    <hyperlink ref="V279" r:id="rId692" location="!/sinow/status/830023586454855680"/>
    <hyperlink ref="V280" r:id="rId693" location="!/abdullahzone/status/830028720874323968"/>
    <hyperlink ref="V281" r:id="rId694" location="!/certifiedfool_/status/828978758778494978"/>
    <hyperlink ref="V282" r:id="rId695" location="!/rawstylesynergy/status/830028721172082688"/>
    <hyperlink ref="V283" r:id="rId696" location="!/dailymail/status/830003987499929601"/>
    <hyperlink ref="V284" r:id="rId697" location="!/1sneakygal/status/830028721298034689"/>
    <hyperlink ref="V285" r:id="rId698" location="!/drugproblem/status/829901573555843073"/>
    <hyperlink ref="V286" r:id="rId699" location="!/mollierisa/status/830028722027823105"/>
    <hyperlink ref="V287" r:id="rId700" location="!/uncafecitoporfa/status/830028722669551616"/>
    <hyperlink ref="V288" r:id="rId701" location="!/ap/status/829905156821094401"/>
    <hyperlink ref="V289" r:id="rId702" location="!/letrina_/status/830028723147653120"/>
    <hyperlink ref="V290" r:id="rId703" location="!/scooterpie65/status/830028724905078784"/>
    <hyperlink ref="V291" r:id="rId704" location="!/yvelastan/status/830028724913397760"/>
    <hyperlink ref="V292" r:id="rId705" location="!/eli23b/status/830028725194338304"/>
    <hyperlink ref="V293" r:id="rId706" location="!/irodon/status/830007198684213248"/>
    <hyperlink ref="V294" r:id="rId707" location="!/gilcdt/status/830028725261594624"/>
    <hyperlink ref="V295" r:id="rId708" location="!/virgo1021/status/830028727056752640"/>
    <hyperlink ref="V296" r:id="rId709" location="!/virgo1021/status/830028727056752640"/>
    <hyperlink ref="V297" r:id="rId710" location="!/zobop_republic/status/826584438985334784"/>
    <hyperlink ref="V298" r:id="rId711" location="!/sosbaiji/status/830028727589490688"/>
    <hyperlink ref="V299" r:id="rId712" location="!/sosbaiji/status/830028727589490688"/>
    <hyperlink ref="V300" r:id="rId713" location="!/whitebettys/status/830028728713433090"/>
    <hyperlink ref="V301" r:id="rId714" location="!/saw_in_action/status/830028730051477504"/>
    <hyperlink ref="V302" r:id="rId715" location="!/saw_in_action/status/830028730051477504"/>
    <hyperlink ref="V303" r:id="rId716" location="!/darren32895836/status/829853022326910976"/>
    <hyperlink ref="V304" r:id="rId717" location="!/patricklineber1/status/830028730068254721"/>
    <hyperlink ref="V305" r:id="rId718" location="!/bryanjfischer/status/830009870405529600"/>
    <hyperlink ref="V306" r:id="rId719" location="!/robrtgregory/status/830028730579968000"/>
    <hyperlink ref="V307" r:id="rId720" location="!/foxnewlife/status/830028730684862466"/>
    <hyperlink ref="V308" r:id="rId721" location="!/nusadua123/status/830028730890387456"/>
    <hyperlink ref="V309" r:id="rId722" location="!/williamsjon/status/830028025215516672"/>
    <hyperlink ref="V310" r:id="rId723" location="!/cbolinches/status/830028731762802689"/>
    <hyperlink ref="V311" r:id="rId724" location="!/cbolinches/status/830028731762802689"/>
    <hyperlink ref="V312" r:id="rId725" location="!/cookiemuffen/status/830028733536927749"/>
    <hyperlink ref="V313" r:id="rId726" location="!/southern_gal987/status/830028735625695232"/>
    <hyperlink ref="V314" r:id="rId727" location="!/galueanalitica/status/830028735734804482"/>
    <hyperlink ref="V315" r:id="rId728" location="!/fleurdelo/status/830028739471880193"/>
    <hyperlink ref="V316" r:id="rId729" location="!/oddlings/status/830028739899691008"/>
    <hyperlink ref="V317" r:id="rId730" location="!/jornalistavitor/status/830028740600152065"/>
    <hyperlink ref="V318" r:id="rId731" location="!/474_703/status/830028740616921092"/>
    <hyperlink ref="V319" r:id="rId732" location="!/474_703/status/830028740616921092"/>
    <hyperlink ref="V320" r:id="rId733" location="!/hehasnttweeted/status/830028745255829508"/>
    <hyperlink ref="V321" r:id="rId734" location="!/deontab_ent/status/830028747239780353"/>
    <hyperlink ref="V322" r:id="rId735" location="!/blackgmagik/status/829781978643722240"/>
    <hyperlink ref="V323" r:id="rId736" location="!/mudramermaid/status/830028749039091712"/>
    <hyperlink ref="V324" r:id="rId737" location="!/blackgmagik/status/829781978643722240"/>
    <hyperlink ref="V325" r:id="rId738" location="!/mudramermaid/status/830028749039091712"/>
    <hyperlink ref="V326" r:id="rId739" location="!/mudramermaid/status/830028749039091712"/>
    <hyperlink ref="V327" r:id="rId740" location="!/anthonyleahy/status/830028750825873409"/>
    <hyperlink ref="V328" r:id="rId741" location="!/anthonyleahy/status/830028750825873409"/>
    <hyperlink ref="V329" r:id="rId742" location="!/ft/status/830026054576271361"/>
    <hyperlink ref="V330" r:id="rId743" location="!/vg123e/status/830028752545517568"/>
    <hyperlink ref="V331" r:id="rId744" location="!/barbreevesmccul/status/830028752646074369"/>
    <hyperlink ref="V332" r:id="rId745" location="!/grannyging/status/830028753422127105"/>
    <hyperlink ref="V333" r:id="rId746" location="!/grannyging/status/830028753422127105"/>
    <hyperlink ref="V334" r:id="rId747" location="!/juanpantalones/status/830028755980734467"/>
    <hyperlink ref="V335" r:id="rId748" location="!/juanpantalones/status/830028755980734467"/>
    <hyperlink ref="V336" r:id="rId749" location="!/wcsek/status/830028758497292288"/>
    <hyperlink ref="V337" r:id="rId750" location="!/wcsek/status/830028758497292288"/>
    <hyperlink ref="V338" r:id="rId751" location="!/cambioencuba/status/830028759487115265"/>
    <hyperlink ref="V339" r:id="rId752" location="!/bobthym/status/830028760116293632"/>
    <hyperlink ref="V340" r:id="rId753" location="!/itassessors/status/830028761693306880"/>
    <hyperlink ref="V341" r:id="rId754" location="!/mattophobia/status/830028761961811969"/>
    <hyperlink ref="V342" r:id="rId755" location="!/mattophobia/status/830028761961811969"/>
    <hyperlink ref="V343" r:id="rId756" location="!/donnadiane1970/status/830028764314746880"/>
    <hyperlink ref="V344" r:id="rId757" location="!/donnadiane1970/status/830028764314746880"/>
    <hyperlink ref="V345" r:id="rId758" location="!/stefpreissner/status/829804830134636545"/>
    <hyperlink ref="V346" r:id="rId759" location="!/kilkennyfineart/status/830028764830642177"/>
    <hyperlink ref="V347" r:id="rId760" location="!/webnotitarde/status/830028212973486082"/>
    <hyperlink ref="V348" r:id="rId761" location="!/reinaldazo/status/830028765128429568"/>
    <hyperlink ref="V349" r:id="rId762" location="!/panyol/status/830028766961348608"/>
    <hyperlink ref="V350" r:id="rId763" location="!/seipl3/status/830028767125000193"/>
    <hyperlink ref="V351" r:id="rId764" location="!/pemwaldron/status/830028768030838784"/>
    <hyperlink ref="V352" r:id="rId765" location="!/resisttildeath/status/830028768584495104"/>
    <hyperlink ref="V353" r:id="rId766" location="!/resisttildeath/status/830028768584495104"/>
    <hyperlink ref="V354" r:id="rId767" location="!/resisttildeath/status/830028768584495104"/>
    <hyperlink ref="V355" r:id="rId768" location="!/resisttildeath/status/830028768584495104"/>
    <hyperlink ref="V356" r:id="rId769" location="!/buckarubby/status/830028768962035714"/>
    <hyperlink ref="V357" r:id="rId770" location="!/lilspike/status/830028770534895617"/>
    <hyperlink ref="V358" r:id="rId771" location="!/ebmysicist/status/830028770954321920"/>
    <hyperlink ref="V359" r:id="rId772" location="!/epochtimesde/status/830026330636955649"/>
    <hyperlink ref="V360" r:id="rId773" location="!/dessousandmore/status/830028771470237696"/>
    <hyperlink ref="V361" r:id="rId774" location="!/callum__gibson/status/830028774506913793"/>
    <hyperlink ref="V362" r:id="rId775" location="!/bojindie/status/830028774540337152"/>
    <hyperlink ref="V363" r:id="rId776" location="!/bojindie/status/830028774540337152"/>
    <hyperlink ref="V364" r:id="rId777" location="!/bluberco/status/830027358442762241"/>
    <hyperlink ref="V365" r:id="rId778" location="!/asaganich/status/830028775031185408"/>
    <hyperlink ref="V366" r:id="rId779" location="!/cjward713/status/830028775672971264"/>
    <hyperlink ref="V367" r:id="rId780" location="!/cjward713/status/830028775672971264"/>
    <hyperlink ref="V368" r:id="rId781" location="!/lahiene71/status/830028775991681025"/>
    <hyperlink ref="V369" r:id="rId782" location="!/lahiene71/status/830028775991681025"/>
    <hyperlink ref="V370" r:id="rId783" location="!/juanbaylac/status/830028777472286721"/>
    <hyperlink ref="V371" r:id="rId784" location="!/iservedrinks/status/830028778655121408"/>
    <hyperlink ref="V372" r:id="rId785" location="!/not_a_banker/status/830028781771485186"/>
    <hyperlink ref="V373" r:id="rId786" location="!/not_a_banker/status/830028781771485186"/>
    <hyperlink ref="V374" r:id="rId787" location="!/aoindc/status/830028783268876290"/>
    <hyperlink ref="V375" r:id="rId788" location="!/hammamra7/status/830028784166387713"/>
    <hyperlink ref="V376" r:id="rId789" location="!/riegerreport/status/825787494771859456"/>
    <hyperlink ref="V377" r:id="rId790" location="!/rainwhen_/status/830028786829783041"/>
    <hyperlink ref="V378" r:id="rId791" location="!/skepticsa/status/830028790919073792"/>
    <hyperlink ref="V379" r:id="rId792" location="!/skepticsa/status/830028790919073792"/>
    <hyperlink ref="V380" r:id="rId793" location="!/emilyroseheintz/status/830028792408186880"/>
    <hyperlink ref="V381" r:id="rId794" location="!/emilyroseheintz/status/830028792408186880"/>
    <hyperlink ref="V382" r:id="rId795" location="!/odecarvalho/status/820438861692211200"/>
    <hyperlink ref="V383" r:id="rId796" location="!/ton_castil/status/830028792555003905"/>
    <hyperlink ref="V384" r:id="rId797" location="!/rhreid/status/828598385447993344"/>
    <hyperlink ref="V385" r:id="rId798" location="!/kbehidji/status/830028793301569536"/>
    <hyperlink ref="V386" r:id="rId799" location="!/wilbury_twist/status/829886515467649024"/>
    <hyperlink ref="V387" r:id="rId800" location="!/freedomsbride/status/830028795671412736"/>
    <hyperlink ref="V388" r:id="rId801" location="!/thedirtyvegan/status/829873500840157186"/>
    <hyperlink ref="V389" r:id="rId802" location="!/hobotox/status/830028798108254208"/>
    <hyperlink ref="V390" r:id="rId803" location="!/hobotox/status/830028798108254208"/>
    <hyperlink ref="V391" r:id="rId804" location="!/dprk_news/status/829990055984914432"/>
    <hyperlink ref="V392" r:id="rId805" location="!/sschwen/status/830028798674530308"/>
    <hyperlink ref="V393" r:id="rId806" location="!/550ktrs/status/830028798733201409"/>
    <hyperlink ref="V394" r:id="rId807" location="!/dh_a_heller/status/830028799291031552"/>
    <hyperlink ref="V395" r:id="rId808" location="!/kaitlinabell/status/830028800452919296"/>
    <hyperlink ref="V396" r:id="rId809" location="!/todayshow/status/830025687104946178"/>
    <hyperlink ref="V397" r:id="rId810" location="!/moncureandrew/status/830028745088102400"/>
    <hyperlink ref="V398" r:id="rId811" location="!/moncureandrew/status/830028801295970304"/>
    <hyperlink ref="V399" r:id="rId812" location="!/jgsaxon/status/830028801954480129"/>
    <hyperlink ref="V400" r:id="rId813" location="!/carminezozzora/status/827998877684871168"/>
    <hyperlink ref="V401" r:id="rId814" location="!/lastlobomundo/status/830028802466123777"/>
    <hyperlink ref="V402" r:id="rId815" location="!/wtf_didyouknow/status/830028802755424257"/>
    <hyperlink ref="V403" r:id="rId816" location="!/pgfflinda/status/830028806329098240"/>
    <hyperlink ref="V404" r:id="rId817" location="!/megaera17/status/830028808916963334"/>
    <hyperlink ref="V405" r:id="rId818" location="!/ac_anosh7/status/830028809990766592"/>
    <hyperlink ref="V406" r:id="rId819" location="!/danielaf_df/status/830028810531713024"/>
    <hyperlink ref="V407" r:id="rId820" location="!/chmodbot3/status/830028811517489153"/>
    <hyperlink ref="V408" r:id="rId821" location="!/chucksnewsroom/status/830028814910705665"/>
    <hyperlink ref="V409" r:id="rId822" location="!/martinasark6/status/830028818987483137"/>
    <hyperlink ref="V410" r:id="rId823" location="!/mikevanriel2/status/830028819042070532"/>
    <hyperlink ref="V411" r:id="rId824" location="!/festusakin/status/830028819159461888"/>
    <hyperlink ref="V412" r:id="rId825" location="!/mickpuck/status/830021798406258688"/>
    <hyperlink ref="V413" r:id="rId826" location="!/rosalindmaud/status/830028819713163264"/>
    <hyperlink ref="V414" r:id="rId827" location="!/_danparis/status/830021575164428288"/>
    <hyperlink ref="V415" r:id="rId828" location="!/deoradh1/status/830028820375826432"/>
    <hyperlink ref="V416" r:id="rId829" location="!/lauramcafee1/status/830028820472274945"/>
    <hyperlink ref="V417" r:id="rId830" location="!/logicalvulcan/status/830028763698196480"/>
    <hyperlink ref="V418" r:id="rId831" location="!/logicalvulcan/status/830028763698196480"/>
    <hyperlink ref="V419" r:id="rId832" location="!/logicalvulcan/status/830028822439399424"/>
    <hyperlink ref="V420" r:id="rId833" location="!/logicalvulcan/status/830028822439399424"/>
    <hyperlink ref="V421" r:id="rId834" location="!/iisuperjimii/status/830028823823577089"/>
    <hyperlink ref="V422" r:id="rId835" location="!/iisuperjimii/status/830028823823577089"/>
    <hyperlink ref="V423" r:id="rId836" location="!/catherinehatf19/status/830028823878049793"/>
    <hyperlink ref="V424" r:id="rId837" location="!/catherinehatf19/status/830028823878049793"/>
    <hyperlink ref="V425" r:id="rId838" location="!/gaellevzn/status/830028823907414017"/>
    <hyperlink ref="V426" r:id="rId839" location="!/nevvah8n/status/830028826004615169"/>
    <hyperlink ref="V427" r:id="rId840" location="!/segunhassan_/status/830028828537974788"/>
    <hyperlink ref="V428" r:id="rId841" location="!/beminecaroline/status/830028829800423424"/>
    <hyperlink ref="V429" r:id="rId842" location="!/elliothournon/status/830028829833961472"/>
    <hyperlink ref="V430" r:id="rId843" location="!/acraig2014/status/830028830488268800"/>
    <hyperlink ref="V431" r:id="rId844" location="!/acraig2014/status/830028830488268800"/>
    <hyperlink ref="V432" r:id="rId845" location="!/chrisjzullo/status/829449185783078913"/>
    <hyperlink ref="V433" r:id="rId846" location="!/tksailor/status/830028835273994240"/>
    <hyperlink ref="V434" r:id="rId847" location="!/rfi_vi/status/830028839262658561"/>
    <hyperlink ref="V435" r:id="rId848" location="!/teeheeheemcfee/status/830028839468179457"/>
    <hyperlink ref="V436" r:id="rId849" location="!/helenkennedy/status/830028130433761280"/>
    <hyperlink ref="V437" r:id="rId850" location="!/raynemillaray/status/830028841624141825"/>
    <hyperlink ref="V438" r:id="rId851" location="!/samuelaadams/status/829767509402333184"/>
    <hyperlink ref="V439" r:id="rId852" location="!/venomous9/status/830028842421059584"/>
    <hyperlink ref="V440" r:id="rId853" location="!/deborah87598885/status/830028844002373633"/>
    <hyperlink ref="V441" r:id="rId854" location="!/deborah87598885/status/830028844002373633"/>
    <hyperlink ref="V442" r:id="rId855" location="!/mjedlicka/status/830028846456008704"/>
    <hyperlink ref="V443" r:id="rId856" location="!/irbfuk/status/829567536534528000"/>
    <hyperlink ref="V444" r:id="rId857" location="!/ctzncorinthian/status/830028847236186112"/>
    <hyperlink ref="V445" r:id="rId858" location="!/circuitoenlace/status/830028847433146368"/>
    <hyperlink ref="V446" r:id="rId859" location="!/rebeccamaureen/status/830028848481832960"/>
    <hyperlink ref="V447" r:id="rId860" location="!/rebeccamaureen/status/830028848481832960"/>
    <hyperlink ref="V448" r:id="rId861" location="!/pres_coin/status/830028850667061248"/>
    <hyperlink ref="V449" r:id="rId862" location="!/elparrafito1/status/830028850939645952"/>
    <hyperlink ref="V450" r:id="rId863" location="!/bukolabolarinwa/status/830028852361621505"/>
    <hyperlink ref="V451" r:id="rId864" location="!/pupilasombrada/status/830028852890058753"/>
    <hyperlink ref="V452" r:id="rId865" location="!/tdixie25/status/830028854009925632"/>
    <hyperlink ref="V453" r:id="rId866" location="!/thomascavin/status/830028856610402304"/>
    <hyperlink ref="V454" r:id="rId867" location="!/markseibel/status/830028857822543873"/>
    <hyperlink ref="V455" r:id="rId868" location="!/touparish/status/830028862226628609"/>
    <hyperlink ref="V456" r:id="rId869" location="!/firemonkey47/status/830028865451892737"/>
    <hyperlink ref="V457" r:id="rId870" location="!/publimbi/status/830028866609696768"/>
    <hyperlink ref="V458" r:id="rId871" location="!/fukdapress/status/830028867121328128"/>
    <hyperlink ref="V459" r:id="rId872" location="!/derponamission/status/830028868803317760"/>
    <hyperlink ref="V460" r:id="rId873" location="!/derponamission/status/830028868803317760"/>
    <hyperlink ref="V461" r:id="rId874" location="!/classicpict/status/827554737306423298"/>
    <hyperlink ref="V462" r:id="rId875" location="!/michaelrg227/status/830028868815831040"/>
    <hyperlink ref="V463" r:id="rId876" location="!/gilllygg/status/830028873538613248"/>
    <hyperlink ref="V464" r:id="rId877" location="!/keithwm/status/830028874226552833"/>
    <hyperlink ref="V465" r:id="rId878" location="!/keithwm/status/830028874226552833"/>
    <hyperlink ref="V466" r:id="rId879" location="!/ferolhumphrey/status/830027999596650496"/>
    <hyperlink ref="V467" r:id="rId880" location="!/01mbthebest/status/830028877187653632"/>
    <hyperlink ref="V468" r:id="rId881" location="!/ferolhumphrey/status/830027999596650496"/>
    <hyperlink ref="V469" r:id="rId882" location="!/01mbthebest/status/830028877187653632"/>
    <hyperlink ref="V470" r:id="rId883" location="!/01mbthebest/status/830028877187653632"/>
    <hyperlink ref="V471" r:id="rId884" location="!/lex_indacut/status/830028877191847936"/>
    <hyperlink ref="V472" r:id="rId885" location="!/brownsuga545/status/830028881319047169"/>
    <hyperlink ref="V473" r:id="rId886" location="!/brownsuga545/status/830028881319047169"/>
    <hyperlink ref="V474" r:id="rId887" location="!/juliaadair/status/830027989891022850"/>
    <hyperlink ref="V475" r:id="rId888" location="!/beautybind/status/830028883093254144"/>
    <hyperlink ref="V476" r:id="rId889" location="!/lasillarota/status/829872538163507202"/>
    <hyperlink ref="V477" r:id="rId890" location="!/flexluis/status/830028883735019520"/>
    <hyperlink ref="V478" r:id="rId891" location="!/thenevsal/status/830028884531957762"/>
    <hyperlink ref="V479" r:id="rId892" location="!/andersondrlja/status/828874892783280128"/>
    <hyperlink ref="V480" r:id="rId893" location="!/gerster_kaylene/status/830028887476232193"/>
    <hyperlink ref="V481" r:id="rId894" location="!/roz233/status/829926529391947776"/>
    <hyperlink ref="V482" r:id="rId895" location="!/kemptont/status/830028888109625344"/>
    <hyperlink ref="V483" r:id="rId896" location="!/muhtasimahmed/status/830028888122257408"/>
    <hyperlink ref="V484" r:id="rId897" location="!/faizinside/status/830028892010270721"/>
    <hyperlink ref="V485" r:id="rId898" location="!/thetweetofgod/status/635493904834412545"/>
    <hyperlink ref="V486" r:id="rId899" location="!/vladpsychogist/status/830028892576550913"/>
    <hyperlink ref="V487" r:id="rId900" location="!/nishalew_/status/830028893545459712"/>
    <hyperlink ref="V488" r:id="rId901" location="!/huffingtonpost/status/829976713186639873"/>
    <hyperlink ref="V489" r:id="rId902" location="!/bartluann/status/830028899446841346"/>
    <hyperlink ref="V490" r:id="rId903" location="!/bartluann/status/830028899446841346"/>
    <hyperlink ref="V491" r:id="rId904" location="!/geliefig/status/830017288829095937"/>
    <hyperlink ref="V492" r:id="rId905" location="!/canousconcerne/status/830028739874529280"/>
    <hyperlink ref="V493" r:id="rId906" location="!/canousconcerne/status/830028739874529280"/>
    <hyperlink ref="V494" r:id="rId907" location="!/time/status/830017225734107136"/>
    <hyperlink ref="V495" r:id="rId908" location="!/canousconcerne/status/830028838532968448"/>
    <hyperlink ref="V496" r:id="rId909" location="!/canousconcerne/status/830028828584136704"/>
    <hyperlink ref="V497" r:id="rId910" location="!/canousconcerne/status/830028900327706625"/>
    <hyperlink ref="V498" r:id="rId911" location="!/0115shandil/status/830028901309149184"/>
    <hyperlink ref="V499" r:id="rId912" location="!/gerrishlisa/status/830025614451212288"/>
    <hyperlink ref="V500" r:id="rId913" location="!/tal_avi/status/830028901946585088"/>
    <hyperlink ref="V501" r:id="rId914" location="!/somexlcan/status/829925927014453249"/>
    <hyperlink ref="V502" r:id="rId915" location="!/itsjustgisellex/status/830028903196549121"/>
    <hyperlink ref="V503" r:id="rId916" location="!/dianearnal/status/830028904618479616"/>
    <hyperlink ref="V504" r:id="rId917" location="!/queennn94/status/828211474749341696"/>
    <hyperlink ref="V505" r:id="rId918" location="!/happychaii/status/830028905788510208"/>
    <hyperlink ref="V506" r:id="rId919" location="!/morningtyas/status/830028908514807808"/>
    <hyperlink ref="V507" r:id="rId920" location="!/alexsokoloff/status/830028908619845632"/>
    <hyperlink ref="V508" r:id="rId921" location="!/theeconomist/status/829900769168068608"/>
    <hyperlink ref="V509" r:id="rId922" location="!/ernestsepulveda/status/830028911031545856"/>
    <hyperlink ref="V510" r:id="rId923" location="!/anneannapolis/status/830028911249592320"/>
    <hyperlink ref="V511" r:id="rId924" location="!/tiasmusic/status/830028912944091136"/>
    <hyperlink ref="V512" r:id="rId925" location="!/hmalave2768/status/830028912956678145"/>
    <hyperlink ref="V513" r:id="rId926" location="!/lafonliam/status/830028913707458561"/>
    <hyperlink ref="V514" r:id="rId927" location="!/iamdefstef/status/830028914575544326"/>
    <hyperlink ref="V515" r:id="rId928" location="!/iamdefstef/status/830028914575544326"/>
    <hyperlink ref="V516" r:id="rId929" location="!/n_poindexter/status/830028914579771393"/>
    <hyperlink ref="V517" r:id="rId930" location="!/juanbago/status/830028916949676032"/>
    <hyperlink ref="V518" r:id="rId931" location="!/bjcalvillo/status/829906319624646656"/>
    <hyperlink ref="V519" r:id="rId932" location="!/leafy_is_drugz/status/830028917146845184"/>
    <hyperlink ref="V520" r:id="rId933" location="!/donald_trump_q/status/830028917293645824"/>
    <hyperlink ref="V521" r:id="rId934" location="!/bowleggednerd/status/829924868590235648"/>
    <hyperlink ref="V522" r:id="rId935" location="!/keely221b/status/830028918249967616"/>
    <hyperlink ref="V523" r:id="rId936" location="!/ddemaiosmith/status/830028918874898432"/>
    <hyperlink ref="V524" r:id="rId937" location="!/templarioresist/status/830021226382884864"/>
    <hyperlink ref="V525" r:id="rId938" location="!/gabrielamb72/status/830028919181045760"/>
    <hyperlink ref="V526" r:id="rId939" location="!/realmuckmaker/status/829921592205467648"/>
    <hyperlink ref="V527" r:id="rId940" location="!/pas5974/status/830028923291435008"/>
    <hyperlink ref="V528" r:id="rId941" location="!/smartkaden/status/830028924088438784"/>
    <hyperlink ref="V529" r:id="rId942" location="!/lies_breaker/status/829832484162588672"/>
    <hyperlink ref="V530" r:id="rId943" location="!/dats2shit/status/830028924151353345"/>
    <hyperlink ref="V531" r:id="rId944" location="!/megannic0l/status/830028407236857860"/>
    <hyperlink ref="V532" r:id="rId945" location="!/smartel3/status/830028925657034759"/>
    <hyperlink ref="V533" r:id="rId946" location="!/smartel3/status/830028865145806850"/>
    <hyperlink ref="V534" r:id="rId947" location="!/realdylanallman/status/829908704745095168"/>
    <hyperlink ref="V535" r:id="rId948" location="!/sodagrrl/status/830028926495969280"/>
    <hyperlink ref="V536" r:id="rId949" location="!/sodagrrl/status/830028926495969280"/>
    <hyperlink ref="V537" r:id="rId950" location="!/annebdep/status/830028933349335041"/>
    <hyperlink ref="V538" r:id="rId951" location="!/annebdep/status/830028933349335041"/>
    <hyperlink ref="V539" r:id="rId952" location="!/fangpusskins/status/830028805896953856"/>
    <hyperlink ref="V540" r:id="rId953" location="!/fangpusskins/status/830028933420687368"/>
    <hyperlink ref="V541" r:id="rId954" location="!/adirado29/status/830028937837342720"/>
    <hyperlink ref="V542" r:id="rId955" location="!/rollcall/status/830027853165113344"/>
    <hyperlink ref="V543" r:id="rId956" location="!/unlewis/status/830028938579697664"/>
    <hyperlink ref="V544" r:id="rId957" location="!/vibevixen/status/829910266812981249"/>
    <hyperlink ref="V545" r:id="rId958" location="!/cthomas823/status/830028939162767361"/>
    <hyperlink ref="V546" r:id="rId959" location="!/godandthebear/status/830028945361866752"/>
    <hyperlink ref="V547" r:id="rId960" location="!/tallahfortrump/status/829862682551517185"/>
    <hyperlink ref="V548" r:id="rId961" location="!/tamarateague1/status/830028946032832514"/>
    <hyperlink ref="V549" r:id="rId962" location="!/woodslight1/status/830028946557263872"/>
    <hyperlink ref="V550" r:id="rId963" location="!/simbatz11/status/830028946896994304"/>
    <hyperlink ref="V551" r:id="rId964" location="!/fluentiai/status/830028949166112768"/>
    <hyperlink ref="V552" r:id="rId965" location="!/horstie/status/830028950697029633"/>
    <hyperlink ref="V553" r:id="rId966" location="!/outvade/status/830028951103926272"/>
    <hyperlink ref="V554" r:id="rId967" location="!/mezpocalypsenow/status/830028952781594624"/>
    <hyperlink ref="V555" r:id="rId968" location="!/fxs_stocks_fr/status/830028955142987776"/>
    <hyperlink ref="V556" r:id="rId969" location="!/garyonly/status/830028955164016642"/>
    <hyperlink ref="V557" r:id="rId970" location="!/kbee57/status/830028955637788672"/>
    <hyperlink ref="V558" r:id="rId971" location="!/mencodes/status/828835683519303680"/>
    <hyperlink ref="V559" r:id="rId972" location="!/endlessfractal/status/830028956275445761"/>
    <hyperlink ref="V560" r:id="rId973" location="!/tuvozalmundo/status/830028957273751556"/>
    <hyperlink ref="V561" r:id="rId974" location="!/policalnewsusa/status/830028961748918272"/>
    <hyperlink ref="V562" r:id="rId975" location="!/nancycubbins/status/830028962852139008"/>
    <hyperlink ref="V563" r:id="rId976" location="!/toddster1985/status/830028964290756608"/>
    <hyperlink ref="V564" r:id="rId977" location="!/johnscharf5/status/830028965649715200"/>
    <hyperlink ref="V565" r:id="rId978" location="!/johnscharf5/status/830028965649715200"/>
    <hyperlink ref="V566" r:id="rId979" location="!/anjalimalikmd/status/830028966480211969"/>
    <hyperlink ref="V567" r:id="rId980" location="!/anjalimalikmd/status/830028966480211969"/>
    <hyperlink ref="V568" r:id="rId981" location="!/anttiviljami/status/830028968065634304"/>
    <hyperlink ref="V569" r:id="rId982" location="!/982thebeat/status/830022610134106112"/>
    <hyperlink ref="V570" r:id="rId983" location="!/fgreglo/status/830028968480890880"/>
    <hyperlink ref="V571" r:id="rId984" location="!/fgreglo/status/830028968480890880"/>
    <hyperlink ref="V572" r:id="rId985" location="!/dreams_screams/status/830028970339008512"/>
    <hyperlink ref="V573" r:id="rId986" location="!/realmelanatrump/status/830001638383480832"/>
    <hyperlink ref="V574" r:id="rId987" location="!/faggotron_/status/830028972901728256"/>
    <hyperlink ref="V575" r:id="rId988" location="!/lectric_eye/status/830028975154028544"/>
    <hyperlink ref="V576" r:id="rId989" location="!/mato66/status/830028975229530113"/>
    <hyperlink ref="V577" r:id="rId990" location="!/eating/status/668961975536394243"/>
    <hyperlink ref="V578" r:id="rId991" location="!/sshafawie/status/830028975996956672"/>
    <hyperlink ref="V579" r:id="rId992" location="!/impeach_d_trump/status/829945497171267584"/>
    <hyperlink ref="V580" r:id="rId993" location="!/posiependerson/status/830028976395423744"/>
    <hyperlink ref="V581" r:id="rId994" location="!/posiependerson/status/830028976395423744"/>
    <hyperlink ref="V582" r:id="rId995" location="!/independent/status/830020996396621825"/>
    <hyperlink ref="V583" r:id="rId996" location="!/independent/status/830016798691119105"/>
    <hyperlink ref="V584" r:id="rId997" location="!/independent/status/830017101909876736"/>
    <hyperlink ref="V585" r:id="rId998" location="!/chrisdulux/status/830028866966192129"/>
    <hyperlink ref="V586" r:id="rId999" location="!/chrisdulux/status/830028978840858628"/>
    <hyperlink ref="V587" r:id="rId1000" location="!/beelzebjorn/status/830028981164466177"/>
    <hyperlink ref="V588" r:id="rId1001" location="!/jamesmelville/status/830015150736416768"/>
    <hyperlink ref="V589" r:id="rId1002" location="!/discovery77_/status/830028982598955009"/>
    <hyperlink ref="V590" r:id="rId1003" location="!/melvinwilson2/status/830028983085449217"/>
    <hyperlink ref="V591" r:id="rId1004" location="!/cnnee/status/829996969665974273"/>
    <hyperlink ref="V592" r:id="rId1005" location="!/cesaralaire/status/830028986285703168"/>
    <hyperlink ref="V593" r:id="rId1006" location="!/sebastiankole/status/830028987908829185"/>
    <hyperlink ref="V594" r:id="rId1007" location="!/oftenblunders/status/830028988487589888"/>
    <hyperlink ref="V595" r:id="rId1008" location="!/vvsnair/status/830028988575735809"/>
    <hyperlink ref="V596" r:id="rId1009" location="!/michaelvanmind/status/830028399552954368"/>
    <hyperlink ref="V597" r:id="rId1010" location="!/michaelvanmind/status/830028704621424640"/>
    <hyperlink ref="V598" r:id="rId1011" location="!/michaelvanmind/status/830028743083249668"/>
    <hyperlink ref="V599" r:id="rId1012" location="!/michaelvanmind/status/830028947408707584"/>
    <hyperlink ref="V600" r:id="rId1013" location="!/michaelvanmind/status/830028989058138112"/>
    <hyperlink ref="V601" r:id="rId1014" location="!/24_news_live/status/830028990383546368"/>
    <hyperlink ref="V602" r:id="rId1015" location="!/worldfnature/status/830026915369082880"/>
    <hyperlink ref="V603" r:id="rId1016" location="!/cvonruhland/status/830028991289577473"/>
    <hyperlink ref="V604" r:id="rId1017" location="!/ldiamond39/status/829874578507825153"/>
    <hyperlink ref="V605" r:id="rId1018" location="!/20steele20/status/830028992442990593"/>
    <hyperlink ref="V606" r:id="rId1019" location="!/nbcnews/status/830003399693312000"/>
    <hyperlink ref="V607" r:id="rId1020" location="!/deb_tiva/status/830028993726337024"/>
    <hyperlink ref="V608" r:id="rId1021" location="!/the_lovelyjones/status/830028994640764928"/>
    <hyperlink ref="V609" r:id="rId1022" location="!/eun_rocks/status/830028995005661184"/>
    <hyperlink ref="V610" r:id="rId1023" location="!/eun_rocks/status/830028995005661184"/>
    <hyperlink ref="V611" r:id="rId1024" location="!/doughboyhtx_/status/830028995278290944"/>
    <hyperlink ref="V612" r:id="rId1025" location="!/wordsepicinfo/status/823260538465558529"/>
    <hyperlink ref="V613" r:id="rId1026" location="!/okohefebisola/status/830028996628926464"/>
    <hyperlink ref="V614" r:id="rId1027" location="!/rhysrharper/status/829840736103309312"/>
    <hyperlink ref="V615" r:id="rId1028" location="!/selena__jackson/status/830028998239465472"/>
    <hyperlink ref="V616" r:id="rId1029" location="!/aerdt/status/830023368648765440"/>
    <hyperlink ref="V617" r:id="rId1030" location="!/shandixy/status/830028999162212352"/>
    <hyperlink ref="V618" r:id="rId1031" location="!/aerdt/status/830028399288676352"/>
    <hyperlink ref="V619" r:id="rId1032" location="!/shandixy/status/830028999162212352"/>
    <hyperlink ref="V620" r:id="rId1033" location="!/kimera8090/status/830028999556362240"/>
    <hyperlink ref="V621" r:id="rId1034" location="!/tracikowal/status/830028999598415872"/>
    <hyperlink ref="V622" r:id="rId1035" location="!/tracikowal/status/830028999598415872"/>
    <hyperlink ref="V623" r:id="rId1036" location="!/tracikowal/status/830028999598415872"/>
    <hyperlink ref="V624" r:id="rId1037" location="!/tracikowal/status/830028999598415872"/>
    <hyperlink ref="V625" r:id="rId1038" location="!/johnsb01/status/830029001179676672"/>
    <hyperlink ref="V626" r:id="rId1039" location="!/alem303/status/830029001766768640"/>
    <hyperlink ref="V627" r:id="rId1040" location="!/middleeasteye/status/829751763662172162"/>
    <hyperlink ref="V628" r:id="rId1041" location="!/aimansaufi64/status/830029002379190272"/>
    <hyperlink ref="V629" r:id="rId1042" location="!/tamarynmusic/status/830029004061110273"/>
    <hyperlink ref="V630" r:id="rId1043" location="!/umexiquense/status/830029004971311105"/>
    <hyperlink ref="V631" r:id="rId1044" location="!/adamserwer/status/830029005910847489"/>
    <hyperlink ref="V632" r:id="rId1045" location="!/beats9kids/status/830029006334484480"/>
    <hyperlink ref="V633" r:id="rId1046" location="!/beats9kids/status/830029006334484480"/>
    <hyperlink ref="V634" r:id="rId1047" location="!/tauntontusc/status/830029007253012480"/>
    <hyperlink ref="V635" r:id="rId1048" location="!/swaggerene1/status/830029009660567552"/>
    <hyperlink ref="V636" r:id="rId1049" location="!/cnnpolitics/status/830025741446348800"/>
    <hyperlink ref="V637" r:id="rId1050" location="!/audanutting/status/830029010084077568"/>
    <hyperlink ref="V638" r:id="rId1051" location="!/thegayhumanist/status/829853970990497792"/>
    <hyperlink ref="V639" r:id="rId1052" location="!/scottgubesch/status/830028876562702336"/>
    <hyperlink ref="V640" r:id="rId1053" location="!/scottgubesch/status/830029011753508864"/>
    <hyperlink ref="V641" r:id="rId1054" location="!/impeach_d_trump/status/829846656514420736"/>
    <hyperlink ref="V642" r:id="rId1055" location="!/ilforddavescfc/status/830029016891535360"/>
    <hyperlink ref="V643" r:id="rId1056" location="!/davidfrum/status/829904949169512448"/>
    <hyperlink ref="V644" r:id="rId1057" location="!/jdl1185/status/830028868492881921"/>
    <hyperlink ref="V645" r:id="rId1058" location="!/johnjharwood/status/830013421252968448"/>
    <hyperlink ref="V646" r:id="rId1059" location="!/jdl1185/status/830029017529073665"/>
    <hyperlink ref="V647" r:id="rId1060" location="!/jfreewright/status/829915246450077696"/>
    <hyperlink ref="V648" r:id="rId1061" location="!/_tytanium/status/830029019164901376"/>
    <hyperlink ref="V649" r:id="rId1062" location="!/_tytanium/status/830029019164901376"/>
    <hyperlink ref="V650" r:id="rId1063" location="!/doug_bandow/status/830029021182300163"/>
    <hyperlink ref="V651" r:id="rId1064" location="!/nymag/status/830017590508548096"/>
    <hyperlink ref="V652" r:id="rId1065" location="!/nancybknits/status/830029021832429568"/>
    <hyperlink ref="V653" r:id="rId1066" location="!/guardian/status/829667007817773057"/>
    <hyperlink ref="V654" r:id="rId1067" location="!/guardian/status/829959850960515072"/>
    <hyperlink ref="V655" r:id="rId1068" location="!/guardian/status/830010088849039362"/>
    <hyperlink ref="V656" r:id="rId1069" location="!/hkarhapaa/status/830029022134419457"/>
    <hyperlink ref="V657" r:id="rId1070" location="!/wokescumbag/status/830029023325671426"/>
    <hyperlink ref="V658" r:id="rId1071" location="!/paulinabozh/status/830029028341936129"/>
    <hyperlink ref="V659" r:id="rId1072" location="!/noticiashumor/status/830029029239447553"/>
    <hyperlink ref="V660" r:id="rId1073" location="!/ktvu/status/830027289635065856"/>
    <hyperlink ref="V661" r:id="rId1074" location="!/_bracilian/status/830029033039491074"/>
    <hyperlink ref="V662" r:id="rId1075" location="!/drawlinglawyer/status/830029033098338304"/>
    <hyperlink ref="V663" r:id="rId1076" location="!/drawlinglawyer/status/830029033098338304"/>
    <hyperlink ref="V664" r:id="rId1077" location="!/petersabol/status/830029033140318209"/>
    <hyperlink ref="V665" r:id="rId1078" location="!/newsweek/status/829896428331888640"/>
    <hyperlink ref="V666" r:id="rId1079" location="!/darnsharn/status/830029033157038080"/>
    <hyperlink ref="V667" r:id="rId1080" location="!/pembsllamas/status/830029034318884869"/>
    <hyperlink ref="V668" r:id="rId1081" location="!/thai_talk/status/830005504592080896"/>
    <hyperlink ref="V669" r:id="rId1082" location="!/tyron_triston/status/830029035228975105"/>
    <hyperlink ref="V670" r:id="rId1083" location="!/jackiespinner/status/830029036365737984"/>
    <hyperlink ref="V671" r:id="rId1084" location="!/aisstudios/status/830029036374073344"/>
    <hyperlink ref="V672" r:id="rId1085" location="!/aisstudios/status/830029036374073344"/>
    <hyperlink ref="V673" r:id="rId1086" location="!/omarsdayoff/status/830029036420083712"/>
    <hyperlink ref="V674" r:id="rId1087" location="!/omarsdayoff/status/830029036420083712"/>
    <hyperlink ref="V675" r:id="rId1088" location="!/sory35616171/status/830029036676009984"/>
    <hyperlink ref="V676" r:id="rId1089" location="!/manonmedium/status/830029039536631808"/>
    <hyperlink ref="V677" r:id="rId1090" location="!/cdu/status/830025607287275520"/>
    <hyperlink ref="V678" r:id="rId1091" location="!/werbepuristin/status/830029042682359812"/>
    <hyperlink ref="V679" r:id="rId1092" location="!/computerlover5/status/830028929205403649"/>
    <hyperlink ref="V680" r:id="rId1093" location="!/computerlover5/status/830029042757824512"/>
    <hyperlink ref="Q861" r:id="rId1094"/>
    <hyperlink ref="Q963" r:id="rId1095"/>
    <hyperlink ref="Q996" r:id="rId1096"/>
    <hyperlink ref="Q1264" r:id="rId1097"/>
    <hyperlink ref="R682" r:id="rId1098"/>
    <hyperlink ref="R683" r:id="rId1099"/>
    <hyperlink ref="R687" r:id="rId1100"/>
    <hyperlink ref="R688" r:id="rId1101"/>
    <hyperlink ref="R689" r:id="rId1102"/>
    <hyperlink ref="R690" r:id="rId1103"/>
    <hyperlink ref="R691" r:id="rId1104"/>
    <hyperlink ref="R692" r:id="rId1105"/>
    <hyperlink ref="R693" r:id="rId1106"/>
    <hyperlink ref="R694" r:id="rId1107"/>
    <hyperlink ref="R695" r:id="rId1108"/>
    <hyperlink ref="R696" r:id="rId1109"/>
    <hyperlink ref="R697" r:id="rId1110"/>
    <hyperlink ref="R698" r:id="rId1111"/>
    <hyperlink ref="R699" r:id="rId1112"/>
    <hyperlink ref="R700" r:id="rId1113"/>
    <hyperlink ref="R701" r:id="rId1114"/>
    <hyperlink ref="R705" r:id="rId1115"/>
    <hyperlink ref="R706" r:id="rId1116"/>
    <hyperlink ref="R707" r:id="rId1117"/>
    <hyperlink ref="R708" r:id="rId1118"/>
    <hyperlink ref="R709" r:id="rId1119"/>
    <hyperlink ref="R710" r:id="rId1120"/>
    <hyperlink ref="R711" r:id="rId1121"/>
    <hyperlink ref="R712" r:id="rId1122"/>
    <hyperlink ref="R714" r:id="rId1123"/>
    <hyperlink ref="R715" r:id="rId1124"/>
    <hyperlink ref="R716" r:id="rId1125" location="6326642510e6"/>
    <hyperlink ref="R718" r:id="rId1126"/>
    <hyperlink ref="R719" r:id="rId1127"/>
    <hyperlink ref="R721" r:id="rId1128"/>
    <hyperlink ref="R723" r:id="rId1129"/>
    <hyperlink ref="R724" r:id="rId1130"/>
    <hyperlink ref="R725" r:id="rId1131"/>
    <hyperlink ref="R726" r:id="rId1132"/>
    <hyperlink ref="R727" r:id="rId1133"/>
    <hyperlink ref="R728" r:id="rId1134"/>
    <hyperlink ref="R729" r:id="rId1135"/>
    <hyperlink ref="R731" r:id="rId1136"/>
    <hyperlink ref="R732" r:id="rId1137"/>
    <hyperlink ref="R733" r:id="rId1138"/>
    <hyperlink ref="R734" r:id="rId1139"/>
    <hyperlink ref="R737" r:id="rId1140"/>
    <hyperlink ref="R739" r:id="rId1141"/>
    <hyperlink ref="R740" r:id="rId1142"/>
    <hyperlink ref="R744" r:id="rId1143"/>
    <hyperlink ref="R746" r:id="rId1144"/>
    <hyperlink ref="R747" r:id="rId1145"/>
    <hyperlink ref="R750" r:id="rId1146"/>
    <hyperlink ref="R751" r:id="rId1147"/>
    <hyperlink ref="R752" r:id="rId1148"/>
    <hyperlink ref="R753" r:id="rId1149"/>
    <hyperlink ref="R755" r:id="rId1150"/>
    <hyperlink ref="R756" r:id="rId1151"/>
    <hyperlink ref="R758" r:id="rId1152"/>
    <hyperlink ref="R760" r:id="rId1153"/>
    <hyperlink ref="R761" r:id="rId1154"/>
    <hyperlink ref="R762" r:id="rId1155"/>
    <hyperlink ref="R763" r:id="rId1156"/>
    <hyperlink ref="R765" r:id="rId1157"/>
    <hyperlink ref="R766" r:id="rId1158"/>
    <hyperlink ref="R767" r:id="rId1159"/>
    <hyperlink ref="R772" r:id="rId1160"/>
    <hyperlink ref="R773" r:id="rId1161"/>
    <hyperlink ref="R774" r:id="rId1162"/>
    <hyperlink ref="R775" r:id="rId1163"/>
    <hyperlink ref="R776" r:id="rId1164"/>
    <hyperlink ref="R777" r:id="rId1165"/>
    <hyperlink ref="R783" r:id="rId1166"/>
    <hyperlink ref="R784" r:id="rId1167"/>
    <hyperlink ref="R786" r:id="rId1168"/>
    <hyperlink ref="R787" r:id="rId1169"/>
    <hyperlink ref="R788" r:id="rId1170"/>
    <hyperlink ref="R789" r:id="rId1171"/>
    <hyperlink ref="R792" r:id="rId1172"/>
    <hyperlink ref="R793" r:id="rId1173"/>
    <hyperlink ref="R794" r:id="rId1174"/>
    <hyperlink ref="R795" r:id="rId1175"/>
    <hyperlink ref="R798" r:id="rId1176"/>
    <hyperlink ref="R800" r:id="rId1177"/>
    <hyperlink ref="R801" r:id="rId1178"/>
    <hyperlink ref="R803" r:id="rId1179"/>
    <hyperlink ref="R804" r:id="rId1180"/>
    <hyperlink ref="R805" r:id="rId1181"/>
    <hyperlink ref="R806" r:id="rId1182"/>
    <hyperlink ref="R807" r:id="rId1183"/>
    <hyperlink ref="R808" r:id="rId1184"/>
    <hyperlink ref="R809" r:id="rId1185"/>
    <hyperlink ref="R810" r:id="rId1186"/>
    <hyperlink ref="R811" r:id="rId1187"/>
    <hyperlink ref="R812" r:id="rId1188"/>
    <hyperlink ref="R813" r:id="rId1189"/>
    <hyperlink ref="R817" r:id="rId1190"/>
    <hyperlink ref="R822" r:id="rId1191"/>
    <hyperlink ref="R823" r:id="rId1192"/>
    <hyperlink ref="R825" r:id="rId1193"/>
    <hyperlink ref="R826" r:id="rId1194"/>
    <hyperlink ref="R827" r:id="rId1195"/>
    <hyperlink ref="R828" r:id="rId1196"/>
    <hyperlink ref="R830" r:id="rId1197"/>
    <hyperlink ref="R831" r:id="rId1198"/>
    <hyperlink ref="R832" r:id="rId1199"/>
    <hyperlink ref="R833" r:id="rId1200"/>
    <hyperlink ref="R838" r:id="rId1201"/>
    <hyperlink ref="R839" r:id="rId1202"/>
    <hyperlink ref="R846" r:id="rId1203"/>
    <hyperlink ref="R849" r:id="rId1204"/>
    <hyperlink ref="R850" r:id="rId1205"/>
    <hyperlink ref="R851" r:id="rId1206"/>
    <hyperlink ref="R852" r:id="rId1207"/>
    <hyperlink ref="R854" r:id="rId1208"/>
    <hyperlink ref="R857" r:id="rId1209"/>
    <hyperlink ref="R858" r:id="rId1210"/>
    <hyperlink ref="R861" r:id="rId1211"/>
    <hyperlink ref="R867" r:id="rId1212"/>
    <hyperlink ref="R868" r:id="rId1213"/>
    <hyperlink ref="R872" r:id="rId1214"/>
    <hyperlink ref="R873" r:id="rId1215"/>
    <hyperlink ref="R874" r:id="rId1216"/>
    <hyperlink ref="R876" r:id="rId1217"/>
    <hyperlink ref="R877" r:id="rId1218"/>
    <hyperlink ref="R882" r:id="rId1219"/>
    <hyperlink ref="R883" r:id="rId1220"/>
    <hyperlink ref="R884" r:id="rId1221"/>
    <hyperlink ref="R885" r:id="rId1222"/>
    <hyperlink ref="R886" r:id="rId1223"/>
    <hyperlink ref="R888" r:id="rId1224"/>
    <hyperlink ref="R889" r:id="rId1225"/>
    <hyperlink ref="R890" r:id="rId1226"/>
    <hyperlink ref="R891" r:id="rId1227" location="link_time=1486728048"/>
    <hyperlink ref="R895" r:id="rId1228"/>
    <hyperlink ref="R896" r:id="rId1229" location="xtor=CS2-14"/>
    <hyperlink ref="R897" r:id="rId1230" location="xtor=CS2-14"/>
    <hyperlink ref="R898" r:id="rId1231"/>
    <hyperlink ref="R899" r:id="rId1232"/>
    <hyperlink ref="R903" r:id="rId1233"/>
    <hyperlink ref="R906" r:id="rId1234"/>
    <hyperlink ref="R907" r:id="rId1235"/>
    <hyperlink ref="R908" r:id="rId1236"/>
    <hyperlink ref="R909" r:id="rId1237"/>
    <hyperlink ref="R910" r:id="rId1238"/>
    <hyperlink ref="R916" r:id="rId1239"/>
    <hyperlink ref="R918" r:id="rId1240"/>
    <hyperlink ref="R919" r:id="rId1241"/>
    <hyperlink ref="R920" r:id="rId1242"/>
    <hyperlink ref="R925" r:id="rId1243"/>
    <hyperlink ref="R926" r:id="rId1244"/>
    <hyperlink ref="R931" r:id="rId1245"/>
    <hyperlink ref="R932" r:id="rId1246"/>
    <hyperlink ref="R936" r:id="rId1247"/>
    <hyperlink ref="R937" r:id="rId1248"/>
    <hyperlink ref="R938" r:id="rId1249"/>
    <hyperlink ref="R939" r:id="rId1250"/>
    <hyperlink ref="R940" r:id="rId1251"/>
    <hyperlink ref="R941" r:id="rId1252"/>
    <hyperlink ref="R942" r:id="rId1253"/>
    <hyperlink ref="R943" r:id="rId1254"/>
    <hyperlink ref="R944" r:id="rId1255"/>
    <hyperlink ref="R947" r:id="rId1256"/>
    <hyperlink ref="R949" r:id="rId1257"/>
    <hyperlink ref="R953" r:id="rId1258"/>
    <hyperlink ref="R954" r:id="rId1259"/>
    <hyperlink ref="R956" r:id="rId1260"/>
    <hyperlink ref="R957" r:id="rId1261"/>
    <hyperlink ref="R958" r:id="rId1262"/>
    <hyperlink ref="R959" r:id="rId1263"/>
    <hyperlink ref="R961" r:id="rId1264"/>
    <hyperlink ref="R963" r:id="rId1265"/>
    <hyperlink ref="R967" r:id="rId1266"/>
    <hyperlink ref="R968" r:id="rId1267"/>
    <hyperlink ref="R970" r:id="rId1268"/>
    <hyperlink ref="R971" r:id="rId1269"/>
    <hyperlink ref="R972" r:id="rId1270"/>
    <hyperlink ref="R973" r:id="rId1271"/>
    <hyperlink ref="R974" r:id="rId1272"/>
    <hyperlink ref="R976" r:id="rId1273"/>
    <hyperlink ref="R977" r:id="rId1274"/>
    <hyperlink ref="R981" r:id="rId1275"/>
    <hyperlink ref="R983" r:id="rId1276"/>
    <hyperlink ref="R984" r:id="rId1277" display="http://news.google.com/news/url?sa=t&amp;fd=R&amp;ct2=uk&amp;usg=AFQjCNGFJbFMWJ6tH5wMDqsPrwPsMkWXJw&amp;clid=c3a7d30bb8a4878e06b80cf16b898331&amp;cid=52779377709724&amp;ei=rrCdWPizNYf53gH34pnQDg&amp;url=http://www.independent.co.uk/news/business/news/donald-trump-us-tax-reform-latest-what-we-know-phenomenal-plan-cuts-regulation-banking-corporation-a7572941.html"/>
    <hyperlink ref="R985" r:id="rId1278"/>
    <hyperlink ref="R986" r:id="rId1279"/>
    <hyperlink ref="R989" r:id="rId1280"/>
    <hyperlink ref="R990" r:id="rId1281"/>
    <hyperlink ref="R991" r:id="rId1282"/>
    <hyperlink ref="R992" r:id="rId1283"/>
    <hyperlink ref="R993" r:id="rId1284"/>
    <hyperlink ref="R994" r:id="rId1285"/>
    <hyperlink ref="R995" r:id="rId1286"/>
    <hyperlink ref="R996" r:id="rId1287"/>
    <hyperlink ref="R997" r:id="rId1288"/>
    <hyperlink ref="R999" r:id="rId1289"/>
    <hyperlink ref="R1000" r:id="rId1290"/>
    <hyperlink ref="R1001" r:id="rId1291"/>
    <hyperlink ref="R1003" r:id="rId1292"/>
    <hyperlink ref="R1004" r:id="rId1293"/>
    <hyperlink ref="R1006" r:id="rId1294"/>
    <hyperlink ref="R1008" r:id="rId1295"/>
    <hyperlink ref="R1009" r:id="rId1296"/>
    <hyperlink ref="R1012" r:id="rId1297"/>
    <hyperlink ref="R1013" r:id="rId1298"/>
    <hyperlink ref="R1019" r:id="rId1299"/>
    <hyperlink ref="R1024" r:id="rId1300"/>
    <hyperlink ref="R1027" r:id="rId1301"/>
    <hyperlink ref="R1028" r:id="rId1302"/>
    <hyperlink ref="R1029" r:id="rId1303"/>
    <hyperlink ref="R1030" r:id="rId1304"/>
    <hyperlink ref="R1032" r:id="rId1305"/>
    <hyperlink ref="R1033" r:id="rId1306"/>
    <hyperlink ref="R1034" r:id="rId1307"/>
    <hyperlink ref="R1036" r:id="rId1308"/>
    <hyperlink ref="R1043" r:id="rId1309"/>
    <hyperlink ref="R1044" r:id="rId1310"/>
    <hyperlink ref="R1047" r:id="rId1311"/>
    <hyperlink ref="R1049" r:id="rId1312"/>
    <hyperlink ref="R1051" r:id="rId1313" location="810619093749559296-tw#1486596387787" display="http://www.independent.co.uk/news/world/americas/george-w-bush-adviser-eliot-cohen-donald-trump-mentally-unwell-us-president-white-house-a7568281.html?utm_campaign=crowdfire&amp;utm_content=crowdfire&amp;utm_medium=social&amp;utm_source=twitter#810619093749559296-tw#1486596387787"/>
    <hyperlink ref="R1052" r:id="rId1314" location="810619093749559296-tw#1486596387787" display="http://www.independent.co.uk/news/world/americas/george-w-bush-adviser-eliot-cohen-donald-trump-mentally-unwell-us-president-white-house-a7568281.html?utm_campaign=crowdfire&amp;utm_content=crowdfire&amp;utm_medium=social&amp;utm_source=twitter#810619093749559296-tw#1486596387787"/>
    <hyperlink ref="R1055" r:id="rId1315"/>
    <hyperlink ref="R1056" r:id="rId1316"/>
    <hyperlink ref="R1057" r:id="rId1317"/>
    <hyperlink ref="R1058" r:id="rId1318"/>
    <hyperlink ref="R1059" r:id="rId1319"/>
    <hyperlink ref="R1060" r:id="rId1320"/>
    <hyperlink ref="R1062" r:id="rId1321"/>
    <hyperlink ref="R1063" r:id="rId1322"/>
    <hyperlink ref="R1064" r:id="rId1323"/>
    <hyperlink ref="R1067" r:id="rId1324"/>
    <hyperlink ref="R1068" r:id="rId1325"/>
    <hyperlink ref="R1069" r:id="rId1326"/>
    <hyperlink ref="R1071" r:id="rId1327"/>
    <hyperlink ref="R1075" r:id="rId1328" location="link_time=1486728048"/>
    <hyperlink ref="R1076" r:id="rId1329" location="link_time=1486728521"/>
    <hyperlink ref="R1077" r:id="rId1330"/>
    <hyperlink ref="R1078" r:id="rId1331"/>
    <hyperlink ref="R1079" r:id="rId1332"/>
    <hyperlink ref="R1080" r:id="rId1333"/>
    <hyperlink ref="R1081" r:id="rId1334"/>
    <hyperlink ref="R1082" r:id="rId1335"/>
    <hyperlink ref="R1083" r:id="rId1336"/>
    <hyperlink ref="R1084" r:id="rId1337"/>
    <hyperlink ref="R1085" r:id="rId1338"/>
    <hyperlink ref="R1086" r:id="rId1339" display="http://news.google.com/news/url?sa=t&amp;fd=R&amp;ct2=uk&amp;usg=AFQjCNGFJbFMWJ6tH5wMDqsPrwPsMkWXJw&amp;clid=c3a7d30bb8a4878e06b80cf16b898331&amp;cid=52779377709724&amp;ei=gbCdWMjwJoqPhAHWz7GQAg&amp;url=http%3A%2F%2Fwww.independent.co.uk%2Fnews%2Fbusiness%2Fnews%2Fdonald-trump-us-tax-reform-latest-what-we-know-phenomenal-plan-cuts-regulation-banking-corporation-a7572941.html&amp;utm_source=dlvr.it&amp;utm_medium=twitter"/>
    <hyperlink ref="R1088" r:id="rId1340"/>
    <hyperlink ref="R1090" r:id="rId1341"/>
    <hyperlink ref="R1091" r:id="rId1342"/>
    <hyperlink ref="R1092" r:id="rId1343"/>
    <hyperlink ref="R1093" r:id="rId1344"/>
    <hyperlink ref="R1094" r:id="rId1345"/>
    <hyperlink ref="R1095" r:id="rId1346"/>
    <hyperlink ref="R1096" r:id="rId1347"/>
    <hyperlink ref="R1097" r:id="rId1348"/>
    <hyperlink ref="R1098" r:id="rId1349"/>
    <hyperlink ref="R1105" r:id="rId1350"/>
    <hyperlink ref="R1106" r:id="rId1351"/>
    <hyperlink ref="R1107" r:id="rId1352"/>
    <hyperlink ref="R1109" r:id="rId1353"/>
    <hyperlink ref="R1110" r:id="rId1354"/>
    <hyperlink ref="R1113" r:id="rId1355"/>
    <hyperlink ref="R1114" r:id="rId1356"/>
    <hyperlink ref="R1118" r:id="rId1357"/>
    <hyperlink ref="R1119" r:id="rId1358"/>
    <hyperlink ref="R1121" r:id="rId1359"/>
    <hyperlink ref="R1122" r:id="rId1360"/>
    <hyperlink ref="R1123" r:id="rId1361"/>
    <hyperlink ref="R1127" r:id="rId1362"/>
    <hyperlink ref="R1129" r:id="rId1363"/>
    <hyperlink ref="R1131" r:id="rId1364"/>
    <hyperlink ref="R1132" r:id="rId1365"/>
    <hyperlink ref="R1133" r:id="rId1366"/>
    <hyperlink ref="R1134" r:id="rId1367"/>
    <hyperlink ref="R1137" r:id="rId1368"/>
    <hyperlink ref="R1138" r:id="rId1369"/>
    <hyperlink ref="R1140" r:id="rId1370"/>
    <hyperlink ref="R1141" r:id="rId1371"/>
    <hyperlink ref="R1143" r:id="rId1372"/>
    <hyperlink ref="R1145" r:id="rId1373"/>
    <hyperlink ref="R1148" r:id="rId1374"/>
    <hyperlink ref="R1149" r:id="rId1375"/>
    <hyperlink ref="R1151" r:id="rId1376"/>
    <hyperlink ref="R1152" r:id="rId1377"/>
    <hyperlink ref="R1154" r:id="rId1378"/>
    <hyperlink ref="R1155" r:id="rId1379"/>
    <hyperlink ref="R1156" r:id="rId1380"/>
    <hyperlink ref="R1157" r:id="rId1381"/>
    <hyperlink ref="R1158" r:id="rId1382"/>
    <hyperlink ref="R1160" r:id="rId1383"/>
    <hyperlink ref="R1161" r:id="rId1384"/>
    <hyperlink ref="R1162" r:id="rId1385"/>
    <hyperlink ref="R1164" r:id="rId1386"/>
    <hyperlink ref="R1165" r:id="rId1387"/>
    <hyperlink ref="R1166" r:id="rId1388"/>
    <hyperlink ref="R1169" r:id="rId1389"/>
    <hyperlink ref="R1170" r:id="rId1390"/>
    <hyperlink ref="R1171" r:id="rId1391"/>
    <hyperlink ref="R1172" r:id="rId1392"/>
    <hyperlink ref="R1174" r:id="rId1393"/>
    <hyperlink ref="R1176" r:id="rId1394"/>
    <hyperlink ref="R1182" r:id="rId1395"/>
    <hyperlink ref="R1183" r:id="rId1396"/>
    <hyperlink ref="R1184" r:id="rId1397"/>
    <hyperlink ref="R1185" r:id="rId1398"/>
    <hyperlink ref="R1186" r:id="rId1399"/>
    <hyperlink ref="R1188" r:id="rId1400"/>
    <hyperlink ref="R1189" r:id="rId1401"/>
    <hyperlink ref="R1190" r:id="rId1402"/>
    <hyperlink ref="R1191" r:id="rId1403"/>
    <hyperlink ref="R1192" r:id="rId1404"/>
    <hyperlink ref="R1193" r:id="rId1405"/>
    <hyperlink ref="R1194" r:id="rId1406"/>
    <hyperlink ref="R1196" r:id="rId1407"/>
    <hyperlink ref="R1198" r:id="rId1408"/>
    <hyperlink ref="R1199" r:id="rId1409"/>
    <hyperlink ref="R1200" r:id="rId1410"/>
    <hyperlink ref="R1202" r:id="rId1411" location=".WJ2wvR3pX6h.twitter"/>
    <hyperlink ref="R1203" r:id="rId1412"/>
    <hyperlink ref="R1204" r:id="rId1413"/>
    <hyperlink ref="R1205" r:id="rId1414"/>
    <hyperlink ref="R1206" r:id="rId1415"/>
    <hyperlink ref="R1212" r:id="rId1416"/>
    <hyperlink ref="R1215" r:id="rId1417"/>
    <hyperlink ref="R1216" r:id="rId1418"/>
    <hyperlink ref="R1217" r:id="rId1419"/>
    <hyperlink ref="R1218" r:id="rId1420"/>
    <hyperlink ref="R1219" r:id="rId1421"/>
    <hyperlink ref="R1223" r:id="rId1422"/>
    <hyperlink ref="R1224" r:id="rId1423"/>
    <hyperlink ref="R1225" r:id="rId1424"/>
    <hyperlink ref="R1227" r:id="rId1425"/>
    <hyperlink ref="R1229" r:id="rId1426"/>
    <hyperlink ref="R1234" r:id="rId1427"/>
    <hyperlink ref="R1249" r:id="rId1428"/>
    <hyperlink ref="R1250" r:id="rId1429"/>
    <hyperlink ref="R1251" r:id="rId1430"/>
    <hyperlink ref="R1253" r:id="rId1431"/>
    <hyperlink ref="R1254" r:id="rId1432"/>
    <hyperlink ref="R1255" r:id="rId1433"/>
    <hyperlink ref="R1256" r:id="rId1434"/>
    <hyperlink ref="R1257" r:id="rId1435"/>
    <hyperlink ref="R1258" r:id="rId1436"/>
    <hyperlink ref="R1259" r:id="rId1437"/>
    <hyperlink ref="R1260" r:id="rId1438"/>
    <hyperlink ref="R1261" r:id="rId1439"/>
    <hyperlink ref="R1262" r:id="rId1440"/>
    <hyperlink ref="R1263" r:id="rId1441"/>
    <hyperlink ref="R1264" r:id="rId1442"/>
    <hyperlink ref="R1265" r:id="rId1443"/>
    <hyperlink ref="R1266" r:id="rId1444"/>
    <hyperlink ref="R1270" r:id="rId1445"/>
    <hyperlink ref="R1271" r:id="rId1446"/>
    <hyperlink ref="R1272" r:id="rId1447"/>
    <hyperlink ref="R1277" r:id="rId1448"/>
    <hyperlink ref="R1278" r:id="rId1449"/>
    <hyperlink ref="R1279" r:id="rId1450"/>
    <hyperlink ref="R1280" r:id="rId1451"/>
    <hyperlink ref="R1281" r:id="rId1452"/>
    <hyperlink ref="R1283" r:id="rId1453"/>
    <hyperlink ref="R1284" r:id="rId1454"/>
    <hyperlink ref="R1288" r:id="rId1455"/>
    <hyperlink ref="R1289" r:id="rId1456"/>
    <hyperlink ref="R1290" r:id="rId1457"/>
    <hyperlink ref="R1293" r:id="rId1458"/>
    <hyperlink ref="R1294" r:id="rId1459"/>
    <hyperlink ref="R1295" r:id="rId1460"/>
    <hyperlink ref="R1297" r:id="rId1461"/>
    <hyperlink ref="R1303" r:id="rId1462"/>
    <hyperlink ref="R1304" r:id="rId1463"/>
    <hyperlink ref="R1305" r:id="rId1464"/>
    <hyperlink ref="R1306" r:id="rId1465"/>
    <hyperlink ref="R1307" r:id="rId1466"/>
    <hyperlink ref="R1310" r:id="rId1467"/>
    <hyperlink ref="R1311" r:id="rId1468"/>
    <hyperlink ref="R1313" r:id="rId1469"/>
    <hyperlink ref="R1315" r:id="rId1470"/>
    <hyperlink ref="R1318" r:id="rId1471"/>
    <hyperlink ref="R1320" r:id="rId1472"/>
    <hyperlink ref="R1321" r:id="rId1473"/>
    <hyperlink ref="R1326" r:id="rId1474"/>
    <hyperlink ref="R1327" r:id="rId1475"/>
    <hyperlink ref="R1330" r:id="rId1476"/>
    <hyperlink ref="R1333" r:id="rId1477"/>
    <hyperlink ref="R1336" r:id="rId1478"/>
    <hyperlink ref="R1337" r:id="rId1479"/>
    <hyperlink ref="R1338" r:id="rId1480"/>
    <hyperlink ref="R1339" r:id="rId1481"/>
    <hyperlink ref="R1340" r:id="rId1482"/>
    <hyperlink ref="R1341" r:id="rId1483"/>
    <hyperlink ref="R1342" r:id="rId1484"/>
    <hyperlink ref="R1343" r:id="rId1485"/>
    <hyperlink ref="R1344" r:id="rId1486"/>
    <hyperlink ref="R1345" r:id="rId1487"/>
    <hyperlink ref="R1347" r:id="rId1488"/>
    <hyperlink ref="R1348" r:id="rId1489"/>
    <hyperlink ref="R1349" r:id="rId1490"/>
    <hyperlink ref="R1350" r:id="rId1491"/>
    <hyperlink ref="R1352" r:id="rId1492"/>
    <hyperlink ref="R1353" r:id="rId1493"/>
    <hyperlink ref="R1354" r:id="rId1494"/>
    <hyperlink ref="R1359" r:id="rId1495"/>
    <hyperlink ref="R1360" r:id="rId1496"/>
    <hyperlink ref="R1362" r:id="rId1497"/>
    <hyperlink ref="R1363" r:id="rId1498"/>
    <hyperlink ref="R1364" r:id="rId1499"/>
    <hyperlink ref="R1367" r:id="rId1500"/>
    <hyperlink ref="R1369" r:id="rId1501"/>
    <hyperlink ref="R1370" r:id="rId1502"/>
    <hyperlink ref="R1371" r:id="rId1503"/>
    <hyperlink ref="R1372" r:id="rId1504"/>
    <hyperlink ref="R1374" r:id="rId1505"/>
    <hyperlink ref="R1375" r:id="rId1506"/>
    <hyperlink ref="R1378" r:id="rId1507"/>
    <hyperlink ref="R1379" r:id="rId1508"/>
    <hyperlink ref="R1380" r:id="rId1509"/>
    <hyperlink ref="R1381" r:id="rId1510"/>
    <hyperlink ref="R1382" r:id="rId1511"/>
    <hyperlink ref="R1384" r:id="rId1512"/>
    <hyperlink ref="R1385" r:id="rId1513"/>
    <hyperlink ref="R1389" r:id="rId1514"/>
    <hyperlink ref="R1391" r:id="rId1515"/>
    <hyperlink ref="R1392" r:id="rId1516"/>
    <hyperlink ref="R1394" r:id="rId1517"/>
    <hyperlink ref="R1395" r:id="rId1518"/>
    <hyperlink ref="R1398" r:id="rId1519"/>
    <hyperlink ref="R1402" r:id="rId1520"/>
    <hyperlink ref="R1405" r:id="rId1521"/>
    <hyperlink ref="R1407" r:id="rId1522"/>
    <hyperlink ref="R1408" r:id="rId1523"/>
    <hyperlink ref="R1409" r:id="rId1524"/>
    <hyperlink ref="R1410" r:id="rId1525"/>
    <hyperlink ref="R1413" r:id="rId1526"/>
    <hyperlink ref="R1414" r:id="rId1527"/>
    <hyperlink ref="R1417" r:id="rId1528"/>
    <hyperlink ref="R1420" r:id="rId1529"/>
    <hyperlink ref="R1421" r:id="rId1530"/>
    <hyperlink ref="R1424" r:id="rId1531"/>
    <hyperlink ref="R1426" r:id="rId1532"/>
    <hyperlink ref="R1427" r:id="rId1533"/>
    <hyperlink ref="R1428" r:id="rId1534"/>
    <hyperlink ref="R1429" r:id="rId1535"/>
    <hyperlink ref="R1431" r:id="rId1536"/>
    <hyperlink ref="R1433" r:id="rId1537"/>
    <hyperlink ref="R1434" r:id="rId1538"/>
    <hyperlink ref="R1437" r:id="rId1539"/>
    <hyperlink ref="R1439" r:id="rId1540"/>
    <hyperlink ref="R1440" r:id="rId1541"/>
    <hyperlink ref="R1443" r:id="rId1542"/>
    <hyperlink ref="R1445" r:id="rId1543"/>
    <hyperlink ref="R1446" r:id="rId1544"/>
    <hyperlink ref="R1448" r:id="rId1545"/>
    <hyperlink ref="R1450" r:id="rId1546"/>
    <hyperlink ref="R1451" r:id="rId1547"/>
    <hyperlink ref="R1454" r:id="rId1548"/>
    <hyperlink ref="R1455" r:id="rId1549"/>
    <hyperlink ref="R1457" r:id="rId1550"/>
    <hyperlink ref="R1458" r:id="rId1551"/>
    <hyperlink ref="R1459" r:id="rId1552"/>
    <hyperlink ref="R1464" r:id="rId1553"/>
    <hyperlink ref="R1465" r:id="rId1554"/>
    <hyperlink ref="R1466" r:id="rId1555"/>
    <hyperlink ref="R1468" r:id="rId1556"/>
    <hyperlink ref="R1469" r:id="rId1557"/>
    <hyperlink ref="R1470" r:id="rId1558"/>
    <hyperlink ref="R1471" r:id="rId1559"/>
    <hyperlink ref="R1472" r:id="rId1560"/>
    <hyperlink ref="R1473" r:id="rId1561"/>
    <hyperlink ref="R1474" r:id="rId1562"/>
    <hyperlink ref="R1475" r:id="rId1563"/>
    <hyperlink ref="R1480" r:id="rId1564"/>
    <hyperlink ref="R1481" r:id="rId1565"/>
    <hyperlink ref="R1482" r:id="rId1566"/>
    <hyperlink ref="R1487" r:id="rId1567"/>
    <hyperlink ref="R1488" r:id="rId1568"/>
    <hyperlink ref="R1489" r:id="rId1569"/>
    <hyperlink ref="R1496" r:id="rId1570"/>
    <hyperlink ref="R1497" r:id="rId1571"/>
    <hyperlink ref="R1500" r:id="rId1572"/>
    <hyperlink ref="R1501" r:id="rId1573"/>
    <hyperlink ref="R1502" r:id="rId1574"/>
    <hyperlink ref="R1503" r:id="rId1575"/>
    <hyperlink ref="R1504" r:id="rId1576"/>
    <hyperlink ref="R1506" r:id="rId1577" location="4ldqpfp"/>
    <hyperlink ref="R1507" r:id="rId1578" location="4ldqpfp"/>
    <hyperlink ref="R1508" r:id="rId1579"/>
    <hyperlink ref="R1509" r:id="rId1580"/>
    <hyperlink ref="R1510" r:id="rId1581"/>
    <hyperlink ref="R1511" r:id="rId1582"/>
    <hyperlink ref="R1512" r:id="rId1583"/>
    <hyperlink ref="R1513" r:id="rId1584"/>
    <hyperlink ref="R1514" r:id="rId1585"/>
    <hyperlink ref="R1515" r:id="rId1586"/>
    <hyperlink ref="R1516" r:id="rId1587"/>
    <hyperlink ref="R1517" r:id="rId1588"/>
    <hyperlink ref="R1520" r:id="rId1589"/>
    <hyperlink ref="R1521" r:id="rId1590"/>
    <hyperlink ref="R1524" r:id="rId1591"/>
    <hyperlink ref="R1528" r:id="rId1592"/>
    <hyperlink ref="R1529" r:id="rId1593"/>
    <hyperlink ref="R1532" r:id="rId1594"/>
    <hyperlink ref="R1533" r:id="rId1595"/>
    <hyperlink ref="R1534" r:id="rId1596"/>
    <hyperlink ref="R1535" r:id="rId1597"/>
    <hyperlink ref="R1536" r:id="rId1598"/>
    <hyperlink ref="R1537" r:id="rId1599"/>
    <hyperlink ref="R1538" r:id="rId1600"/>
    <hyperlink ref="R1542" r:id="rId1601"/>
    <hyperlink ref="R1543" r:id="rId1602"/>
    <hyperlink ref="R1544" r:id="rId1603"/>
    <hyperlink ref="R1545" r:id="rId1604"/>
    <hyperlink ref="R1546" r:id="rId1605"/>
    <hyperlink ref="R1548" r:id="rId1606"/>
    <hyperlink ref="R1549" r:id="rId1607"/>
    <hyperlink ref="R1552" r:id="rId1608"/>
    <hyperlink ref="R1553" r:id="rId1609"/>
    <hyperlink ref="R1554" r:id="rId1610"/>
    <hyperlink ref="R1555" r:id="rId1611"/>
    <hyperlink ref="R1556" r:id="rId1612"/>
    <hyperlink ref="R1559" r:id="rId1613"/>
    <hyperlink ref="R1560" r:id="rId1614" location=".WJ2xLrqdcSc.twitter"/>
    <hyperlink ref="R1565" r:id="rId1615"/>
    <hyperlink ref="R1566" r:id="rId1616"/>
    <hyperlink ref="R1567" r:id="rId1617"/>
    <hyperlink ref="R1568" r:id="rId1618"/>
    <hyperlink ref="R1569" r:id="rId1619"/>
    <hyperlink ref="R1570" r:id="rId1620"/>
    <hyperlink ref="R1571" r:id="rId1621"/>
    <hyperlink ref="R1572" r:id="rId1622"/>
    <hyperlink ref="R1574" r:id="rId1623"/>
    <hyperlink ref="R1575" r:id="rId1624"/>
    <hyperlink ref="R1580" r:id="rId1625"/>
    <hyperlink ref="R1581" r:id="rId1626"/>
    <hyperlink ref="R1582" r:id="rId1627"/>
    <hyperlink ref="R1586" r:id="rId1628"/>
    <hyperlink ref="R1588" r:id="rId1629"/>
    <hyperlink ref="R1589" r:id="rId1630"/>
    <hyperlink ref="R1590" r:id="rId1631"/>
    <hyperlink ref="R1591" r:id="rId1632"/>
    <hyperlink ref="R1596" r:id="rId1633"/>
    <hyperlink ref="R1597" r:id="rId1634"/>
    <hyperlink ref="R1598" r:id="rId1635"/>
    <hyperlink ref="R1599" r:id="rId1636"/>
    <hyperlink ref="R1600" r:id="rId1637"/>
    <hyperlink ref="R1602" r:id="rId1638"/>
    <hyperlink ref="R1603" r:id="rId1639"/>
    <hyperlink ref="R1604" r:id="rId1640"/>
    <hyperlink ref="R1605" r:id="rId1641"/>
    <hyperlink ref="R1606" r:id="rId1642"/>
    <hyperlink ref="R1607" r:id="rId1643"/>
    <hyperlink ref="R1609" r:id="rId1644"/>
    <hyperlink ref="R1610" r:id="rId1645"/>
    <hyperlink ref="R1611" r:id="rId1646"/>
    <hyperlink ref="R1612" r:id="rId1647"/>
    <hyperlink ref="R1613" r:id="rId1648"/>
    <hyperlink ref="R1614" r:id="rId1649"/>
    <hyperlink ref="R1615" r:id="rId1650"/>
    <hyperlink ref="R1616" r:id="rId1651"/>
    <hyperlink ref="R1619" r:id="rId1652"/>
    <hyperlink ref="R1620" r:id="rId1653"/>
    <hyperlink ref="R1621" r:id="rId1654"/>
    <hyperlink ref="R1626" r:id="rId1655"/>
    <hyperlink ref="R1630" r:id="rId1656"/>
    <hyperlink ref="R1632" r:id="rId1657"/>
    <hyperlink ref="R1633" r:id="rId1658"/>
    <hyperlink ref="R1641" r:id="rId1659"/>
    <hyperlink ref="R1643" r:id="rId1660"/>
    <hyperlink ref="R1644" r:id="rId1661"/>
    <hyperlink ref="R1645" r:id="rId1662"/>
    <hyperlink ref="R1653" r:id="rId1663"/>
    <hyperlink ref="R1654" r:id="rId1664"/>
    <hyperlink ref="R1655" r:id="rId1665"/>
    <hyperlink ref="R1656" r:id="rId1666"/>
    <hyperlink ref="R1657" r:id="rId1667"/>
    <hyperlink ref="R1658" r:id="rId1668"/>
    <hyperlink ref="R1659" r:id="rId1669"/>
    <hyperlink ref="R1663" r:id="rId1670"/>
    <hyperlink ref="R1666" r:id="rId1671"/>
    <hyperlink ref="R1667" r:id="rId1672"/>
    <hyperlink ref="R1669" r:id="rId1673"/>
    <hyperlink ref="R1670" r:id="rId1674"/>
    <hyperlink ref="R1671" r:id="rId1675"/>
    <hyperlink ref="R1672" r:id="rId1676"/>
    <hyperlink ref="R1675" r:id="rId1677"/>
    <hyperlink ref="R1676" r:id="rId1678"/>
    <hyperlink ref="R1677" r:id="rId1679"/>
    <hyperlink ref="R1678" r:id="rId1680"/>
    <hyperlink ref="R1679" r:id="rId1681"/>
    <hyperlink ref="R1680" r:id="rId1682"/>
    <hyperlink ref="R1681" r:id="rId1683"/>
    <hyperlink ref="R1682" r:id="rId1684"/>
    <hyperlink ref="R1683" r:id="rId1685"/>
    <hyperlink ref="R1684" r:id="rId1686"/>
    <hyperlink ref="R1688" r:id="rId1687"/>
    <hyperlink ref="R1689" r:id="rId1688"/>
    <hyperlink ref="R1694" r:id="rId1689"/>
    <hyperlink ref="R1695" r:id="rId1690"/>
    <hyperlink ref="R1698" r:id="rId1691"/>
    <hyperlink ref="R1706" r:id="rId1692"/>
    <hyperlink ref="R1707" r:id="rId1693"/>
    <hyperlink ref="R1709" r:id="rId1694"/>
    <hyperlink ref="R1710" r:id="rId1695"/>
    <hyperlink ref="R1711" r:id="rId1696"/>
    <hyperlink ref="R1712" r:id="rId1697"/>
    <hyperlink ref="R1713" r:id="rId1698"/>
    <hyperlink ref="R1714" r:id="rId1699"/>
    <hyperlink ref="R1715" r:id="rId1700"/>
    <hyperlink ref="R1716" r:id="rId1701"/>
    <hyperlink ref="R1717" r:id="rId1702"/>
    <hyperlink ref="R1720" r:id="rId1703"/>
    <hyperlink ref="R1722" r:id="rId1704"/>
    <hyperlink ref="R1723" r:id="rId1705"/>
    <hyperlink ref="R1724" r:id="rId1706"/>
    <hyperlink ref="R1725" r:id="rId1707"/>
    <hyperlink ref="R1731" r:id="rId1708"/>
    <hyperlink ref="R1736" r:id="rId1709"/>
    <hyperlink ref="R1737" r:id="rId1710"/>
    <hyperlink ref="R1738" r:id="rId1711"/>
    <hyperlink ref="R1740" r:id="rId1712"/>
    <hyperlink ref="R1743" r:id="rId1713"/>
    <hyperlink ref="R1745" r:id="rId1714"/>
    <hyperlink ref="R1746" r:id="rId1715"/>
    <hyperlink ref="R1747" r:id="rId1716"/>
    <hyperlink ref="V681" r:id="rId1717" location="!/davidezell11/status/830028677920518147"/>
    <hyperlink ref="V682" r:id="rId1718" location="!/susummerhlcks/status/830028681884086272"/>
    <hyperlink ref="V683" r:id="rId1719" location="!/rotatinghead/status/823276559716925441"/>
    <hyperlink ref="V684" r:id="rId1720" location="!/newyorker2212/status/830028683796680705"/>
    <hyperlink ref="V685" r:id="rId1721" location="!/newyorker2212/status/830028683796680705"/>
    <hyperlink ref="V686" r:id="rId1722" location="!/erinmbarlow/status/830028690310434818"/>
    <hyperlink ref="V687" r:id="rId1723" location="!/hudsonvalstrong/status/830013763306782720"/>
    <hyperlink ref="V688" r:id="rId1724" location="!/lisawestbrook64/status/830028690935336960"/>
    <hyperlink ref="V689" r:id="rId1725" location="!/utterlybespoke/status/830028690969022464"/>
    <hyperlink ref="V690" r:id="rId1726" location="!/mselizabetho/status/830028709172240384"/>
    <hyperlink ref="V691" r:id="rId1727" location="!/marilynmorgan12/status/830028711483301888"/>
    <hyperlink ref="V692" r:id="rId1728" location="!/nusadua123/status/830028730890387456"/>
    <hyperlink ref="V693" r:id="rId1729" location="!/galueanalitica/status/830028735734804482"/>
    <hyperlink ref="V694" r:id="rId1730" location="!/blackgmagik/status/829781978643722240"/>
    <hyperlink ref="V695" r:id="rId1731" location="!/seipl3/status/830028767125000193"/>
    <hyperlink ref="V696" r:id="rId1732" location="!/skepticsa/status/830028790919073792"/>
    <hyperlink ref="V697" r:id="rId1733" location="!/550ktrs/status/830028798733201409"/>
    <hyperlink ref="V698" r:id="rId1734" location="!/logicalvulcan/status/830028763698196480"/>
    <hyperlink ref="V699" r:id="rId1735" location="!/logicalvulcan/status/830028822439399424"/>
    <hyperlink ref="V700" r:id="rId1736" location="!/iisuperjimii/status/830028823823577089"/>
    <hyperlink ref="V701" r:id="rId1737" location="!/davidcorndc/status/829849515700211717"/>
    <hyperlink ref="V702" r:id="rId1738" location="!/gilllygg/status/830028873538613248"/>
    <hyperlink ref="V703" r:id="rId1739" location="!/keithwm/status/830028874226552833"/>
    <hyperlink ref="V704" r:id="rId1740" location="!/ferolhumphrey/status/830027999596650496"/>
    <hyperlink ref="V705" r:id="rId1741" location="!/faizinside/status/830028892010270721"/>
    <hyperlink ref="V706" r:id="rId1742" location="!/dianearnal/status/830028904618479616"/>
    <hyperlink ref="V707" r:id="rId1743" location="!/morningtyas/status/830028908514807808"/>
    <hyperlink ref="V708" r:id="rId1744" location="!/realdylanallman/status/829908704745095168"/>
    <hyperlink ref="V709" r:id="rId1745" location="!/horstie/status/830028950697029633"/>
    <hyperlink ref="V710" r:id="rId1746" location="!/policalnewsusa/status/830028961748918272"/>
    <hyperlink ref="V711" r:id="rId1747" location="!/toddster1985/status/830028964290756608"/>
    <hyperlink ref="V712" r:id="rId1748" location="!/24_news_live/status/830028990383546368"/>
    <hyperlink ref="V713" r:id="rId1749" location="!/tracikowal/status/830028999598415872"/>
    <hyperlink ref="V714" r:id="rId1750" location="!/beats9kids/status/830029006334484480"/>
    <hyperlink ref="V715" r:id="rId1751" location="!/jfreewright/status/829915246450077696"/>
    <hyperlink ref="V716" r:id="rId1752" location="!/doug_bandow/status/830029021182300163"/>
    <hyperlink ref="V717" r:id="rId1753" location="!/danbethyname/status/830029044305494017"/>
    <hyperlink ref="V718" r:id="rId1754" location="!/aztecaboy8387/status/830029047472259074"/>
    <hyperlink ref="V719" r:id="rId1755" location="!/c4mms/status/830029049045020673"/>
    <hyperlink ref="V720" r:id="rId1756" location="!/duncancastles/status/830029054510239745"/>
    <hyperlink ref="V721" r:id="rId1757" location="!/comet_layth/status/829828693996486656"/>
    <hyperlink ref="V722" r:id="rId1758" location="!/ohmrporter/status/830029055240130560"/>
    <hyperlink ref="V723" r:id="rId1759" location="!/indyvoices/status/830028042701533184"/>
    <hyperlink ref="V724" r:id="rId1760" location="!/daradebrun/status/830029055336538112"/>
    <hyperlink ref="V725" r:id="rId1761" location="!/tabootrump/status/830029057307848706"/>
    <hyperlink ref="V726" r:id="rId1762" location="!/anthonymcintyre/status/830029059283378177"/>
    <hyperlink ref="V727" r:id="rId1763" location="!/franpol4/status/830029061049114625"/>
    <hyperlink ref="V728" r:id="rId1764" location="!/nospin_43/status/830029061263065088"/>
    <hyperlink ref="V729" r:id="rId1765" location="!/upstaging/status/830029062215077889"/>
    <hyperlink ref="V730" r:id="rId1766" location="!/carmensaurusrex/status/830029062978543616"/>
    <hyperlink ref="V731" r:id="rId1767" location="!/aruby33/status/830029064278855681"/>
    <hyperlink ref="V732" r:id="rId1768" location="!/badgirl_loony/status/829949711465476096"/>
    <hyperlink ref="V733" r:id="rId1769" location="!/stephenebaker/status/830029064501071872"/>
    <hyperlink ref="V734" r:id="rId1770" location="!/ericgeller/status/829898008921780233"/>
    <hyperlink ref="V735" r:id="rId1771" location="!/karethdreams/status/830029064949882880"/>
    <hyperlink ref="V736" r:id="rId1772" location="!/chiefbrody10/status/830029065428037632"/>
    <hyperlink ref="V737" r:id="rId1773" location="!/japachon1/status/830029066304647168"/>
    <hyperlink ref="V738" r:id="rId1774" location="!/yelidiaz/status/830029066581454849"/>
    <hyperlink ref="V739" r:id="rId1775" location="!/sjkottke/status/830029066875047936"/>
    <hyperlink ref="V740" r:id="rId1776" location="!/vanityfair/status/829907189234094080"/>
    <hyperlink ref="V741" r:id="rId1777" location="!/tony_cleveland/status/830029069685313538"/>
    <hyperlink ref="V742" r:id="rId1778" location="!/discreetsecure/status/830029070448590848"/>
    <hyperlink ref="V743" r:id="rId1779" location="!/fullerjohn1119/status/830029072449359872"/>
    <hyperlink ref="V744" r:id="rId1780" location="!/rizz_wa/status/830029073191620610"/>
    <hyperlink ref="V745" r:id="rId1781" location="!/emrzcnnozcan/status/830029074663895040"/>
    <hyperlink ref="V746" r:id="rId1782" location="!/flightpathbook/status/829915862647836674"/>
    <hyperlink ref="V747" r:id="rId1783" location="!/jimmy_jarkarta/status/830029075544674304"/>
    <hyperlink ref="V748" r:id="rId1784" location="!/camila_giovanin/status/830029076379336704"/>
    <hyperlink ref="V749" r:id="rId1785" location="!/asfandkhan6/status/830029076417114112"/>
    <hyperlink ref="V750" r:id="rId1786" location="!/roeld_/status/830029076475805696"/>
    <hyperlink ref="V751" r:id="rId1787" location="!/lefreniere/status/830029081618083844"/>
    <hyperlink ref="V752" r:id="rId1788" location="!/josemorah/status/830029086194069504"/>
    <hyperlink ref="V753" r:id="rId1789" location="!/standardissueuk/status/830015982596919296"/>
    <hyperlink ref="V754" r:id="rId1790" location="!/saffysoot/status/830029089771810817"/>
    <hyperlink ref="V755" r:id="rId1791" location="!/rodbamberry/status/830029091277398016"/>
    <hyperlink ref="V756" r:id="rId1792" location="!/gauravpandhi/status/829895749240487936"/>
    <hyperlink ref="V757" r:id="rId1793" location="!/imr4444/status/830029091436892160"/>
    <hyperlink ref="V758" r:id="rId1794" location="!/daryafightsback/status/829868241510088705"/>
    <hyperlink ref="V759" r:id="rId1795" location="!/jenlhoie/status/830029091537514496"/>
    <hyperlink ref="V760" r:id="rId1796" location="!/prajdizan/status/829991180037451776"/>
    <hyperlink ref="V761" r:id="rId1797" location="!/pizzajzla/status/830029093500493824"/>
    <hyperlink ref="V762" r:id="rId1798" location="!/donmannik/status/830029094238564352"/>
    <hyperlink ref="V763" r:id="rId1799" location="!/pirulo_rivera/status/830029098571415553"/>
    <hyperlink ref="V764" r:id="rId1800" location="!/mikiebarb/status/830029099812913153"/>
    <hyperlink ref="V765" r:id="rId1801" location="!/writersyndrome/status/830029102048489473"/>
    <hyperlink ref="V766" r:id="rId1802" location="!/jackfowler/status/830005516189519872"/>
    <hyperlink ref="V767" r:id="rId1803" location="!/saravalt/status/830029105638817792"/>
    <hyperlink ref="V768" r:id="rId1804" location="!/ellmgr80/status/830029106922319872"/>
    <hyperlink ref="V769" r:id="rId1805" location="!/this_bros/status/830029108725874691"/>
    <hyperlink ref="V770" r:id="rId1806" location="!/mycounsinvin/status/830029109279522816"/>
    <hyperlink ref="V771" r:id="rId1807" location="!/maloney875/status/830029109925380096"/>
    <hyperlink ref="V772" r:id="rId1808" location="!/zebercet0/status/687880967210442752"/>
    <hyperlink ref="V773" r:id="rId1809" location="!/serkanacar007/status/830029110357479425"/>
    <hyperlink ref="V774" r:id="rId1810" location="!/peoplestarworld/status/830029110927880192"/>
    <hyperlink ref="V775" r:id="rId1811" location="!/kadirr/status/830029111045206020"/>
    <hyperlink ref="V776" r:id="rId1812" location="!/conhockeyguy/status/830029111913488389"/>
    <hyperlink ref="V777" r:id="rId1813" location="!/barbolsonmke/status/830029112592969728"/>
    <hyperlink ref="V778" r:id="rId1814" location="!/jennxpennwho/status/830029113083645952"/>
    <hyperlink ref="V779" r:id="rId1815" location="!/causticbob/status/829806531541626880"/>
    <hyperlink ref="V780" r:id="rId1816" location="!/auka_asante/status/830029113989664768"/>
    <hyperlink ref="V781" r:id="rId1817" location="!/__yessbree/status/830029115692576769"/>
    <hyperlink ref="V782" r:id="rId1818" location="!/scooterissima/status/830029116296589312"/>
    <hyperlink ref="V783" r:id="rId1819" location="!/greg21olson/status/830029117005451264"/>
    <hyperlink ref="V784" r:id="rId1820" location="!/agustinps/status/830029118787973121"/>
    <hyperlink ref="V785" r:id="rId1821" location="!/900amwurd/status/830029120104980481"/>
    <hyperlink ref="V786" r:id="rId1822" location="!/mrmason2801/status/830029121832968196"/>
    <hyperlink ref="V787" r:id="rId1823" location="!/movingus4ward/status/830029122176950273"/>
    <hyperlink ref="V788" r:id="rId1824" location="!/hpong0809/status/830029122533543937"/>
    <hyperlink ref="V789" r:id="rId1825" location="!/claytravis/status/829733630494830592"/>
    <hyperlink ref="V790" r:id="rId1826" location="!/aynati22/status/830029123468873729"/>
    <hyperlink ref="V791" r:id="rId1827" location="!/kuzlushi/status/830029125993844736"/>
    <hyperlink ref="V792" r:id="rId1828" location="!/insanejoelakane/status/830029126459342849"/>
    <hyperlink ref="V793" r:id="rId1829" location="!/katymkowal14125/status/830029126618710016"/>
    <hyperlink ref="V794" r:id="rId1830" location="!/hayalaalfalah/status/830029128900415488"/>
    <hyperlink ref="V795" r:id="rId1831" location="!/bryan_moore/status/830029130804711424"/>
    <hyperlink ref="V796" r:id="rId1832" location="!/jennmcallister/status/829917248529715202"/>
    <hyperlink ref="V797" r:id="rId1833" location="!/ximenapineda19/status/830029132830482432"/>
    <hyperlink ref="V798" r:id="rId1834" location="!/notgr8ernotless/status/830029134793412609"/>
    <hyperlink ref="V799" r:id="rId1835" location="!/nancyherr4/status/830029137670664192"/>
    <hyperlink ref="V800" r:id="rId1836" location="!/slate/status/829657932946104321"/>
    <hyperlink ref="V801" r:id="rId1837" location="!/sinjinbugs/status/830029138245386241"/>
    <hyperlink ref="V802" r:id="rId1838" location="!/lucasrenard1/status/830029140292206594"/>
    <hyperlink ref="V803" r:id="rId1839" location="!/picturingpe/status/830003251454025730"/>
    <hyperlink ref="V804" r:id="rId1840" location="!/dienudel09/status/830029143236542464"/>
    <hyperlink ref="V805" r:id="rId1841" location="!/benhowe/status/826229098913599488"/>
    <hyperlink ref="V806" r:id="rId1842" location="!/threepo1/status/830029144020905984"/>
    <hyperlink ref="V807" r:id="rId1843" location="!/licandrespolan/status/830029146633990144"/>
    <hyperlink ref="V808" r:id="rId1844" location="!/hikako_o/status/830029148022308865"/>
    <hyperlink ref="V809" r:id="rId1845" location="!/gosipartisyuk/status/830029148102021120"/>
    <hyperlink ref="V810" r:id="rId1846" location="!/closerange44/status/830029149326700545"/>
    <hyperlink ref="V811" r:id="rId1847" location="!/danafromct/status/830029150064881664"/>
    <hyperlink ref="V812" r:id="rId1848" location="!/prinessra/status/830029152468291585"/>
    <hyperlink ref="V813" r:id="rId1849" location="!/modeutschmann/status/830029152518537216"/>
    <hyperlink ref="V814" r:id="rId1850" location="!/maxangelo987/status/830029154527670272"/>
    <hyperlink ref="V815" r:id="rId1851" location="!/missyneal/status/830029155727179776"/>
    <hyperlink ref="V816" r:id="rId1852" location="!/emma_brandow/status/830029156050145280"/>
    <hyperlink ref="V817" r:id="rId1853" location="!/amyrightside/status/830029156909846529"/>
    <hyperlink ref="V818" r:id="rId1854" location="!/raztazzz/status/830029157731966976"/>
    <hyperlink ref="V819" r:id="rId1855" location="!/jplang43/status/830029158789083136"/>
    <hyperlink ref="V820" r:id="rId1856" location="!/kunpixiaos/status/830029158952611841"/>
    <hyperlink ref="V821" r:id="rId1857" location="!/llacigart/status/830029159908966400"/>
    <hyperlink ref="V822" r:id="rId1858" location="!/stoptrumpus/status/830029160496119808"/>
    <hyperlink ref="V823" r:id="rId1859" location="!/pacoandujar/status/830029160600965121"/>
    <hyperlink ref="V824" r:id="rId1860" location="!/andrewlillie2/status/830029161498607617"/>
    <hyperlink ref="V825" r:id="rId1861" location="!/hulkandtankgirl/status/830029162370969600"/>
    <hyperlink ref="V826" r:id="rId1862" location="!/jrenee60193868/status/830029162761056256"/>
    <hyperlink ref="V827" r:id="rId1863" location="!/rob_cart123/status/830029162974953472"/>
    <hyperlink ref="V828" r:id="rId1864" location="!/ranroberto/status/830029163700551680"/>
    <hyperlink ref="V829" r:id="rId1865" location="!/emmaechristley/status/830029165499920385"/>
    <hyperlink ref="V830" r:id="rId1866" location="!/frobertjacobs/status/830029166707879936"/>
    <hyperlink ref="V831" r:id="rId1867" location="!/ramburner1/status/830007861258227713"/>
    <hyperlink ref="V832" r:id="rId1868" location="!/sandrajpastore2/status/830029171057389570"/>
    <hyperlink ref="V833" r:id="rId1869" location="!/harbg/status/830029171715883008"/>
    <hyperlink ref="V834" r:id="rId1870" location="!/jamieeldridgema/status/830029172558946304"/>
    <hyperlink ref="V835" r:id="rId1871" location="!/davekingthing/status/829932779861209091"/>
    <hyperlink ref="V836" r:id="rId1872" location="!/philkid3/status/830029173204844545"/>
    <hyperlink ref="V837" r:id="rId1873" location="!/jdwcubot/status/830029173901107201"/>
    <hyperlink ref="V838" r:id="rId1874" location="!/akhtarkhushboo1/status/830029175453007872"/>
    <hyperlink ref="V839" r:id="rId1875" location="!/taibaah321/status/830029177478856705"/>
    <hyperlink ref="V840" r:id="rId1876" location="!/danclngto/status/829534090290397184"/>
    <hyperlink ref="V841" r:id="rId1877" location="!/staystreet__/status/830029179890520064"/>
    <hyperlink ref="V842" r:id="rId1878" location="!/bosnerdley/status/829905284357185536"/>
    <hyperlink ref="V843" r:id="rId1879" location="!/defender51_001/status/830029180477853696"/>
    <hyperlink ref="V844" r:id="rId1880" location="!/tx_1/status/829895169793261575"/>
    <hyperlink ref="V845" r:id="rId1881" location="!/texmargo/status/830029181975142400"/>
    <hyperlink ref="V846" r:id="rId1882" location="!/maidebrah/status/830029183174721536"/>
    <hyperlink ref="V847" r:id="rId1883" location="!/jookintv/status/830029183254421504"/>
    <hyperlink ref="V848" r:id="rId1884" location="!/_thelightt_/status/830029184244260865"/>
    <hyperlink ref="V849" r:id="rId1885" location="!/citylife70/status/830029185888481281"/>
    <hyperlink ref="V850" r:id="rId1886" location="!/bannyayna/status/830029186207191041"/>
    <hyperlink ref="V851" r:id="rId1887" location="!/aerdt/status/830023368648765440"/>
    <hyperlink ref="V852" r:id="rId1888" location="!/aerdt/status/830029187343908864"/>
    <hyperlink ref="V853" r:id="rId1889" location="!/obregen/status/830029187691982850"/>
    <hyperlink ref="V854" r:id="rId1890" location="!/psycreflections/status/830029189847871492"/>
    <hyperlink ref="V855" r:id="rId1891" location="!/simplycarla7/status/830029191458471936"/>
    <hyperlink ref="V856" r:id="rId1892" location="!/jordanwithers93/status/830029191580176385"/>
    <hyperlink ref="V857" r:id="rId1893" location="!/economytweets/status/830029191802388481"/>
    <hyperlink ref="V858" r:id="rId1894" location="!/finkowska/status/830029191802449920"/>
    <hyperlink ref="V859" r:id="rId1895" location="!/snoopy1310/status/830029192347611137"/>
    <hyperlink ref="V860" r:id="rId1896" location="!/monalisazelf/status/830029192477683712"/>
    <hyperlink ref="V861" r:id="rId1897" location="!/makhan360/status/830029193937244160"/>
    <hyperlink ref="V862" r:id="rId1898" location="!/idkjae/status/830029194952372224"/>
    <hyperlink ref="V863" r:id="rId1899" location="!/gusmerwin/status/830029196332265473"/>
    <hyperlink ref="V864" r:id="rId1900" location="!/coffeespoonie/status/829743470214516737"/>
    <hyperlink ref="V865" r:id="rId1901" location="!/coffeespoonie/status/830029198869790720"/>
    <hyperlink ref="V866" r:id="rId1902" location="!/armor_10/status/830029203122900992"/>
    <hyperlink ref="V867" r:id="rId1903" location="!/_jennyger_/status/829948051934556160"/>
    <hyperlink ref="V868" r:id="rId1904" location="!/osterlohmichael/status/830029203970125824"/>
    <hyperlink ref="V869" r:id="rId1905" location="!/katie_flyline/status/830029204477640705"/>
    <hyperlink ref="V870" r:id="rId1906" location="!/sadgyalrae/status/830029204968337409"/>
    <hyperlink ref="V871" r:id="rId1907" location="!/armsivilli/status/830029206838980610"/>
    <hyperlink ref="V872" r:id="rId1908" location="!/canwestrepublic/status/830029206960513024"/>
    <hyperlink ref="V873" r:id="rId1909" location="!/alrapee/status/830029207484915712"/>
    <hyperlink ref="V874" r:id="rId1910" location="!/liamstack/status/829719502145384448"/>
    <hyperlink ref="V875" r:id="rId1911" location="!/elizapublishing/status/830029207744831488"/>
    <hyperlink ref="V876" r:id="rId1912" location="!/unpluggedcrazy/status/830029208709713920"/>
    <hyperlink ref="V877" r:id="rId1913" location="!/anthonypetrosky/status/830029209535967232"/>
    <hyperlink ref="V878" r:id="rId1914" location="!/dubai_escorts/status/830029210068590592"/>
    <hyperlink ref="V879" r:id="rId1915" location="!/karhatsu/status/830029210810986497"/>
    <hyperlink ref="V880" r:id="rId1916" location="!/atm464/status/830029211779887104"/>
    <hyperlink ref="V881" r:id="rId1917" location="!/daverussell/status/830023889145233408"/>
    <hyperlink ref="V882" r:id="rId1918" location="!/jacqui703/status/830029212480323585"/>
    <hyperlink ref="V883" r:id="rId1919" location="!/jacqui703/status/830029212480323585"/>
    <hyperlink ref="V884" r:id="rId1920" location="!/aniakaci/status/830029214409687040"/>
    <hyperlink ref="V885" r:id="rId1921" location="!/msousa1980/status/830029217073082368"/>
    <hyperlink ref="V886" r:id="rId1922" location="!/jcbarnes62/status/830029220034277376"/>
    <hyperlink ref="V887" r:id="rId1923" location="!/bognerlynn/status/830029220608876544"/>
    <hyperlink ref="V888" r:id="rId1924" location="!/shaunyc/status/830029220898172928"/>
    <hyperlink ref="V889" r:id="rId1925" location="!/ricjonesmusic/status/830029224291495936"/>
    <hyperlink ref="V890" r:id="rId1926" location="!/sosezadrienne/status/830029226732568576"/>
    <hyperlink ref="V891" r:id="rId1927" location="!/nattyoo8/status/830029229983145984"/>
    <hyperlink ref="V892" r:id="rId1928" location="!/officiallyapril/status/830029233967726593"/>
    <hyperlink ref="V893" r:id="rId1929" location="!/miriam_oehzen/status/829657375212703744"/>
    <hyperlink ref="V894" r:id="rId1930" location="!/kunzmannhans1/status/830029239818809345"/>
    <hyperlink ref="V895" r:id="rId1931" location="!/geliefig/status/830017288829095937"/>
    <hyperlink ref="V896" r:id="rId1932" location="!/parismatch/status/830015883456106496"/>
    <hyperlink ref="V897" r:id="rId1933" location="!/canousconcerne/status/830029241240674305"/>
    <hyperlink ref="V898" r:id="rId1934" location="!/canousconcerne/status/830029211381411840"/>
    <hyperlink ref="V899" r:id="rId1935" location="!/azviet/status/830029155756548096"/>
    <hyperlink ref="V900" r:id="rId1936" location="!/azviet/status/830029216284413952"/>
    <hyperlink ref="V901" r:id="rId1937" location="!/azviet/status/830029241295048706"/>
    <hyperlink ref="V902" r:id="rId1938" location="!/nevvah8n/status/830029242532503552"/>
    <hyperlink ref="V903" r:id="rId1939" location="!/imperioushadow/status/830029242951987200"/>
    <hyperlink ref="V904" r:id="rId1940" location="!/2vatika/status/829451063564582912"/>
    <hyperlink ref="V905" r:id="rId1941" location="!/mwpxco7tpvzagk4/status/830029246919802880"/>
    <hyperlink ref="V906" r:id="rId1942" location="!/washingtonpost/status/829871951925633024"/>
    <hyperlink ref="V907" r:id="rId1943" location="!/justinalpertesq/status/830029247943163904"/>
    <hyperlink ref="V908" r:id="rId1944" location="!/justinalpertesq/status/830029247943163904"/>
    <hyperlink ref="V909" r:id="rId1945" location="!/justinalpertesq/status/830029247943163904"/>
    <hyperlink ref="V910" r:id="rId1946" location="!/ac_phila/status/830029249104986113"/>
    <hyperlink ref="V911" r:id="rId1947" location="!/sergiosarmiento/status/830019940509966336"/>
    <hyperlink ref="V912" r:id="rId1948" location="!/maresa76/status/830029252800163840"/>
    <hyperlink ref="V913" r:id="rId1949" location="!/neeratanden/status/829855478251388928"/>
    <hyperlink ref="V914" r:id="rId1950" location="!/dcwine1/status/830029253089558528"/>
    <hyperlink ref="V915" r:id="rId1951" location="!/jim_cressman/status/830029255375462401"/>
    <hyperlink ref="V916" r:id="rId1952" location="!/dannysullivan/status/829837643168878592"/>
    <hyperlink ref="V917" r:id="rId1953" location="!/maestrodarius/status/830029258982584321"/>
    <hyperlink ref="V918" r:id="rId1954" location="!/aimgilmour/status/830029262019293184"/>
    <hyperlink ref="V919" r:id="rId1955" location="!/akrubina/status/830029264057679873"/>
    <hyperlink ref="V920" r:id="rId1956" location="!/lorrayneslgh/status/830029265974464512"/>
    <hyperlink ref="V921" r:id="rId1957" location="!/citizenpatriot0/status/830029267354402816"/>
    <hyperlink ref="V922" r:id="rId1958" location="!/_icze4r/status/830027555298242560"/>
    <hyperlink ref="V923" r:id="rId1959" location="!/johnbowethejoke/status/830029273616498688"/>
    <hyperlink ref="V924" r:id="rId1960" location="!/_silversmith/status/830029276225355777"/>
    <hyperlink ref="V925" r:id="rId1961" location="!/catgl/status/829867504491184128"/>
    <hyperlink ref="V926" r:id="rId1962" location="!/tkurdi/status/830029276414144512"/>
    <hyperlink ref="V927" r:id="rId1963" location="!/jonsamon/status/830029277345243136"/>
    <hyperlink ref="V928" r:id="rId1964" location="!/ohsarahreally/status/830029278041489408"/>
    <hyperlink ref="V929" r:id="rId1965" location="!/ryuujiner/status/825908170161680384"/>
    <hyperlink ref="V930" r:id="rId1966" location="!/manemane_beat68/status/830029278175584256"/>
    <hyperlink ref="V931" r:id="rId1967" location="!/eykis/status/830029280176402432"/>
    <hyperlink ref="V932" r:id="rId1968" location="!/darren32895836/status/829858202602795008"/>
    <hyperlink ref="V933" r:id="rId1969" location="!/missykillion/status/830029281627607041"/>
    <hyperlink ref="V934" r:id="rId1970" location="!/aclu/status/796389278033051648"/>
    <hyperlink ref="V935" r:id="rId1971" location="!/emily_mascuilli/status/830029282349027334"/>
    <hyperlink ref="V936" r:id="rId1972" location="!/grootsmatter/status/830029286199410688"/>
    <hyperlink ref="V937" r:id="rId1973" location="!/donkushpet/status/830029287084392448"/>
    <hyperlink ref="V938" r:id="rId1974" location="!/ronn_von_dexter/status/830029288107819010"/>
    <hyperlink ref="V939" r:id="rId1975" location="!/telegraph/status/830012261699829761"/>
    <hyperlink ref="V940" r:id="rId1976" location="!/fluffscruffjrs/status/830029115822481408"/>
    <hyperlink ref="V941" r:id="rId1977" location="!/fluffscruffjrs/status/830029290200657920"/>
    <hyperlink ref="V942" r:id="rId1978" location="!/jdd2169/status/829918617261133824"/>
    <hyperlink ref="V943" r:id="rId1979" location="!/kalifani6/status/830029214539710464"/>
    <hyperlink ref="V944" r:id="rId1980" location="!/kalifani6/status/830029294734827521"/>
    <hyperlink ref="V945" r:id="rId1981" location="!/evinfox/status/830029190611169280"/>
    <hyperlink ref="V946" r:id="rId1982" location="!/evinfox/status/830029300095029248"/>
    <hyperlink ref="V947" r:id="rId1983" location="!/sandfostcat/status/830029305476444162"/>
    <hyperlink ref="V948" r:id="rId1984" location="!/elsavargasvar/status/830029308131438592"/>
    <hyperlink ref="V949" r:id="rId1985" location="!/justinhendrix/status/829869664750690304"/>
    <hyperlink ref="V950" r:id="rId1986" location="!/prpltnkr/status/830029309104369666"/>
    <hyperlink ref="V951" r:id="rId1987" location="!/laurajaxheights/status/830029310220201984"/>
    <hyperlink ref="V952" r:id="rId1988" location="!/posiependerson/status/830029311709044736"/>
    <hyperlink ref="V953" r:id="rId1989" location="!/martinacuna3/status/830029312921309184"/>
    <hyperlink ref="V954" r:id="rId1990" location="!/angelakroe/status/830029313823145984"/>
    <hyperlink ref="V955" r:id="rId1991" location="!/johnrentoul/status/830029317820317696"/>
    <hyperlink ref="V956" r:id="rId1992" location="!/ronniemden/status/830029317920931841"/>
    <hyperlink ref="V957" r:id="rId1993" location="!/seimim0905/status/830029318218670080"/>
    <hyperlink ref="V958" r:id="rId1994" location="!/bently46/status/830029318243901440"/>
    <hyperlink ref="V959" r:id="rId1995" location="!/jamesmelville/status/830003894373728256"/>
    <hyperlink ref="V960" r:id="rId1996" location="!/sylviethebunnyt/status/830029320294907904"/>
    <hyperlink ref="V961" r:id="rId1997" location="!/sporty109/status/830029320890544132"/>
    <hyperlink ref="V962" r:id="rId1998" location="!/abdul_al_azred/status/830029323419676676"/>
    <hyperlink ref="V963" r:id="rId1999" location="!/mercurytwin/status/830029324254261250"/>
    <hyperlink ref="V964" r:id="rId2000" location="!/n8wood4d/status/830029325286137856"/>
    <hyperlink ref="V965" r:id="rId2001" location="!/misteraltair/status/830029326666043392"/>
    <hyperlink ref="V966" r:id="rId2002" location="!/mustafa1slam/status/830029327286861824"/>
    <hyperlink ref="V967" r:id="rId2003" location="!/bevvincent/status/830029327488139267"/>
    <hyperlink ref="V968" r:id="rId2004" location="!/jesssargus/status/830029327504965632"/>
    <hyperlink ref="V969" r:id="rId2005" location="!/jessimica28/status/830029328234708992"/>
    <hyperlink ref="V970" r:id="rId2006" location="!/strategycoach/status/830029328381575168"/>
    <hyperlink ref="V971" r:id="rId2007" location="!/clo_np/status/830029329375522817"/>
    <hyperlink ref="V972" r:id="rId2008" location="!/rclbd/status/830029331330121728"/>
    <hyperlink ref="V973" r:id="rId2009" location="!/kefer83512/status/830009138818203649"/>
    <hyperlink ref="V974" r:id="rId2010" location="!/yoga_and_more/status/830029332726874112"/>
    <hyperlink ref="V975" r:id="rId2011" location="!/nadhirahhakim9/status/830029335381712896"/>
    <hyperlink ref="V976" r:id="rId2012" location="!/panatl/status/830029335599931392"/>
    <hyperlink ref="V977" r:id="rId2013" location="!/milkrris/status/830029335813771269"/>
    <hyperlink ref="V978" r:id="rId2014" location="!/xwave21/status/830029338900697089"/>
    <hyperlink ref="V979" r:id="rId2015" location="!/yg/status/820450106482696192"/>
    <hyperlink ref="V980" r:id="rId2016" location="!/menacetosc/status/830029340842848256"/>
    <hyperlink ref="V981" r:id="rId2017" location="!/carrillopablo/status/830029341069185025"/>
    <hyperlink ref="V982" r:id="rId2018" location="!/nanoandro/status/830029341882990592"/>
    <hyperlink ref="V983" r:id="rId2019" location="!/tomwalkom/status/830029342600224768"/>
    <hyperlink ref="V984" r:id="rId2020" location="!/wjrnluk/status/830029343141281793"/>
    <hyperlink ref="V985" r:id="rId2021" location="!/slgtauslu/status/830029344206643200"/>
    <hyperlink ref="V986" r:id="rId2022" location="!/artifaxgaming/status/830029346907631617"/>
    <hyperlink ref="V987" r:id="rId2023" location="!/jhonrules/status/829553512207917056"/>
    <hyperlink ref="V988" r:id="rId2024" location="!/jillianpipps/status/830029348400939009"/>
    <hyperlink ref="V989" r:id="rId2025" location="!/nprpolitics/status/829991574679363585"/>
    <hyperlink ref="V990" r:id="rId2026" location="!/werhere2stay/status/830029351366356992"/>
    <hyperlink ref="V991" r:id="rId2027" location="!/werhere2stay/status/830029351366356992"/>
    <hyperlink ref="V992" r:id="rId2028" location="!/werhere2stay/status/830029351366356992"/>
    <hyperlink ref="V993" r:id="rId2029" location="!/gnuman1979/status/830019676562477056"/>
    <hyperlink ref="V994" r:id="rId2030" location="!/ldyforce6/status/830029353455017984"/>
    <hyperlink ref="V995" r:id="rId2031" location="!/mar_jihar/status/830029354788741122"/>
    <hyperlink ref="V996" r:id="rId2032" location="!/kenny_logins/status/830029354818220032"/>
    <hyperlink ref="V997" r:id="rId2033" location="!/deviantcombatnt/status/830029354935672832"/>
    <hyperlink ref="V998" r:id="rId2034" location="!/jusmajor/status/830029355015405573"/>
    <hyperlink ref="V999" r:id="rId2035" location="!/guykawasaki/status/830026621591625728"/>
    <hyperlink ref="V1000" r:id="rId2036" location="!/jononno/status/830029355636097025"/>
    <hyperlink ref="V1001" r:id="rId2037" location="!/tusk81/status/829550327242252288"/>
    <hyperlink ref="V1002" r:id="rId2038" location="!/kellyg1160/status/830029356177059841"/>
    <hyperlink ref="V1003" r:id="rId2039" location="!/lehuffpost/status/829982016439476224"/>
    <hyperlink ref="V1004" r:id="rId2040" location="!/hafsoim/status/830029359314505728"/>
    <hyperlink ref="V1005" r:id="rId2041" location="!/sunsetpalms1988/status/830029359482281985"/>
    <hyperlink ref="V1006" r:id="rId2042" location="!/islamiacuba/status/830029360061104128"/>
    <hyperlink ref="V1007" r:id="rId2043" location="!/studkinss/status/830029360614608901"/>
    <hyperlink ref="V1008" r:id="rId2044" location="!/raphaelhivon/status/830029361097166849"/>
    <hyperlink ref="V1009" r:id="rId2045" location="!/mrhurst/status/830029362766426112"/>
    <hyperlink ref="V1010" r:id="rId2046" location="!/romajsmith36/status/830029365421408258"/>
    <hyperlink ref="V1011" r:id="rId2047" location="!/byinarie/status/830029366037995520"/>
    <hyperlink ref="V1012" r:id="rId2048" location="!/alertatropa/status/830029366268657664"/>
    <hyperlink ref="V1013" r:id="rId2049" location="!/ppirrotta1/status/830029367438929920"/>
    <hyperlink ref="V1014" r:id="rId2050" location="!/thepomom/status/830029369821319168"/>
    <hyperlink ref="V1015" r:id="rId2051" location="!/steventinel/status/829868697766359040"/>
    <hyperlink ref="V1016" r:id="rId2052" location="!/jstraus726/status/830029373487071232"/>
    <hyperlink ref="V1017" r:id="rId2053" location="!/chefripley/status/830029375412264960"/>
    <hyperlink ref="V1018" r:id="rId2054" location="!/trlangton/status/830029376448241668"/>
    <hyperlink ref="V1019" r:id="rId2055" location="!/heffrondrlveink/status/830029376565698560"/>
    <hyperlink ref="V1020" r:id="rId2056" location="!/anthraxxxx/status/830029377115090946"/>
    <hyperlink ref="V1021" r:id="rId2057" location="!/erockola/status/830029378604130304"/>
    <hyperlink ref="V1022" r:id="rId2058" location="!/mdoukmas/status/829884849087447040"/>
    <hyperlink ref="V1023" r:id="rId2059" location="!/tripleminority/status/830029378851586049"/>
    <hyperlink ref="V1024" r:id="rId2060" location="!/kushkandy95/status/830029379174617088"/>
    <hyperlink ref="V1025" r:id="rId2061" location="!/manniemforever/status/830029379224875009"/>
    <hyperlink ref="V1026" r:id="rId2062" location="!/teenagecloseted/status/830029379828908033"/>
    <hyperlink ref="V1027" r:id="rId2063" location="!/xanianews_com/status/830029383628840960"/>
    <hyperlink ref="V1028" r:id="rId2064" location="!/seanmcgurr/status/830029383809236992"/>
    <hyperlink ref="V1029" r:id="rId2065" location="!/redlotus2/status/830029384136454145"/>
    <hyperlink ref="V1030" r:id="rId2066" location="!/lauren_hughes/status/830029385998749697"/>
    <hyperlink ref="V1031" r:id="rId2067" location="!/nufc1892chad/status/830029389685522432"/>
    <hyperlink ref="V1032" r:id="rId2068" location="!/yisucrist/status/828254770527879168"/>
    <hyperlink ref="V1033" r:id="rId2069" location="!/hhtk_trn/status/830029390415273985"/>
    <hyperlink ref="V1034" r:id="rId2070" location="!/habertaze/status/830029392470540288"/>
    <hyperlink ref="V1035" r:id="rId2071" location="!/sugaree303/status/830029394311835648"/>
    <hyperlink ref="V1036" r:id="rId2072" location="!/breannacarollo/status/830029394618019841"/>
    <hyperlink ref="V1037" r:id="rId2073" location="!/willjgore/status/830017897623932933"/>
    <hyperlink ref="V1038" r:id="rId2074" location="!/c_jas/status/830029394664161281"/>
    <hyperlink ref="V1039" r:id="rId2075" location="!/sarinablkhrtnj/status/830029395305848833"/>
    <hyperlink ref="V1040" r:id="rId2076" location="!/erickaj_love/status/830029395536519169"/>
    <hyperlink ref="V1041" r:id="rId2077" location="!/shutterbugbabe/status/830029399852449792"/>
    <hyperlink ref="V1042" r:id="rId2078" location="!/ajarivas72/status/830029403027554304"/>
    <hyperlink ref="V1043" r:id="rId2079" location="!/gi581d/status/830029403199565824"/>
    <hyperlink ref="V1044" r:id="rId2080" location="!/leomass/status/830029405695143938"/>
    <hyperlink ref="V1045" r:id="rId2081" location="!/femaleproblems/status/829165361291546626"/>
    <hyperlink ref="V1046" r:id="rId2082" location="!/hellotherevicks/status/830029407171571713"/>
    <hyperlink ref="V1047" r:id="rId2083" location="!/eylemunver2/status/830029408425668608"/>
    <hyperlink ref="V1048" r:id="rId2084" location="!/farkhansaeed/status/830029409725865985"/>
    <hyperlink ref="V1049" r:id="rId2085" location="!/85thlegislature/status/830029410245951488"/>
    <hyperlink ref="V1050" r:id="rId2086" location="!/knottyxnapture/status/830029411932131328"/>
    <hyperlink ref="V1051" r:id="rId2087" location="!/alifaith55/status/829875568451665920"/>
    <hyperlink ref="V1052" r:id="rId2088" location="!/pdiddie/status/830029413387485184"/>
    <hyperlink ref="V1053" r:id="rId2089" location="!/boshidobrown/status/830029414083809280"/>
    <hyperlink ref="V1054" r:id="rId2090" location="!/erinlealight/status/830029415123783680"/>
    <hyperlink ref="V1055" r:id="rId2091" location="!/wsthomas23/status/830029417078472704"/>
    <hyperlink ref="V1056" r:id="rId2092" location="!/ffrenchay2/status/830029418852663297"/>
    <hyperlink ref="V1057" r:id="rId2093" location="!/sroelandt/status/830029422094929921"/>
    <hyperlink ref="V1058" r:id="rId2094" location="!/yunusa_ysf/status/830029424305139713"/>
    <hyperlink ref="V1059" r:id="rId2095" location="!/patelroow/status/830029424565198850"/>
    <hyperlink ref="V1060" r:id="rId2096" location="!/unclerocky1/status/830029426247290880"/>
    <hyperlink ref="V1061" r:id="rId2097" location="!/ivanarecount/status/830029285654220800"/>
    <hyperlink ref="V1062" r:id="rId2098" location="!/ivanarecount/status/830029434031919104"/>
    <hyperlink ref="V1063" r:id="rId2099" location="!/m76hall/status/830029435931734017"/>
    <hyperlink ref="V1064" r:id="rId2100" location="!/chasdiem/status/830029436422459392"/>
    <hyperlink ref="V1065" r:id="rId2101" location="!/sibenjam/status/830029436577787904"/>
    <hyperlink ref="V1066" r:id="rId2102" location="!/sarzimmermann/status/830029440906313729"/>
    <hyperlink ref="V1067" r:id="rId2103" location="!/muelann/status/830029442588241921"/>
    <hyperlink ref="V1068" r:id="rId2104" location="!/newscaliente/status/830029443779395584"/>
    <hyperlink ref="V1069" r:id="rId2105" location="!/tdougnews/status/830029444672847874"/>
    <hyperlink ref="V1070" r:id="rId2106" location="!/jordan_olsen26/status/830029446178553856"/>
    <hyperlink ref="V1071" r:id="rId2107" location="!/report24ca/status/830029449127157761"/>
    <hyperlink ref="V1072" r:id="rId2108" location="!/reactionlibrary/status/829826443576160256"/>
    <hyperlink ref="V1073" r:id="rId2109" location="!/sophiehenwood/status/830029449655701507"/>
    <hyperlink ref="V1074" r:id="rId2110" location="!/whimsikal/status/830029451983478784"/>
    <hyperlink ref="V1075" r:id="rId2111" location="!/pulseghana/status/830027418601656320"/>
    <hyperlink ref="V1076" r:id="rId2112" location="!/pulseghana/status/830029452654542848"/>
    <hyperlink ref="V1077" r:id="rId2113" location="!/oldtrooper75/status/830029454055505922"/>
    <hyperlink ref="V1078" r:id="rId2114" location="!/williamisworldw/status/830029456278482945"/>
    <hyperlink ref="V1079" r:id="rId2115" location="!/paul_bettany/status/829889649011195904"/>
    <hyperlink ref="V1080" r:id="rId2116" location="!/csectumsempra/status/830029457624801281"/>
    <hyperlink ref="V1081" r:id="rId2117" location="!/fairimmigration/status/829714191699283969"/>
    <hyperlink ref="V1082" r:id="rId2118" location="!/dgatri310/status/830029458325139457"/>
    <hyperlink ref="V1083" r:id="rId2119" location="!/brics_jp/status/830029462246825984"/>
    <hyperlink ref="V1084" r:id="rId2120" location="!/thorbahjerry/status/830029464675328000"/>
    <hyperlink ref="V1085" r:id="rId2121" location="!/jaymoni_swaggz/status/830029465208041472"/>
    <hyperlink ref="V1086" r:id="rId2122" location="!/_administrator/status/830029466491514880"/>
    <hyperlink ref="V1087" r:id="rId2123" location="!/little__bando/status/830029467208802304"/>
    <hyperlink ref="V1088" r:id="rId2124" location="!/iamr0semcnutty/status/830029467917643776"/>
    <hyperlink ref="V1089" r:id="rId2125" location="!/sara_ftwx3/status/830029468882366466"/>
    <hyperlink ref="V1090" r:id="rId2126" location="!/tweetbot21__/status/830029469054152705"/>
    <hyperlink ref="V1091" r:id="rId2127" location="!/infovenezolano/status/830029384761348099"/>
    <hyperlink ref="V1092" r:id="rId2128" location="!/infovenezolano/status/830029410497609728"/>
    <hyperlink ref="V1093" r:id="rId2129" location="!/infovenezolano/status/830029469595340800"/>
    <hyperlink ref="V1094" r:id="rId2130" location="!/foxnewspolitics/status/830024599882588160"/>
    <hyperlink ref="V1095" r:id="rId2131" location="!/mjdery02/status/830029469809274881"/>
    <hyperlink ref="V1096" r:id="rId2132" location="!/kimberl34110488/status/830029472132853760"/>
    <hyperlink ref="V1097" r:id="rId2133" location="!/0fficialcr7/status/830029474347356164"/>
    <hyperlink ref="V1098" r:id="rId2134" location="!/h0tbreakingnews/status/830029474838114304"/>
    <hyperlink ref="V1099" r:id="rId2135" location="!/kaimangaknight/status/830029475395956736"/>
    <hyperlink ref="V1100" r:id="rId2136" location="!/tino__dinero/status/830029475484205057"/>
    <hyperlink ref="V1101" r:id="rId2137" location="!/pkflrda/status/830029318696890368"/>
    <hyperlink ref="V1102" r:id="rId2138" location="!/pkflrda/status/830029354100994048"/>
    <hyperlink ref="V1103" r:id="rId2139" location="!/pkflrda/status/830029475974897665"/>
    <hyperlink ref="V1104" r:id="rId2140" location="!/rubberrob_/status/830029476885041152"/>
    <hyperlink ref="V1105" r:id="rId2141" location="!/krispharell/status/830029471642116102"/>
    <hyperlink ref="V1106" r:id="rId2142" location="!/krispharell/status/830029478009020417"/>
    <hyperlink ref="V1107" r:id="rId2143" location="!/oyetunmbi/status/830029480437518337"/>
    <hyperlink ref="V1108" r:id="rId2144" location="!/chellisse/status/830029480613720064"/>
    <hyperlink ref="V1109" r:id="rId2145" location="!/toniroldanm/status/829998012646690816"/>
    <hyperlink ref="V1110" r:id="rId2146" location="!/diego_boadilla/status/830029480966103041"/>
    <hyperlink ref="V1111" r:id="rId2147" location="!/honey89052/status/830029481922269186"/>
    <hyperlink ref="V1112" r:id="rId2148" location="!/_ninahazel/status/830029482379599872"/>
    <hyperlink ref="V1113" r:id="rId2149" location="!/vorgon6/status/830029482429923329"/>
    <hyperlink ref="V1114" r:id="rId2150" location="!/usaredorchestra/status/829808387483394049"/>
    <hyperlink ref="V1115" r:id="rId2151" location="!/57cheyenne/status/830029488771706880"/>
    <hyperlink ref="V1116" r:id="rId2152" location="!/mathildehavet/status/830029494387879936"/>
    <hyperlink ref="V1117" r:id="rId2153" location="!/gaderk/status/830029494572363777"/>
    <hyperlink ref="V1118" r:id="rId2154" location="!/monkeycageblog/status/830010683483967488"/>
    <hyperlink ref="V1119" r:id="rId2155" location="!/quarklesparkle/status/830029494945603587"/>
    <hyperlink ref="V1120" r:id="rId2156" location="!/medpierre/status/830029496422113280"/>
    <hyperlink ref="V1121" r:id="rId2157" location="!/ariasyj/status/830029497248468994"/>
    <hyperlink ref="V1122" r:id="rId2158" location="!/erconger/status/830029497932140545"/>
    <hyperlink ref="V1123" r:id="rId2159" location="!/jankoch4/status/830029500016623616"/>
    <hyperlink ref="V1124" r:id="rId2160" location="!/celebornlegend/status/829847865447022592"/>
    <hyperlink ref="V1125" r:id="rId2161" location="!/raphaelbourges/status/830029503107911681"/>
    <hyperlink ref="V1126" r:id="rId2162" location="!/critikcotidiana/status/830029503837642752"/>
    <hyperlink ref="V1127" r:id="rId2163" location="!/sensanders/status/829373722599505920"/>
    <hyperlink ref="V1128" r:id="rId2164" location="!/germansor/status/830029504269709313"/>
    <hyperlink ref="V1129" r:id="rId2165" location="!/melissa_reeves3/status/830029506945626112"/>
    <hyperlink ref="V1130" r:id="rId2166" location="!/qianchanmi/status/830029507356659712"/>
    <hyperlink ref="V1131" r:id="rId2167" location="!/nickkristof/status/829900980540043268"/>
    <hyperlink ref="V1132" r:id="rId2168" location="!/lorenz_louise/status/830029509504225281"/>
    <hyperlink ref="V1133" r:id="rId2169" location="!/cnni/status/829994068784644098"/>
    <hyperlink ref="V1134" r:id="rId2170" location="!/monique6012/status/830029511790100480"/>
    <hyperlink ref="V1135" r:id="rId2171" location="!/shadygrandes/status/830029512045846530"/>
    <hyperlink ref="V1136" r:id="rId2172" location="!/yxsinyoh/status/830029514382200833"/>
    <hyperlink ref="V1137" r:id="rId2173" location="!/zero_hour099/status/830029515263004673"/>
    <hyperlink ref="V1138" r:id="rId2174" location="!/respect4alllife/status/830029518719033345"/>
    <hyperlink ref="V1139" r:id="rId2175" location="!/zrhh/status/830029519088140288"/>
    <hyperlink ref="V1140" r:id="rId2176" location="!/kamalete/status/830029519113351169"/>
    <hyperlink ref="V1141" r:id="rId2177" location="!/anne_sinclair/status/829744433063198720"/>
    <hyperlink ref="V1142" r:id="rId2178" location="!/castinissa/status/830029521009201152"/>
    <hyperlink ref="V1143" r:id="rId2179" location="!/_alfre_/status/826444275491733504"/>
    <hyperlink ref="V1144" r:id="rId2180" location="!/breezy_steez/status/830029522158309376"/>
    <hyperlink ref="V1145" r:id="rId2181" location="!/desalambre/status/830029522275856384"/>
    <hyperlink ref="V1146" r:id="rId2182" location="!/mattjcolley/status/830029523399876608"/>
    <hyperlink ref="V1147" r:id="rId2183" location="!/jeeery692/status/830029523919843328"/>
    <hyperlink ref="V1148" r:id="rId2184" location="!/ccraken/status/830029524586762242"/>
    <hyperlink ref="V1149" r:id="rId2185" location="!/honoflife/status/830029477023330309"/>
    <hyperlink ref="V1150" r:id="rId2186" location="!/honoflife/status/830029524653924355"/>
    <hyperlink ref="V1151" r:id="rId2187" location="!/mykeindestin/status/830029526457544708"/>
    <hyperlink ref="V1152" r:id="rId2188" location="!/namvietnetwork/status/830029530148515840"/>
    <hyperlink ref="V1153" r:id="rId2189" location="!/noyzesmythe/status/830029531691970560"/>
    <hyperlink ref="V1154" r:id="rId2190" location="!/salinasja/status/830029531838836739"/>
    <hyperlink ref="V1155" r:id="rId2191" location="!/need4spd_c4s/status/830029532736262145"/>
    <hyperlink ref="V1156" r:id="rId2192" location="!/mariusostrowski/status/830029533009031170"/>
    <hyperlink ref="V1157" r:id="rId2193" location="!/gcluley/status/830006614258233344"/>
    <hyperlink ref="V1158" r:id="rId2194" location="!/garylawuk/status/830029533965332480"/>
    <hyperlink ref="V1159" r:id="rId2195" location="!/__mmmmmmmu_/status/830029533994635265"/>
    <hyperlink ref="V1160" r:id="rId2196" location="!/dinamico_7/status/830029535664037888"/>
    <hyperlink ref="V1161" r:id="rId2197" location="!/bspegele/status/829891857689632768"/>
    <hyperlink ref="V1162" r:id="rId2198" location="!/tokyotyrell/status/830029536179871745"/>
    <hyperlink ref="V1163" r:id="rId2199" location="!/ljd1977/status/830029536205164549"/>
    <hyperlink ref="V1164" r:id="rId2200" location="!/thescotsman/status/829610310092910592"/>
    <hyperlink ref="V1165" r:id="rId2201" location="!/mrconnies/status/830029536893005824"/>
    <hyperlink ref="V1166" r:id="rId2202" location="!/mrconnies/status/830029256310800384"/>
    <hyperlink ref="V1167" r:id="rId2203" location="!/ganeshmuthuram/status/830029537442459649"/>
    <hyperlink ref="V1168" r:id="rId2204" location="!/melindagale/status/830029537656324096"/>
    <hyperlink ref="V1169" r:id="rId2205" location="!/drmartyfox/status/830029544019075072"/>
    <hyperlink ref="V1170" r:id="rId2206" location="!/crisrice/status/830029545000595456"/>
    <hyperlink ref="V1171" r:id="rId2207" location="!/lormand17/status/830029545826824192"/>
    <hyperlink ref="V1172" r:id="rId2208" location="!/dwnews/status/830023523301150723"/>
    <hyperlink ref="V1173" r:id="rId2209" location="!/andrewchengca/status/830029551304519681"/>
    <hyperlink ref="V1174" r:id="rId2210" location="!/michell16834305/status/830029552399302656"/>
    <hyperlink ref="V1175" r:id="rId2211" location="!/thebabs780/status/830029552982380544"/>
    <hyperlink ref="V1176" r:id="rId2212" location="!/conservatexian/status/830029555079512064"/>
    <hyperlink ref="V1177" r:id="rId2213" location="!/javascriptisez/status/830029556149018624"/>
    <hyperlink ref="V1178" r:id="rId2214" location="!/brennduhhh/status/830029466856468480"/>
    <hyperlink ref="V1179" r:id="rId2215" location="!/brennduhhh/status/830029556191002633"/>
    <hyperlink ref="V1180" r:id="rId2216" location="!/_sckid_/status/830029557545705472"/>
    <hyperlink ref="V1181" r:id="rId2217" location="!/madref1/status/830029557772193792"/>
    <hyperlink ref="V1182" r:id="rId2218" location="!/ep_medios/status/830029070654124033"/>
    <hyperlink ref="V1183" r:id="rId2219" location="!/ep_medios/status/830029559571632134"/>
    <hyperlink ref="V1184" r:id="rId2220" location="!/justnana620/status/826509401108410368"/>
    <hyperlink ref="V1185" r:id="rId2221" location="!/sosbaiji/status/830029561194745856"/>
    <hyperlink ref="V1186" r:id="rId2222" location="!/amikaalert/status/830029561375121408"/>
    <hyperlink ref="V1187" r:id="rId2223" location="!/edwardchelednik/status/830029561987473411"/>
    <hyperlink ref="V1188" r:id="rId2224" location="!/carlbullock16/status/830029512054149120"/>
    <hyperlink ref="V1189" r:id="rId2225" location="!/carlbullock16/status/830029562117382146"/>
    <hyperlink ref="V1190" r:id="rId2226" location="!/deadline/status/829644431636647937"/>
    <hyperlink ref="V1191" r:id="rId2227" location="!/n0namae/status/830029563736449025"/>
    <hyperlink ref="V1192" r:id="rId2228" location="!/ep_social_/status/830029077662810114"/>
    <hyperlink ref="V1193" r:id="rId2229" location="!/ep_social_/status/830029565850427392"/>
    <hyperlink ref="V1194" r:id="rId2230" location="!/democracymotion/status/830029567289024512"/>
    <hyperlink ref="V1195" r:id="rId2231" location="!/karysjones/status/830029568887119873"/>
    <hyperlink ref="V1196" r:id="rId2232" location="!/peterbakernyt/status/829914996846915584"/>
    <hyperlink ref="V1197" r:id="rId2233" location="!/davidbecton/status/830029571537895424"/>
    <hyperlink ref="V1198" r:id="rId2234" location="!/creeper6548/status/830029571756003328"/>
    <hyperlink ref="V1199" r:id="rId2235" location="!/ep_noticias_/status/830029085501976576"/>
    <hyperlink ref="V1200" r:id="rId2236" location="!/ep_noticias_/status/830029572896854017"/>
    <hyperlink ref="V1201" r:id="rId2237" location="!/businessslut/status/830029574482296834"/>
    <hyperlink ref="V1202" r:id="rId2238" location="!/n_jayaram/status/830029575170121728"/>
    <hyperlink ref="V1203" r:id="rId2239" location="!/missconception0/status/830029465224818688"/>
    <hyperlink ref="V1204" r:id="rId2240" location="!/aberranteve/status/830029575950364672"/>
    <hyperlink ref="V1205" r:id="rId2241" location="!/hester216p/status/830029575962890240"/>
    <hyperlink ref="V1206" r:id="rId2242" location="!/tirzahyerusalem/status/830029576159977472"/>
    <hyperlink ref="V1207" r:id="rId2243" location="!/gingerant/status/830029576688508928"/>
    <hyperlink ref="V1208" r:id="rId2244" location="!/smerdyakovlou/status/830029577435111424"/>
    <hyperlink ref="V1209" r:id="rId2245" location="!/eeriecris/status/830029578001326080"/>
    <hyperlink ref="V1210" r:id="rId2246" location="!/mrnickharvey/status/829124678031650816"/>
    <hyperlink ref="V1211" r:id="rId2247" location="!/intrepid144/status/830029136701710336"/>
    <hyperlink ref="V1212" r:id="rId2248" location="!/intrepid144/status/830029578907185153"/>
    <hyperlink ref="V1213" r:id="rId2249" location="!/fatihtezcan/status/829965560947568640"/>
    <hyperlink ref="V1214" r:id="rId2250" location="!/ordilyordily/status/830029579079159808"/>
    <hyperlink ref="V1215" r:id="rId2251" location="!/ep_enespanol/status/830029093613735936"/>
    <hyperlink ref="V1216" r:id="rId2252" location="!/ep_enespanol/status/830029579901403138"/>
    <hyperlink ref="V1217" r:id="rId2253" location="!/leanne862/status/830029582208208896"/>
    <hyperlink ref="V1218" r:id="rId2254" location="!/amyj3sse/status/830029583672020994"/>
    <hyperlink ref="V1219" r:id="rId2255" location="!/eliotacohen/status/829673872492523524"/>
    <hyperlink ref="V1220" r:id="rId2256" location="!/jfitzgaynard/status/830029583978266624"/>
    <hyperlink ref="V1221" r:id="rId2257" location="!/ktvicker/status/830029584879976448"/>
    <hyperlink ref="V1222" r:id="rId2258" location="!/laurieworby/status/830029585664372736"/>
    <hyperlink ref="V1223" r:id="rId2259" location="!/ep_titulares_/status/830029100253315072"/>
    <hyperlink ref="V1224" r:id="rId2260" location="!/ep_titulares_/status/830029586263990272"/>
    <hyperlink ref="V1225" r:id="rId2261" location="!/occuworld/status/830029587757268992"/>
    <hyperlink ref="V1226" r:id="rId2262" location="!/ketanbshah5/status/830029588898013184"/>
    <hyperlink ref="V1227" r:id="rId2263" location="!/bbcle/status/830029409285439489"/>
    <hyperlink ref="V1228" r:id="rId2264" location="!/springrose12/status/830029591813226496"/>
    <hyperlink ref="V1229" r:id="rId2265" location="!/kpdailybrasil/status/799235745055698944"/>
    <hyperlink ref="V1230" r:id="rId2266" location="!/lareees_/status/830029593407021056"/>
    <hyperlink ref="V1231" r:id="rId2267" location="!/headcace1906/status/830029594854096897"/>
    <hyperlink ref="V1232" r:id="rId2268" location="!/drewisgooden/status/829712925015289857"/>
    <hyperlink ref="V1233" r:id="rId2269" location="!/espiegel8/status/830029595646771200"/>
    <hyperlink ref="V1234" r:id="rId2270" location="!/ann68carol/status/830029595747426304"/>
    <hyperlink ref="V1235" r:id="rId2271" location="!/foxnews/status/829993055138623488"/>
    <hyperlink ref="V1236" r:id="rId2272" location="!/vibershield/status/830029596607279106"/>
    <hyperlink ref="V1237" r:id="rId2273" location="!/katekoza/status/830029596628221954"/>
    <hyperlink ref="V1238" r:id="rId2274" location="!/rcolema75/status/830029597894930433"/>
    <hyperlink ref="V1239" r:id="rId2275" location="!/mrjimbob/status/829730523702579201"/>
    <hyperlink ref="V1240" r:id="rId2276" location="!/thewhippetbeans/status/830029599098667008"/>
    <hyperlink ref="V1241" r:id="rId2277" location="!/dreamndean/status/830029600524754945"/>
    <hyperlink ref="V1242" r:id="rId2278" location="!/chrisjzullo/status/829841543490043905"/>
    <hyperlink ref="V1243" r:id="rId2279" location="!/the_otter_queen/status/830029600654819329"/>
    <hyperlink ref="V1244" r:id="rId2280" location="!/jon_snow_420/status/829915430290493445"/>
    <hyperlink ref="V1245" r:id="rId2281" location="!/teionneai/status/830029600885526528"/>
    <hyperlink ref="V1246" r:id="rId2282" location="!/thastonernation/status/829782181404884993"/>
    <hyperlink ref="V1247" r:id="rId2283" location="!/pak_godz/status/830029601090961409"/>
    <hyperlink ref="V1248" r:id="rId2284" location="!/lagarder81/status/830029601237766144"/>
    <hyperlink ref="V1249" r:id="rId2285" location="!/faz_top/status/830029601925640192"/>
    <hyperlink ref="V1250" r:id="rId2286" location="!/kellyha49456132/status/830029602424750080"/>
    <hyperlink ref="V1251" r:id="rId2287" location="!/khanoisseur/status/829776951216791552"/>
    <hyperlink ref="V1252" r:id="rId2288" location="!/lehigh389/status/830029603683053568"/>
    <hyperlink ref="V1253" r:id="rId2289" location="!/ashleyny06/status/830029605717364736"/>
    <hyperlink ref="V1254" r:id="rId2290" location="!/982thebeat/status/830022610134106112"/>
    <hyperlink ref="V1255" r:id="rId2291" location="!/emilyseldman/status/830029606044438529"/>
    <hyperlink ref="V1256" r:id="rId2292" location="!/a35362/status/830011241934487554"/>
    <hyperlink ref="V1257" r:id="rId2293" location="!/ritarebel64/status/830029607042682880"/>
    <hyperlink ref="V1258" r:id="rId2294" location="!/uspolnews247/status/830029608284073986"/>
    <hyperlink ref="V1259" r:id="rId2295" location="!/wekeepitsimplee/status/830029608502296576"/>
    <hyperlink ref="V1260" r:id="rId2296" location="!/scottmadin/status/830029608716230656"/>
    <hyperlink ref="V1261" r:id="rId2297" location="!/mdvnaseer/status/830029610582683648"/>
    <hyperlink ref="V1262" r:id="rId2298" location="!/cccsjb/status/830029610611912704"/>
    <hyperlink ref="V1263" r:id="rId2299" location="!/jorgegelpi/status/830029611228655616"/>
    <hyperlink ref="V1264" r:id="rId2300" location="!/sibersong/status/830029611694174209"/>
    <hyperlink ref="V1265" r:id="rId2301" location="!/radiotrestres/status/830029613124329472"/>
    <hyperlink ref="V1266" r:id="rId2302" location="!/koalawebfr/status/830029613728460800"/>
    <hyperlink ref="V1267" r:id="rId2303" location="!/ogpterodactyl/status/830029615615922177"/>
    <hyperlink ref="V1268" r:id="rId2304" location="!/thegame/status/829934201726066688"/>
    <hyperlink ref="V1269" r:id="rId2305" location="!/thelewjd/status/830029616555384832"/>
    <hyperlink ref="V1270" r:id="rId2306" location="!/susannlopresti/status/830029617352282112"/>
    <hyperlink ref="V1271" r:id="rId2307" location="!/ep_farandula/status/830029129793802241"/>
    <hyperlink ref="V1272" r:id="rId2308" location="!/ep_farandula/status/830029617926959104"/>
    <hyperlink ref="V1273" r:id="rId2309" location="!/kyle_lippert/status/829845267432226818"/>
    <hyperlink ref="V1274" r:id="rId2310" location="!/woodenhorsefor2/status/830029618568630272"/>
    <hyperlink ref="V1275" r:id="rId2311" location="!/art2u2/status/830029622473539584"/>
    <hyperlink ref="V1276" r:id="rId2312" location="!/chitownbarb/status/830029629461233665"/>
    <hyperlink ref="V1277" r:id="rId2313" location="!/ktinoj/status/830029630673473540"/>
    <hyperlink ref="V1278" r:id="rId2314" location="!/ericaneveau/status/830029527472566273"/>
    <hyperlink ref="V1279" r:id="rId2315" location="!/ericaneveau/status/830029631055155200"/>
    <hyperlink ref="V1280" r:id="rId2316" location="!/rebelgeo/status/830029632200126468"/>
    <hyperlink ref="V1281" r:id="rId2317" location="!/complainster/status/830029635417174016"/>
    <hyperlink ref="V1282" r:id="rId2318" location="!/mauldin_laura/status/830029635463299072"/>
    <hyperlink ref="V1283" r:id="rId2319" location="!/ep_actualidad/status/830029150194978816"/>
    <hyperlink ref="V1284" r:id="rId2320" location="!/ep_actualidad/status/830029636943958018"/>
    <hyperlink ref="V1285" r:id="rId2321" location="!/lusa_noticias/status/830029638982328321"/>
    <hyperlink ref="V1286" r:id="rId2322" location="!/ambinc1/status/830029640400044034"/>
    <hyperlink ref="V1287" r:id="rId2323" location="!/calminthecut/status/830029641213685760"/>
    <hyperlink ref="V1288" r:id="rId2324" location="!/noticiasvenezue/status/830025317880311809"/>
    <hyperlink ref="V1289" r:id="rId2325" location="!/mamptecnocrata/status/830029624067424257"/>
    <hyperlink ref="V1290" r:id="rId2326" location="!/mamptecnocrata/status/830029641691840512"/>
    <hyperlink ref="V1291" r:id="rId2327" location="!/wtflily/status/830029644413943808"/>
    <hyperlink ref="V1292" r:id="rId2328" location="!/karakdamnaz/status/830029647106732033"/>
    <hyperlink ref="V1293" r:id="rId2329" location="!/kraft_house/status/830029648578899968"/>
    <hyperlink ref="V1294" r:id="rId2330" location="!/extinctsymbol/status/829762727652556800"/>
    <hyperlink ref="V1295" r:id="rId2331" location="!/thegoddessrlb/status/830029650004996096"/>
    <hyperlink ref="V1296" r:id="rId2332" location="!/ldupc3/status/830029650650869760"/>
    <hyperlink ref="V1297" r:id="rId2333" location="!/monapawar3/status/830029650705281028"/>
    <hyperlink ref="V1298" r:id="rId2334" location="!/stefshap/status/830029652869705728"/>
    <hyperlink ref="V1299" r:id="rId2335" location="!/rakeshk24/status/830029653192609793"/>
    <hyperlink ref="V1300" r:id="rId2336" location="!/sadgllrl/status/827053206408663041"/>
    <hyperlink ref="V1301" r:id="rId2337" location="!/noon_althamer/status/830029653654040577"/>
    <hyperlink ref="V1302" r:id="rId2338" location="!/kevin_haji/status/830029655008800768"/>
    <hyperlink ref="V1303" r:id="rId2339" location="!/glointhedark48/status/830029655155539969"/>
    <hyperlink ref="V1304" r:id="rId2340" location="!/metacirque/status/830029655398756353"/>
    <hyperlink ref="V1305" r:id="rId2341" location="!/dj25yank/status/830029657386913793"/>
    <hyperlink ref="V1306" r:id="rId2342" location="!/habib2001/status/830029658104201216"/>
    <hyperlink ref="V1307" r:id="rId2343" location="!/bojess1984/status/830029662487195648"/>
    <hyperlink ref="V1308" r:id="rId2344" location="!/tropicalmelanin/status/830029667444854786"/>
    <hyperlink ref="V1309" r:id="rId2345" location="!/mister__parker/status/830029667696533504"/>
    <hyperlink ref="V1310" r:id="rId2346" location="!/marc_27tm/status/830029668434722817"/>
    <hyperlink ref="V1311" r:id="rId2347" location="!/bsimmons25/status/830029669860835329"/>
    <hyperlink ref="V1312" r:id="rId2348" location="!/jacobsbladder/status/830029670703833088"/>
    <hyperlink ref="V1313" r:id="rId2349" location="!/kaetrin67/status/830029672880631808"/>
    <hyperlink ref="V1314" r:id="rId2350" location="!/smeecol/status/830029677905453056"/>
    <hyperlink ref="V1315" r:id="rId2351" location="!/pgkroeger/status/830029678043922432"/>
    <hyperlink ref="V1316" r:id="rId2352" location="!/marisolp13/status/830029679113433088"/>
    <hyperlink ref="V1317" r:id="rId2353" location="!/dnolan11/status/830029679704866816"/>
    <hyperlink ref="V1318" r:id="rId2354" location="!/moonshine1931/status/830029680153538560"/>
    <hyperlink ref="V1319" r:id="rId2355" location="!/ragnarok12/status/830029681520963585"/>
    <hyperlink ref="V1320" r:id="rId2356" location="!/kathystricker2/status/830029681718153217"/>
    <hyperlink ref="V1321" r:id="rId2357" location="!/tweetsbyhala/status/830029682686980099"/>
    <hyperlink ref="V1322" r:id="rId2358" location="!/lucas_cane/status/830029683689414656"/>
    <hyperlink ref="V1323" r:id="rId2359" location="!/dondonjean/status/830029685677490180"/>
    <hyperlink ref="V1324" r:id="rId2360" location="!/colbydroscher/status/829735220937043969"/>
    <hyperlink ref="V1325" r:id="rId2361" location="!/prodlzr/status/830029686252118016"/>
    <hyperlink ref="V1326" r:id="rId2362" location="!/lindagarceau/status/830029686763880448"/>
    <hyperlink ref="V1327" r:id="rId2363" location="!/lisamirandocnn/status/830029687841759234"/>
    <hyperlink ref="V1328" r:id="rId2364" location="!/goifmedia/status/826206253701591040"/>
    <hyperlink ref="V1329" r:id="rId2365" location="!/blackmorpheus07/status/830029692543627264"/>
    <hyperlink ref="V1330" r:id="rId2366" location="!/kimschwan/status/830029693013331968"/>
    <hyperlink ref="V1331" r:id="rId2367" location="!/taylorheatman/status/829949231171518464"/>
    <hyperlink ref="V1332" r:id="rId2368" location="!/chrisxdavi3s/status/830029693139169280"/>
    <hyperlink ref="V1333" r:id="rId2369" location="!/vg123e/status/830029696280702976"/>
    <hyperlink ref="V1334" r:id="rId2370" location="!/restrepojuanfe/status/830029698944102404"/>
    <hyperlink ref="V1335" r:id="rId2371" location="!/chubbiboi2119/status/830029700256890882"/>
    <hyperlink ref="V1336" r:id="rId2372" location="!/greg_jenner/status/829994867732467712"/>
    <hyperlink ref="V1337" r:id="rId2373" location="!/notsowittyun/status/830029703088046080"/>
    <hyperlink ref="V1338" r:id="rId2374" location="!/schaeferhessen/status/830029703255846912"/>
    <hyperlink ref="V1339" r:id="rId2375" location="!/dailydot/status/830029315651862528"/>
    <hyperlink ref="V1340" r:id="rId2376" location="!/jeejily/status/830029703910084608"/>
    <hyperlink ref="V1341" r:id="rId2377" location="!/bbdevices/status/830029705587863552"/>
    <hyperlink ref="V1342" r:id="rId2378" location="!/tomzapata/status/830029707252989952"/>
    <hyperlink ref="V1343" r:id="rId2379" location="!/lcompaore/status/830029710293946368"/>
    <hyperlink ref="V1344" r:id="rId2380" location="!/ramseur/status/830029712110018560"/>
    <hyperlink ref="V1345" r:id="rId2381" location="!/psicodomecq/status/830029713045336066"/>
    <hyperlink ref="V1346" r:id="rId2382" location="!/shakunetsuhadou/status/830029715519967233"/>
    <hyperlink ref="V1347" r:id="rId2383" location="!/politico_once/status/830029716144943104"/>
    <hyperlink ref="V1348" r:id="rId2384" location="!/sternde/status/830027288737624065"/>
    <hyperlink ref="V1349" r:id="rId2385" location="!/adrianrhuber/status/830029716203659265"/>
    <hyperlink ref="V1350" r:id="rId2386" location="!/faz_net/status/830026756560125952"/>
    <hyperlink ref="V1351" r:id="rId2387" location="!/dublany/status/830029716509884417"/>
    <hyperlink ref="V1352" r:id="rId2388" location="!/keineafd2017/status/830029717793275904"/>
    <hyperlink ref="V1353" r:id="rId2389" location="!/kmrtweet/status/830029717965328384"/>
    <hyperlink ref="V1354" r:id="rId2390" location="!/nicole79214925/status/830029718325956608"/>
    <hyperlink ref="V1355" r:id="rId2391" location="!/bramcrackerr/status/830029718535692288"/>
    <hyperlink ref="V1356" r:id="rId2392" location="!/ericlavalle/status/827695939792011266"/>
    <hyperlink ref="V1357" r:id="rId2393" location="!/hrhjorge/status/830029719341035520"/>
    <hyperlink ref="V1358" r:id="rId2394" location="!/hyperyoongi/status/830029719475195904"/>
    <hyperlink ref="V1359" r:id="rId2395" location="!/artrift/status/830029720314064896"/>
    <hyperlink ref="V1360" r:id="rId2396" location="!/valitariff/status/830029720876150784"/>
    <hyperlink ref="V1361" r:id="rId2397" location="!/ghanagirl74/status/830029720951603200"/>
    <hyperlink ref="V1362" r:id="rId2398" location="!/josh__atkins/status/830029723124301828"/>
    <hyperlink ref="V1363" r:id="rId2399" location="!/cnn/status/830012690395492356"/>
    <hyperlink ref="V1364" r:id="rId2400" location="!/gerbear234/status/830029723547865089"/>
    <hyperlink ref="V1365" r:id="rId2401" location="!/_blackmuses/status/830029724634189827"/>
    <hyperlink ref="V1366" r:id="rId2402" location="!/mattyorke/status/830029726622302208"/>
    <hyperlink ref="V1367" r:id="rId2403" location="!/juanmi_news/status/829838261447225344"/>
    <hyperlink ref="V1368" r:id="rId2404" location="!/_naiara1/status/830029727037530112"/>
    <hyperlink ref="V1369" r:id="rId2405" location="!/falcon2332/status/830029727456964609"/>
    <hyperlink ref="V1370" r:id="rId2406" location="!/haroldoverdinke/status/830029727708618752"/>
    <hyperlink ref="V1371" r:id="rId2407" location="!/ovie52009/status/830029731210940416"/>
    <hyperlink ref="V1372" r:id="rId2408" location="!/altstatedpt/status/829458390493560833"/>
    <hyperlink ref="V1373" r:id="rId2409" location="!/grandyprince/status/830029731290611713"/>
    <hyperlink ref="V1374" r:id="rId2410" location="!/c64reloaded/status/830029731609337856"/>
    <hyperlink ref="V1375" r:id="rId2411" location="!/politicoeurope/status/830017220910661632"/>
    <hyperlink ref="V1376" r:id="rId2412" location="!/valtasaari/status/830029731659669504"/>
    <hyperlink ref="V1377" r:id="rId2413" location="!/satanshottie/status/830029734386008067"/>
    <hyperlink ref="V1378" r:id="rId2414" location="!/penis_fairy/status/830029734981595136"/>
    <hyperlink ref="V1379" r:id="rId2415" location="!/claudiazunigam/status/830011860057460736"/>
    <hyperlink ref="V1380" r:id="rId2416" location="!/pepeiru/status/830029734989926400"/>
    <hyperlink ref="V1381" r:id="rId2417" location="!/inxsys/status/830029735543631873"/>
    <hyperlink ref="V1382" r:id="rId2418" location="!/cookiemuffen/status/830029738714492928"/>
    <hyperlink ref="V1383" r:id="rId2419" location="!/nephenstorton/status/830029739167514624"/>
    <hyperlink ref="V1384" r:id="rId2420" location="!/littlebytesnews/status/830029563639914496"/>
    <hyperlink ref="V1385" r:id="rId2421" location="!/njmike319/status/830029740446724096"/>
    <hyperlink ref="V1386" r:id="rId2422" location="!/davecannella/status/830029741717594113"/>
    <hyperlink ref="V1387" r:id="rId2423" location="!/veteran4trump/status/756335169385091073"/>
    <hyperlink ref="V1388" r:id="rId2424" location="!/octaviahenke/status/830029742350925824"/>
    <hyperlink ref="V1389" r:id="rId2425" location="!/tackettdc/status/829678135964794880"/>
    <hyperlink ref="V1390" r:id="rId2426" location="!/cmilosemilose/status/830029744196427777"/>
    <hyperlink ref="V1391" r:id="rId2427" location="!/resisttildeath/status/830028768584495104"/>
    <hyperlink ref="V1392" r:id="rId2428" location="!/resisttildeath/status/830029747526594561"/>
    <hyperlink ref="V1393" r:id="rId2429" location="!/iambosswrlter/status/830029747631570944"/>
    <hyperlink ref="V1394" r:id="rId2430" location="!/limbicrunning1/status/830029748730490880"/>
    <hyperlink ref="V1395" r:id="rId2431" location="!/rocknglam1/status/830029750483767296"/>
    <hyperlink ref="V1396" r:id="rId2432" location="!/deaddilf69/status/829846924568227841"/>
    <hyperlink ref="V1397" r:id="rId2433" location="!/aidanhenri/status/830029750689202176"/>
    <hyperlink ref="V1398" r:id="rId2434" location="!/infobaeamerica/status/830029427140677634"/>
    <hyperlink ref="V1399" r:id="rId2435" location="!/leire_official/status/830029751708418048"/>
    <hyperlink ref="V1400" r:id="rId2436" location="!/eileenbgardner/status/830029752241180672"/>
    <hyperlink ref="V1401" r:id="rId2437" location="!/kkkhulood/status/830029753738522624"/>
    <hyperlink ref="V1402" r:id="rId2438" location="!/twowisegals/status/830029755743367169"/>
    <hyperlink ref="V1403" r:id="rId2439" location="!/peoplerawful/status/830029756406124544"/>
    <hyperlink ref="V1404" r:id="rId2440" location="!/kellymohreaton/status/830029758423379968"/>
    <hyperlink ref="V1405" r:id="rId2441" location="!/twitchyteam/status/830024769512808449"/>
    <hyperlink ref="V1406" r:id="rId2442" location="!/guardian_elite/status/830029758809333761"/>
    <hyperlink ref="V1407" r:id="rId2443" location="!/newrepublic/status/829532813925969920"/>
    <hyperlink ref="V1408" r:id="rId2444" location="!/paulineritter/status/830029763670573056"/>
    <hyperlink ref="V1409" r:id="rId2445" location="!/pas5974/status/830029764870148096"/>
    <hyperlink ref="V1410" r:id="rId2446" location="!/ricksmithshow/status/830029524456841218"/>
    <hyperlink ref="V1411" r:id="rId2447" location="!/stillnasty2017/status/830029765335617536"/>
    <hyperlink ref="V1412" r:id="rId2448" location="!/facer95/status/830029768955408384"/>
    <hyperlink ref="V1413" r:id="rId2449" location="!/krystalball/status/830016903661903872"/>
    <hyperlink ref="V1414" r:id="rId2450" location="!/eatthenswim/status/830029769504935937"/>
    <hyperlink ref="V1415" r:id="rId2451" location="!/little_cobain_/status/830029770171809792"/>
    <hyperlink ref="V1416" r:id="rId2452" location="!/doleshka/status/830029773061648384"/>
    <hyperlink ref="V1417" r:id="rId2453" location="!/pluralprints/status/830029777671032832"/>
    <hyperlink ref="V1418" r:id="rId2454" location="!/muvalauren/status/830029778627485697"/>
    <hyperlink ref="V1419" r:id="rId2455" location="!/supaman_vt/status/830029781928439811"/>
    <hyperlink ref="V1420" r:id="rId2456" location="!/techieanalyst/status/830024811443273728"/>
    <hyperlink ref="V1421" r:id="rId2457" location="!/chelsgottldawg/status/830029783274774528"/>
    <hyperlink ref="V1422" r:id="rId2458" location="!/shiningsicaa/status/830029054698942464"/>
    <hyperlink ref="V1423" r:id="rId2459" location="!/matrbl/status/830029783513825281"/>
    <hyperlink ref="V1424" r:id="rId2460" location="!/ojorogo/status/830029785648734209"/>
    <hyperlink ref="V1425" r:id="rId2461" location="!/ladydmash/status/830029786286325760"/>
    <hyperlink ref="V1426" r:id="rId2462" location="!/radar_below/status/830029786512764928"/>
    <hyperlink ref="V1427" r:id="rId2463" location="!/amjustfree/status/830029786886111233"/>
    <hyperlink ref="V1428" r:id="rId2464" location="!/russian_photos/status/830029787154362368"/>
    <hyperlink ref="V1429" r:id="rId2465" location="!/erikafb/status/830029788609785856"/>
    <hyperlink ref="V1430" r:id="rId2466" location="!/effdonaldtrump/status/830029789947916289"/>
    <hyperlink ref="V1431" r:id="rId2467" location="!/annmclan/status/830029792846024704"/>
    <hyperlink ref="V1432" r:id="rId2468" location="!/cormacpro/status/830029795945746432"/>
    <hyperlink ref="V1433" r:id="rId2469" location="!/guille_x77/status/830029796302344193"/>
    <hyperlink ref="V1434" r:id="rId2470" location="!/michaelscalise4/status/830029799812919296"/>
    <hyperlink ref="V1435" r:id="rId2471" location="!/dontjudgeimfat/status/830009794794655744"/>
    <hyperlink ref="V1436" r:id="rId2472" location="!/reamina_/status/830029803222818816"/>
    <hyperlink ref="V1437" r:id="rId2473" location="!/bigtime1957/status/830024126685409280"/>
    <hyperlink ref="V1438" r:id="rId2474" location="!/puerllerogue/status/830029806112796672"/>
    <hyperlink ref="V1439" r:id="rId2475" location="!/lemondefr/status/829834717214162945"/>
    <hyperlink ref="V1440" r:id="rId2476" location="!/ifbranding/status/830029806809014273"/>
    <hyperlink ref="V1441" r:id="rId2477" location="!/montanamodi/status/830029810319630337"/>
    <hyperlink ref="V1442" r:id="rId2478" location="!/badpersonbot/status/830029812240613376"/>
    <hyperlink ref="V1443" r:id="rId2479" location="!/dumptrump22/status/830011878848000001"/>
    <hyperlink ref="V1444" r:id="rId2480" location="!/u_wanna_eh/status/830029812731412480"/>
    <hyperlink ref="V1445" r:id="rId2481" location="!/prasannavishy/status/830001854469648384"/>
    <hyperlink ref="V1446" r:id="rId2482" location="!/profabanerjee/status/830029814463553536"/>
    <hyperlink ref="V1447" r:id="rId2483" location="!/dashannestokes/status/830029815822565376"/>
    <hyperlink ref="V1448" r:id="rId2484" location="!/twit_artis/status/830029816565026817"/>
    <hyperlink ref="V1449" r:id="rId2485" location="!/heavehoorg/status/830029816749490176"/>
    <hyperlink ref="V1450" r:id="rId2486" location="!/slobbymcslob/status/830029817793937408"/>
    <hyperlink ref="V1451" r:id="rId2487" location="!/lllmartinezz/status/830029818083295233"/>
    <hyperlink ref="V1452" r:id="rId2488" location="!/nikougly/status/829899604053209090"/>
    <hyperlink ref="V1453" r:id="rId2489" location="!/harrison2k18/status/830029819018608644"/>
    <hyperlink ref="V1454" r:id="rId2490" location="!/miqdaad/status/829836500753858562"/>
    <hyperlink ref="V1455" r:id="rId2491" location="!/amraja75/status/830029819505213441"/>
    <hyperlink ref="V1456" r:id="rId2492" location="!/theolyvious/status/830029821556248576"/>
    <hyperlink ref="V1457" r:id="rId2493" location="!/jacklucas5/status/830029633093394436"/>
    <hyperlink ref="V1458" r:id="rId2494" location="!/jacklucas5/status/830029824462774273"/>
    <hyperlink ref="V1459" r:id="rId2495" location="!/iraqhappenings/status/830029826677420034"/>
    <hyperlink ref="V1460" r:id="rId2496" location="!/2020fight/status/829827384773840903"/>
    <hyperlink ref="V1461" r:id="rId2497" location="!/lorenhallfarrar/status/830029827931533312"/>
    <hyperlink ref="V1462" r:id="rId2498" location="!/mensan98th/status/830029828103471104"/>
    <hyperlink ref="V1463" r:id="rId2499" location="!/bstnpblc/status/830029828711731216"/>
    <hyperlink ref="V1464" r:id="rId2500" location="!/mato66/status/830029830347448320"/>
    <hyperlink ref="V1465" r:id="rId2501" location="!/fran_filardo/status/830029830389432321"/>
    <hyperlink ref="V1466" r:id="rId2502" location="!/reddit50k/status/830029831068798976"/>
    <hyperlink ref="V1467" r:id="rId2503" location="!/dylandebs/status/830029831924543488"/>
    <hyperlink ref="V1468" r:id="rId2504" location="!/es_3/status/830029832939458560"/>
    <hyperlink ref="V1469" r:id="rId2505" location="!/narrendram/status/830029835422617601"/>
    <hyperlink ref="V1470" r:id="rId2506" location="!/real_mekubra/status/830029835720392706"/>
    <hyperlink ref="V1471" r:id="rId2507" location="!/jonahnro/status/829984119987773440"/>
    <hyperlink ref="V1472" r:id="rId2508" location="!/mathum1/status/830029835917545472"/>
    <hyperlink ref="V1473" r:id="rId2509" location="!/nof/status/830029836928372736"/>
    <hyperlink ref="V1474" r:id="rId2510" location="!/lbp11lp/status/830029837867823104"/>
    <hyperlink ref="V1475" r:id="rId2511" location="!/randysosua/status/830029838526316545"/>
    <hyperlink ref="V1476" r:id="rId2512" location="!/kdscioscia/status/830029078820421632"/>
    <hyperlink ref="V1477" r:id="rId2513" location="!/kdscioscia/status/830029191286505473"/>
    <hyperlink ref="V1478" r:id="rId2514" location="!/kdscioscia/status/830029601837608960"/>
    <hyperlink ref="V1479" r:id="rId2515" location="!/kdscioscia/status/830029713666109441"/>
    <hyperlink ref="V1480" r:id="rId2516" location="!/kdscioscia/status/830029839784693760"/>
    <hyperlink ref="V1481" r:id="rId2517" location="!/britainbreaking/status/830029839830642688"/>
    <hyperlink ref="V1482" r:id="rId2518" location="!/ben_sherlock98/status/830029841881845761"/>
    <hyperlink ref="V1483" r:id="rId2519" location="!/y0ts3r/status/829842517294198784"/>
    <hyperlink ref="V1484" r:id="rId2520" location="!/carlos10_rs/status/830029842880032768"/>
    <hyperlink ref="V1485" r:id="rId2521" location="!/rossbrittain/status/829707074091245569"/>
    <hyperlink ref="V1486" r:id="rId2522" location="!/fishthestar/status/830029844645679104"/>
    <hyperlink ref="V1487" r:id="rId2523" location="!/nosubmarines/status/830024165889605632"/>
    <hyperlink ref="V1488" r:id="rId2524" location="!/colectivoraro/status/830029846654963712"/>
    <hyperlink ref="V1489" r:id="rId2525" location="!/louanne_roccio/status/830029847493738496"/>
    <hyperlink ref="V1490" r:id="rId2526" location="!/greeneyedlilo/status/830029848018026498"/>
    <hyperlink ref="V1491" r:id="rId2527" location="!/caspar_lee/status/829672150390943744"/>
    <hyperlink ref="V1492" r:id="rId2528" location="!/heyitsrave_/status/830029848022167556"/>
    <hyperlink ref="V1493" r:id="rId2529" location="!/sj_cahalan/status/830029849377009665"/>
    <hyperlink ref="V1494" r:id="rId2530" location="!/glanrhydwilym/status/830029850165575681"/>
    <hyperlink ref="V1495" r:id="rId2531" location="!/realjack/status/829752924637102080"/>
    <hyperlink ref="V1496" r:id="rId2532" location="!/realjack/status/829710644073156608"/>
    <hyperlink ref="V1497" r:id="rId2533" location="!/realjack/status/829674392879845376"/>
    <hyperlink ref="V1498" r:id="rId2534" location="!/realjack/status/829844008432259072"/>
    <hyperlink ref="V1499" r:id="rId2535" location="!/cpj9069/status/830029852338163712"/>
    <hyperlink ref="V1500" r:id="rId2536" location="!/d__trumpnews/status/830029852791099392"/>
    <hyperlink ref="V1501" r:id="rId2537" location="!/favaxannon_/status/830029853932056576"/>
    <hyperlink ref="V1502" r:id="rId2538" location="!/fatkidsarehard/status/830029854150184960"/>
    <hyperlink ref="V1503" r:id="rId2539" location="!/nicolechaidez/status/830029854611472384"/>
    <hyperlink ref="V1504" r:id="rId2540" location="!/jimwaterson/status/829699568405192704"/>
    <hyperlink ref="V1505" r:id="rId2541" location="!/maxalbedo/status/830029856259862528"/>
    <hyperlink ref="V1506" r:id="rId2542" location="!/buzzfeed/status/829051230542401538"/>
    <hyperlink ref="V1507" r:id="rId2543" location="!/amelnel/status/830029857157414912"/>
    <hyperlink ref="V1508" r:id="rId2544" location="!/thejoker20161/status/822349277691310080"/>
    <hyperlink ref="V1509" r:id="rId2545" location="!/thejoker20161/status/830029857363001345"/>
    <hyperlink ref="V1510" r:id="rId2546" location="!/anmolalphonso/status/830029857719361537"/>
    <hyperlink ref="V1511" r:id="rId2547" location="!/grannyging/status/830028753422127105"/>
    <hyperlink ref="V1512" r:id="rId2548" location="!/grannyging/status/830029863801221122"/>
    <hyperlink ref="V1513" r:id="rId2549" location="!/nativebeebot/status/829739691029196802"/>
    <hyperlink ref="V1514" r:id="rId2550" location="!/pollinisation/status/830029864661086210"/>
    <hyperlink ref="V1515" r:id="rId2551" location="!/timesofislambad/status/829930670000533506"/>
    <hyperlink ref="V1516" r:id="rId2552" location="!/timesofislambad/status/830027832084545538"/>
    <hyperlink ref="V1517" r:id="rId2553" location="!/pro_clup_st/status/830029865017495552"/>
    <hyperlink ref="V1518" r:id="rId2554" location="!/marlinrodriguez/status/830029866435276800"/>
    <hyperlink ref="V1519" r:id="rId2555" location="!/followbackanyon/status/830029868284919808"/>
    <hyperlink ref="V1520" r:id="rId2556" location="!/lordxmen2k/status/830026773014396928"/>
    <hyperlink ref="V1521" r:id="rId2557" location="!/lordxmen2k/status/829837307675041793"/>
    <hyperlink ref="V1522" r:id="rId2558" location="!/cryptnick80/status/830029869073440770"/>
    <hyperlink ref="V1523" r:id="rId2559" location="!/cryptnick80/status/830029817932300288"/>
    <hyperlink ref="V1524" r:id="rId2560" location="!/theallradar/status/830029869727830017"/>
    <hyperlink ref="V1525" r:id="rId2561" location="!/fotemp/status/830029869857775616"/>
    <hyperlink ref="V1526" r:id="rId2562" location="!/goidmaiik/status/830029870180741120"/>
    <hyperlink ref="V1527" r:id="rId2563" location="!/lulurocky/status/830029870600220672"/>
    <hyperlink ref="V1528" r:id="rId2564" location="!/lou_hou/status/830029866187759617"/>
    <hyperlink ref="V1529" r:id="rId2565" location="!/lou_hou/status/830029874807046145"/>
    <hyperlink ref="V1530" r:id="rId2566" location="!/vlvldzouis/status/830029875973062656"/>
    <hyperlink ref="V1531" r:id="rId2567" location="!/mcspocky/status/829889360518606848"/>
    <hyperlink ref="V1532" r:id="rId2568" location="!/fujogo/status/830029876837097472"/>
    <hyperlink ref="V1533" r:id="rId2569" location="!/people/status/829948025472684032"/>
    <hyperlink ref="V1534" r:id="rId2570" location="!/bhollaran/status/830029877193605120"/>
    <hyperlink ref="V1535" r:id="rId2571" location="!/retwenglish/status/830029877315244033"/>
    <hyperlink ref="V1536" r:id="rId2572" location="!/nbcpolitics/status/829994666120593408"/>
    <hyperlink ref="V1537" r:id="rId2573" location="!/cali_n8vgrl/status/830029878435147776"/>
    <hyperlink ref="V1538" r:id="rId2574" location="!/cali_n8vgrl/status/830029620493828097"/>
    <hyperlink ref="V1539" r:id="rId2575" location="!/donaldbkipkorir/status/829902069511421953"/>
    <hyperlink ref="V1540" r:id="rId2576" location="!/katumariam/status/830029884248453123"/>
    <hyperlink ref="V1541" r:id="rId2577" location="!/haxpor/status/830029885666058240"/>
    <hyperlink ref="V1542" r:id="rId2578" location="!/maspalomasahora/status/830029886278496257"/>
    <hyperlink ref="V1543" r:id="rId2579" location="!/matmirth/status/830029263411650560"/>
    <hyperlink ref="V1544" r:id="rId2580" location="!/matmirth/status/830029869245353984"/>
    <hyperlink ref="V1545" r:id="rId2581" location="!/matmirth/status/830029886722973697"/>
    <hyperlink ref="V1546" r:id="rId2582" location="!/dr_of_nursing/status/830029886874120193"/>
    <hyperlink ref="V1547" r:id="rId2583" location="!/sashalman/status/830029889222885376"/>
    <hyperlink ref="V1548" r:id="rId2584" location="!/artzthings/status/830023320213024768"/>
    <hyperlink ref="V1549" r:id="rId2585" location="!/davidgilray/status/830029893337509888"/>
    <hyperlink ref="V1550" r:id="rId2586" location="!/elizabethdanger/status/829992905657815040"/>
    <hyperlink ref="V1551" r:id="rId2587" location="!/brentj_douglass/status/830029893769367553"/>
    <hyperlink ref="V1552" r:id="rId2588" location="!/guardian/status/829953010864386048"/>
    <hyperlink ref="V1553" r:id="rId2589" location="!/guardian/status/829999320963416064"/>
    <hyperlink ref="V1554" r:id="rId2590" location="!/ilenepinnt/status/830029451190747136"/>
    <hyperlink ref="V1555" r:id="rId2591" location="!/ilenepinnt/status/830029894918737920"/>
    <hyperlink ref="V1556" r:id="rId2592" location="!/bellacristal20/status/830029895539552256"/>
    <hyperlink ref="V1557" r:id="rId2593" location="!/xloyal_royalx/status/830029899427622912"/>
    <hyperlink ref="V1558" r:id="rId2594" location="!/hg_creutzburg/status/830029899998064640"/>
    <hyperlink ref="V1559" r:id="rId2595" location="!/gjmccarthy/status/830029900904022016"/>
    <hyperlink ref="V1560" r:id="rId2596" location="!/gabyleveille1/status/830029902439145472"/>
    <hyperlink ref="V1561" r:id="rId2597" location="!/khalilkhalf/status/830029902569037824"/>
    <hyperlink ref="V1562" r:id="rId2598" location="!/4ever_mperfect/status/830029904855068672"/>
    <hyperlink ref="V1563" r:id="rId2599" location="!/waladshami/status/829891313172676608"/>
    <hyperlink ref="V1564" r:id="rId2600" location="!/cynthiamukadi/status/830029907438747648"/>
    <hyperlink ref="V1565" r:id="rId2601" location="!/telemundonews/status/829832364687777793"/>
    <hyperlink ref="V1566" r:id="rId2602" location="!/diarioherculino/status/830029907770167296"/>
    <hyperlink ref="V1567" r:id="rId2603" location="!/haw_tc/status/830001016951173120"/>
    <hyperlink ref="V1568" r:id="rId2604" location="!/ulyss3/status/830029907799457792"/>
    <hyperlink ref="V1569" r:id="rId2605" location="!/joslinvk/status/830029908587929601"/>
    <hyperlink ref="V1570" r:id="rId2606" location="!/180cme/status/830029908827045892"/>
    <hyperlink ref="V1571" r:id="rId2607" location="!/emanuelgzz/status/830029910844465152"/>
    <hyperlink ref="V1572" r:id="rId2608" location="!/mwchin/status/830029911523983361"/>
    <hyperlink ref="V1573" r:id="rId2609" location="!/bstevant/status/830029912052473856"/>
    <hyperlink ref="V1574" r:id="rId2610" location="!/roguepotusstaff/status/829440394798718976"/>
    <hyperlink ref="V1575" r:id="rId2611" location="!/joejamailjr/status/830029914531307521"/>
    <hyperlink ref="V1576" r:id="rId2612" location="!/twtsastro/status/830029916909531138"/>
    <hyperlink ref="V1577" r:id="rId2613" location="!/randallbroman/status/830029917664509952"/>
    <hyperlink ref="V1578" r:id="rId2614" location="!/dianamahmoud8/status/829960594073677825"/>
    <hyperlink ref="V1579" r:id="rId2615" location="!/feb_14news/status/830029920986341376"/>
    <hyperlink ref="V1580" r:id="rId2616" location="!/time/status/829666666707554307"/>
    <hyperlink ref="V1581" r:id="rId2617" location="!/rjbteam/status/830029921368031236"/>
    <hyperlink ref="V1582" r:id="rId2618" location="!/ukreports1/status/830029921619734529"/>
    <hyperlink ref="V1583" r:id="rId2619" location="!/jenniams/status/830029921762279424"/>
    <hyperlink ref="V1584" r:id="rId2620" location="!/elisalc108/status/830029922345291776"/>
    <hyperlink ref="V1585" r:id="rId2621" location="!/esthersandra/status/830029922789883904"/>
    <hyperlink ref="V1586" r:id="rId2622" location="!/arcangelmaggo/status/830029924119490560"/>
    <hyperlink ref="V1587" r:id="rId2623" location="!/andymuza/status/830029924140449793"/>
    <hyperlink ref="V1588" r:id="rId2624" location="!/borgiasalva/status/830029924446720001"/>
    <hyperlink ref="V1589" r:id="rId2625" location="!/delnordo/status/830024056984465409"/>
    <hyperlink ref="V1590" r:id="rId2626" location="!/thomaswinston/status/830029925851619328"/>
    <hyperlink ref="V1591" r:id="rId2627" location="!/bricklesss/status/830029926463975424"/>
    <hyperlink ref="V1592" r:id="rId2628" location="!/timingparfait/status/828187883420938240"/>
    <hyperlink ref="V1593" r:id="rId2629" location="!/chichikookiie/status/830029926963228673"/>
    <hyperlink ref="V1594" r:id="rId2630" location="!/nfb11/status/830029927932129280"/>
    <hyperlink ref="V1595" r:id="rId2631" location="!/kmcfall/status/830029928544473088"/>
    <hyperlink ref="V1596" r:id="rId2632" location="!/realmuckmaker/status/829894906751623168"/>
    <hyperlink ref="V1597" r:id="rId2633" location="!/palmerreport/status/830029408631132160"/>
    <hyperlink ref="V1598" r:id="rId2634" location="!/palmerreport/status/830029621743738882"/>
    <hyperlink ref="V1599" r:id="rId2635" location="!/emeraldmusic7/status/830029932679962628"/>
    <hyperlink ref="V1600" r:id="rId2636" location="!/paulsimpsonhn/status/829976728810450944"/>
    <hyperlink ref="V1601" r:id="rId2637" location="!/tony_spumoni/status/830029935397986304"/>
    <hyperlink ref="V1602" r:id="rId2638" location="!/pablocesarsol/status/830024104946307072"/>
    <hyperlink ref="V1603" r:id="rId2639" location="!/yes_truth_hurts/status/830029935993569281"/>
    <hyperlink ref="V1604" r:id="rId2640" location="!/rainelaw1/status/830029937713303553"/>
    <hyperlink ref="V1605" r:id="rId2641" location="!/huffpostpol/status/829950820359798785"/>
    <hyperlink ref="V1606" r:id="rId2642" location="!/lizzysnewsdude/status/830029938506006528"/>
    <hyperlink ref="V1607" r:id="rId2643" location="!/kirtanrasadas/status/830029938547892224"/>
    <hyperlink ref="V1608" r:id="rId2644" location="!/ruimarujo/status/830029939277705216"/>
    <hyperlink ref="V1609" r:id="rId2645" location="!/solange_lebourg/status/829852662552264704"/>
    <hyperlink ref="V1610" r:id="rId2646" location="!/big_shout/status/830029939294470144"/>
    <hyperlink ref="V1611" r:id="rId2647" location="!/big_shout/status/830029939294470144"/>
    <hyperlink ref="V1612" r:id="rId2648" location="!/templarioresist/status/829798886227243009"/>
    <hyperlink ref="V1613" r:id="rId2649" location="!/templarioresist/status/829793380423057409"/>
    <hyperlink ref="V1614" r:id="rId2650" location="!/templarioresist/status/829800235161550848"/>
    <hyperlink ref="V1615" r:id="rId2651" location="!/templarioresist/status/829794767101911040"/>
    <hyperlink ref="V1616" r:id="rId2652" location="!/templarioresist/status/829792665348763648"/>
    <hyperlink ref="V1617" r:id="rId2653" location="!/hchirnos/status/830029939873308677"/>
    <hyperlink ref="V1618" r:id="rId2654" location="!/johnmulaneybot/status/830029940766695426"/>
    <hyperlink ref="V1619" r:id="rId2655" location="!/okayplayer/status/829824474467880960"/>
    <hyperlink ref="V1620" r:id="rId2656" location="!/thejokerxo/status/830029941555154945"/>
    <hyperlink ref="V1621" r:id="rId2657" location="!/verahiggs/status/830029944059203586"/>
    <hyperlink ref="V1622" r:id="rId2658" location="!/yungshimada/status/830029944914841602"/>
    <hyperlink ref="V1623" r:id="rId2659" location="!/rangerwomen/status/830029947263647745"/>
    <hyperlink ref="V1624" r:id="rId2660" location="!/davidschneider/status/829840830961741824"/>
    <hyperlink ref="V1625" r:id="rId2661" location="!/frackus_b/status/830029951256711169"/>
    <hyperlink ref="V1626" r:id="rId2662" location="!/stockmknews/status/830029952070225920"/>
    <hyperlink ref="V1627" r:id="rId2663" location="!/jcartillier/status/829733987291713542"/>
    <hyperlink ref="V1628" r:id="rId2664" location="!/arafatkerim2/status/830029952733044737"/>
    <hyperlink ref="V1629" r:id="rId2665" location="!/magandawright/status/830029952808603648"/>
    <hyperlink ref="V1630" r:id="rId2666" location="!/saletan/status/829877087846666240"/>
    <hyperlink ref="V1631" r:id="rId2667" location="!/avuxeni_/status/830029952938602500"/>
    <hyperlink ref="V1632" r:id="rId2668" location="!/leshasselhikes/status/830029953307705344"/>
    <hyperlink ref="V1633" r:id="rId2669" location="!/keitholbermann/status/829851251206664192"/>
    <hyperlink ref="V1634" r:id="rId2670" location="!/france4hillary/status/829796516286099457"/>
    <hyperlink ref="V1635" r:id="rId2671" location="!/cubillos77/status/830029690114945024"/>
    <hyperlink ref="V1636" r:id="rId2672" location="!/cubillos77/status/830029690114945024"/>
    <hyperlink ref="V1637" r:id="rId2673" location="!/mrtommycampbell/status/829772400405291008"/>
    <hyperlink ref="V1638" r:id="rId2674" location="!/mrtommycampbell/status/829726570721873920"/>
    <hyperlink ref="V1639" r:id="rId2675" location="!/cubillos77/status/830029784503586816"/>
    <hyperlink ref="V1640" r:id="rId2676" location="!/cubillos77/status/830029953928302592"/>
    <hyperlink ref="V1641" r:id="rId2677" location="!/marc_normandin/status/830029953966145536"/>
    <hyperlink ref="V1642" r:id="rId2678" location="!/dawnlena1109/status/830029954800812033"/>
    <hyperlink ref="V1643" r:id="rId2679" location="!/business/status/829813806339612673"/>
    <hyperlink ref="V1644" r:id="rId2680" location="!/business/status/830023034631249920"/>
    <hyperlink ref="V1645" r:id="rId2681" location="!/alicecyusa/status/830029956063313921"/>
    <hyperlink ref="V1646" r:id="rId2682" location="!/jazzmasterlv75/status/830029956247863296"/>
    <hyperlink ref="V1647" r:id="rId2683" location="!/dreamweasel/status/830021842010259456"/>
    <hyperlink ref="V1648" r:id="rId2684" location="!/dwaters59/status/830029961914359809"/>
    <hyperlink ref="V1649" r:id="rId2685" location="!/byeffelicia/status/830029962535133184"/>
    <hyperlink ref="V1650" r:id="rId2686" location="!/raoces/status/830029963365666816"/>
    <hyperlink ref="V1651" r:id="rId2687" location="!/zhuykovv/status/830029570770341889"/>
    <hyperlink ref="V1652" r:id="rId2688" location="!/zhuykovv/status/830029967266283521"/>
    <hyperlink ref="V1653" r:id="rId2689" location="!/adirado29/status/830028937837342720"/>
    <hyperlink ref="V1654" r:id="rId2690" location="!/pdamon411/status/830029967442444288"/>
    <hyperlink ref="V1655" r:id="rId2691" location="!/nbcnews/status/829955492415954944"/>
    <hyperlink ref="V1656" r:id="rId2692" location="!/brandonlancast2/status/830029968616849409"/>
    <hyperlink ref="V1657" r:id="rId2693" location="!/joe_jpm/status/830029969896128513"/>
    <hyperlink ref="V1658" r:id="rId2694" location="!/judefrances/status/830029188283371520"/>
    <hyperlink ref="V1659" r:id="rId2695" location="!/judefrances/status/830029970596569089"/>
    <hyperlink ref="V1660" r:id="rId2696" location="!/allanmargolin/status/830029973989752832"/>
    <hyperlink ref="V1661" r:id="rId2697" location="!/amaanibee/status/830029974706991106"/>
    <hyperlink ref="V1662" r:id="rId2698" location="!/romaingrd04/status/830029978314096644"/>
    <hyperlink ref="V1663" r:id="rId2699" location="!/hippie_juice/status/830029978418950144"/>
    <hyperlink ref="V1664" r:id="rId2700" location="!/cmegrateful/status/830029978653847553"/>
    <hyperlink ref="V1665" r:id="rId2701" location="!/unademagiaporfa/status/830028424827777024"/>
    <hyperlink ref="V1666" r:id="rId2702" location="!/capitan_swing/status/830029980285411328"/>
    <hyperlink ref="V1667" r:id="rId2703" location="!/rezashaer/status/829914006085263360"/>
    <hyperlink ref="V1668" r:id="rId2704" location="!/animauxpolitik/status/830029980302184449"/>
    <hyperlink ref="V1669" r:id="rId2705" location="!/computerlover5/status/830028929205403649"/>
    <hyperlink ref="V1670" r:id="rId2706" location="!/computerlover5/status/830029042757824512"/>
    <hyperlink ref="V1671" r:id="rId2707" location="!/computerlover5/status/830029980985724928"/>
    <hyperlink ref="V1672" r:id="rId2708" location="!/clint_bing/status/830029872424710144"/>
    <hyperlink ref="V1673" r:id="rId2709" location="!/meatballwizard/status/830029981581443073"/>
    <hyperlink ref="V1674" r:id="rId2710" location="!/maaax78/status/830029982894272513"/>
    <hyperlink ref="V1675" r:id="rId2711" location="!/gmitchew/status/830029986048401409"/>
    <hyperlink ref="V1676" r:id="rId2712" location="!/adambienkov/status/829995273883627521"/>
    <hyperlink ref="V1677" r:id="rId2713" location="!/asmaa_pir/status/830029987126325248"/>
    <hyperlink ref="V1678" r:id="rId2714" location="!/independent/status/829787483831406594"/>
    <hyperlink ref="V1679" r:id="rId2715" location="!/independent/status/829728377510715393"/>
    <hyperlink ref="V1680" r:id="rId2716" location="!/independent/status/829827721521885189"/>
    <hyperlink ref="V1681" r:id="rId2717" location="!/independent/status/830020995339710464"/>
    <hyperlink ref="V1682" r:id="rId2718" location="!/independent/status/830029393451958272"/>
    <hyperlink ref="V1683" r:id="rId2719" location="!/dean_jenkins/status/830029988690853888"/>
    <hyperlink ref="V1684" r:id="rId2720" location="!/alfawisk/status/830029991228354560"/>
    <hyperlink ref="V1685" r:id="rId2721" location="!/alexandergold/status/829915098713985024"/>
    <hyperlink ref="V1686" r:id="rId2722" location="!/alexandergold/status/829837305665904640"/>
    <hyperlink ref="V1687" r:id="rId2723" location="!/scottgubesch/status/830029991337398272"/>
    <hyperlink ref="V1688" r:id="rId2724" location="!/farah_pandith/status/829919923896012800"/>
    <hyperlink ref="V1689" r:id="rId2725" location="!/knitifine/status/830029991593201667"/>
    <hyperlink ref="V1690" r:id="rId2726" location="!/anewamericanera/status/829888233311985664"/>
    <hyperlink ref="V1691" r:id="rId2727" location="!/nighthawkmoon/status/830029996240564225"/>
    <hyperlink ref="V1692" r:id="rId2728" location="!/22_minutes/status/829846108079849473"/>
    <hyperlink ref="V1693" r:id="rId2729" location="!/betsyeldon/status/830029998710992896"/>
    <hyperlink ref="V1694" r:id="rId2730" location="!/huffingtonpost/status/829976713186639873"/>
    <hyperlink ref="V1695" r:id="rId2731" location="!/omarsdayoff/status/830030001927974914"/>
    <hyperlink ref="V1696" r:id="rId2732" location="!/omarsdayoff/status/830029729939927040"/>
    <hyperlink ref="V1697" r:id="rId2733" location="!/omarsdayoff/status/830029862228287488"/>
    <hyperlink ref="V1698" r:id="rId2734" location="!/philiprucker/status/830026485104836611"/>
    <hyperlink ref="V1699" r:id="rId2735" location="!/maggienyt/status/830030002242650112"/>
    <hyperlink ref="V1700" r:id="rId2736" location="!/lmlm248/status/830030003681239041"/>
    <hyperlink ref="V1701" r:id="rId2737" location="!/loveis_nomyth/status/830030004532699136"/>
    <hyperlink ref="V1702" r:id="rId2738" location="!/awholeskeptic/status/830030004662591489"/>
    <hyperlink ref="V1703" r:id="rId2739" location="!/laurakeet/status/830030005493235712"/>
    <hyperlink ref="V1704" r:id="rId2740" location="!/thekareem/status/803971482338500608"/>
    <hyperlink ref="V1705" r:id="rId2741" location="!/arazyr/status/830030006785040384"/>
    <hyperlink ref="V1706" r:id="rId2742" location="!/theeconomist/status/829989706662305792"/>
    <hyperlink ref="V1707" r:id="rId2743" location="!/jimmydoes_/status/830030007170953216"/>
    <hyperlink ref="V1708" r:id="rId2744" location="!/clownsareevil/status/830030007791714305"/>
    <hyperlink ref="V1709" r:id="rId2745" location="!/gakrivos/status/830029408815742979"/>
    <hyperlink ref="V1710" r:id="rId2746" location="!/nytimes/status/829872778895581188"/>
    <hyperlink ref="V1711" r:id="rId2747" location="!/nytimes/status/829963155728191488"/>
    <hyperlink ref="V1712" r:id="rId2748" location="!/nytimes/status/829874649395757056"/>
    <hyperlink ref="V1713" r:id="rId2749" location="!/nytimes/status/830001641277493248"/>
    <hyperlink ref="V1714" r:id="rId2750" location="!/nytimes/status/830016011541811200"/>
    <hyperlink ref="V1715" r:id="rId2751" location="!/gakrivos/status/830029998773903364"/>
    <hyperlink ref="V1716" r:id="rId2752" location="!/washtimes/status/826809419681906688"/>
    <hyperlink ref="V1717" r:id="rId2753" location="!/gakrivos/status/830030009603616768"/>
    <hyperlink ref="V1718" r:id="rId2754" location="!/teapainusa/status/829836312983302145"/>
    <hyperlink ref="V1719" r:id="rId2755" location="!/kattnasty/status/830030010652168192"/>
    <hyperlink ref="V1720" r:id="rId2756" location="!/npr/status/830023259412328450"/>
    <hyperlink ref="V1721" r:id="rId2757" location="!/buddaimond/status/830030013961482242"/>
    <hyperlink ref="V1722" r:id="rId2758" location="!/natsgirl12/status/830030016008302592"/>
    <hyperlink ref="V1723" r:id="rId2759" location="!/cnnee/status/830024517468643328"/>
    <hyperlink ref="V1724" r:id="rId2760" location="!/cnnee/status/830029551858130944"/>
    <hyperlink ref="V1725" r:id="rId2761" location="!/guillencarlosv/status/830030017618919426"/>
    <hyperlink ref="V1726" r:id="rId2762" location="!/samuelgrubbs1/status/829472298742796288"/>
    <hyperlink ref="V1727" r:id="rId2763" location="!/woolfie24/status/830030019699339264"/>
    <hyperlink ref="V1728" r:id="rId2764" location="!/machinebot/status/830030019833511936"/>
    <hyperlink ref="V1729" r:id="rId2765" location="!/shiwantsthec/status/829937826779197442"/>
    <hyperlink ref="V1730" r:id="rId2766" location="!/erickerick5/status/830030021695852544"/>
    <hyperlink ref="V1731" r:id="rId2767" location="!/thedirtyvegan/status/829873500840157186"/>
    <hyperlink ref="V1732" r:id="rId2768" location="!/clinicboss/status/830030021716799490"/>
    <hyperlink ref="V1733" r:id="rId2769" location="!/hoeshiko/status/830030023486795776"/>
    <hyperlink ref="V1734" r:id="rId2770" location="!/xzeywaa/status/830030023637745665"/>
    <hyperlink ref="V1735" r:id="rId2771" location="!/shawnmpatterson/status/830030024132612096"/>
    <hyperlink ref="V1736" r:id="rId2772" location="!/politico/status/830028558189879296"/>
    <hyperlink ref="V1737" r:id="rId2773" location="!/eughko/status/830030024183050240"/>
    <hyperlink ref="V1738" r:id="rId2774" location="!/dprk_news/status/829892303795871744"/>
    <hyperlink ref="V1739" r:id="rId2775" location="!/warpfactor13/status/830030025558732800"/>
    <hyperlink ref="V1740" r:id="rId2776" location="!/impeach_d_trump/status/829945497171267584"/>
    <hyperlink ref="V1741" r:id="rId2777" location="!/impeach_d_trump/status/829915297347883008"/>
    <hyperlink ref="V1742" r:id="rId2778" location="!/egrette/status/830030026498191360"/>
    <hyperlink ref="V1743" r:id="rId2779" location="!/politicomx/status/829909270158262272"/>
    <hyperlink ref="V1744" r:id="rId2780" location="!/janamo2/status/830030026590543872"/>
    <hyperlink ref="V1745" r:id="rId2781" location="!/newyorker/status/830023577827160066"/>
    <hyperlink ref="V1746" r:id="rId2782" location="!/newyorker/status/829993385738063872"/>
    <hyperlink ref="V1747" r:id="rId2783" location="!/krelkosh/status/830030026842189824"/>
  </hyperlinks>
  <pageMargins left="0.7" right="0.7" top="0.75" bottom="0.75" header="0.3" footer="0.3"/>
  <pageSetup orientation="portrait" verticalDpi="0" r:id="rId2784"/>
  <legacyDrawing r:id="rId2785"/>
  <tableParts count="1">
    <tablePart r:id="rId2786"/>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1523"/>
  <sheetViews>
    <sheetView workbookViewId="0">
      <pane xSplit="1" ySplit="2" topLeftCell="AV3" activePane="bottomRight" state="frozen"/>
      <selection pane="topRight" activeCell="B1" sqref="B1"/>
      <selection pane="bottomLeft" activeCell="A3" sqref="A3"/>
      <selection pane="bottomRight" activeCell="AZ2" sqref="AZ2"/>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636</v>
      </c>
      <c r="AE2" s="13" t="s">
        <v>637</v>
      </c>
      <c r="AF2" s="13" t="s">
        <v>638</v>
      </c>
      <c r="AG2" s="13" t="s">
        <v>639</v>
      </c>
      <c r="AH2" s="13" t="s">
        <v>640</v>
      </c>
      <c r="AI2" s="13" t="s">
        <v>641</v>
      </c>
      <c r="AJ2" s="13" t="s">
        <v>642</v>
      </c>
      <c r="AK2" s="13" t="s">
        <v>643</v>
      </c>
      <c r="AL2" s="13" t="s">
        <v>644</v>
      </c>
      <c r="AM2" s="13" t="s">
        <v>645</v>
      </c>
      <c r="AN2" s="13" t="s">
        <v>646</v>
      </c>
      <c r="AO2" s="13" t="s">
        <v>647</v>
      </c>
      <c r="AP2" s="13" t="s">
        <v>648</v>
      </c>
      <c r="AQ2" s="13" t="s">
        <v>649</v>
      </c>
      <c r="AR2" s="13" t="s">
        <v>650</v>
      </c>
      <c r="AS2" s="13" t="s">
        <v>189</v>
      </c>
      <c r="AT2" s="13" t="s">
        <v>651</v>
      </c>
      <c r="AU2" s="13" t="s">
        <v>652</v>
      </c>
      <c r="AV2" s="13" t="s">
        <v>653</v>
      </c>
      <c r="AW2" s="13" t="s">
        <v>654</v>
      </c>
      <c r="AX2" s="13" t="s">
        <v>655</v>
      </c>
      <c r="AY2" s="13" t="s">
        <v>656</v>
      </c>
      <c r="AZ2" s="3"/>
      <c r="BA2" s="3"/>
    </row>
    <row r="3" spans="1:56" ht="15" customHeight="1" x14ac:dyDescent="0.25">
      <c r="A3" s="70" t="s">
        <v>190</v>
      </c>
      <c r="B3" s="87"/>
      <c r="C3" s="87"/>
      <c r="D3" s="88"/>
      <c r="E3" s="90"/>
      <c r="F3" s="83" t="s">
        <v>1027</v>
      </c>
      <c r="G3" s="87"/>
      <c r="H3" s="85"/>
      <c r="I3" s="91"/>
      <c r="J3" s="91"/>
      <c r="K3" s="85" t="s">
        <v>1190</v>
      </c>
      <c r="L3" s="95"/>
      <c r="M3" s="96"/>
      <c r="N3" s="96"/>
      <c r="O3" s="97"/>
      <c r="P3" s="98"/>
      <c r="Q3" s="98"/>
      <c r="R3" s="50"/>
      <c r="S3" s="50"/>
      <c r="T3" s="50"/>
      <c r="U3" s="50"/>
      <c r="V3" s="51"/>
      <c r="W3" s="51"/>
      <c r="X3" s="52"/>
      <c r="Y3" s="51"/>
      <c r="Z3" s="51"/>
      <c r="AA3" s="92"/>
      <c r="AB3" s="92"/>
      <c r="AC3" s="93"/>
      <c r="AD3" s="71" t="s">
        <v>657</v>
      </c>
      <c r="AE3" s="71">
        <v>6865</v>
      </c>
      <c r="AF3" s="71">
        <v>9472</v>
      </c>
      <c r="AG3" s="71">
        <v>48599</v>
      </c>
      <c r="AH3" s="71">
        <v>1851</v>
      </c>
      <c r="AI3" s="71"/>
      <c r="AJ3" s="71" t="s">
        <v>738</v>
      </c>
      <c r="AK3" s="71" t="s">
        <v>809</v>
      </c>
      <c r="AL3" s="76" t="s">
        <v>857</v>
      </c>
      <c r="AM3" s="71"/>
      <c r="AN3" s="73">
        <v>42392.674224537041</v>
      </c>
      <c r="AO3" s="76" t="s">
        <v>919</v>
      </c>
      <c r="AP3" s="71" t="b">
        <v>1</v>
      </c>
      <c r="AQ3" s="71" t="b">
        <v>0</v>
      </c>
      <c r="AR3" s="71" t="b">
        <v>0</v>
      </c>
      <c r="AS3" s="71" t="s">
        <v>629</v>
      </c>
      <c r="AT3" s="71">
        <v>315</v>
      </c>
      <c r="AU3" s="71"/>
      <c r="AV3" s="71" t="b">
        <v>0</v>
      </c>
      <c r="AW3" s="71" t="s">
        <v>1107</v>
      </c>
      <c r="AX3" s="76" t="s">
        <v>1108</v>
      </c>
      <c r="AY3" s="71" t="s">
        <v>66</v>
      </c>
      <c r="AZ3" s="3"/>
      <c r="BA3" s="3"/>
    </row>
    <row r="4" spans="1:56" x14ac:dyDescent="0.25">
      <c r="A4" s="70" t="s">
        <v>265</v>
      </c>
      <c r="B4" s="87"/>
      <c r="C4" s="87"/>
      <c r="D4" s="88"/>
      <c r="E4" s="90"/>
      <c r="F4" s="83" t="s">
        <v>1028</v>
      </c>
      <c r="G4" s="87"/>
      <c r="H4" s="85"/>
      <c r="I4" s="91"/>
      <c r="J4" s="91"/>
      <c r="K4" s="85" t="s">
        <v>1191</v>
      </c>
      <c r="L4" s="95"/>
      <c r="M4" s="96"/>
      <c r="N4" s="96"/>
      <c r="O4" s="97"/>
      <c r="P4" s="98"/>
      <c r="Q4" s="98"/>
      <c r="R4" s="79"/>
      <c r="S4" s="79"/>
      <c r="T4" s="79"/>
      <c r="U4" s="79"/>
      <c r="V4" s="52"/>
      <c r="W4" s="52"/>
      <c r="X4" s="52"/>
      <c r="Y4" s="52"/>
      <c r="Z4" s="51"/>
      <c r="AA4" s="92"/>
      <c r="AB4" s="92"/>
      <c r="AC4" s="93"/>
      <c r="AD4" s="71" t="s">
        <v>658</v>
      </c>
      <c r="AE4" s="71">
        <v>11578</v>
      </c>
      <c r="AF4" s="71">
        <v>16706</v>
      </c>
      <c r="AG4" s="71">
        <v>1886</v>
      </c>
      <c r="AH4" s="71">
        <v>172</v>
      </c>
      <c r="AI4" s="71">
        <v>-28800</v>
      </c>
      <c r="AJ4" s="71" t="s">
        <v>739</v>
      </c>
      <c r="AK4" s="71" t="s">
        <v>810</v>
      </c>
      <c r="AL4" s="76" t="s">
        <v>858</v>
      </c>
      <c r="AM4" s="71" t="s">
        <v>899</v>
      </c>
      <c r="AN4" s="73">
        <v>41465.6484837963</v>
      </c>
      <c r="AO4" s="76" t="s">
        <v>920</v>
      </c>
      <c r="AP4" s="71" t="b">
        <v>0</v>
      </c>
      <c r="AQ4" s="71" t="b">
        <v>0</v>
      </c>
      <c r="AR4" s="71" t="b">
        <v>1</v>
      </c>
      <c r="AS4" s="71" t="s">
        <v>629</v>
      </c>
      <c r="AT4" s="71">
        <v>122</v>
      </c>
      <c r="AU4" s="76" t="s">
        <v>990</v>
      </c>
      <c r="AV4" s="71" t="b">
        <v>0</v>
      </c>
      <c r="AW4" s="71" t="s">
        <v>1107</v>
      </c>
      <c r="AX4" s="76" t="s">
        <v>1109</v>
      </c>
      <c r="AY4" s="71" t="s">
        <v>65</v>
      </c>
      <c r="AZ4" s="2"/>
      <c r="BA4" s="3"/>
      <c r="BB4" s="3"/>
      <c r="BC4" s="3"/>
      <c r="BD4" s="3"/>
    </row>
    <row r="5" spans="1:56" x14ac:dyDescent="0.25">
      <c r="A5" s="70" t="s">
        <v>191</v>
      </c>
      <c r="B5" s="87"/>
      <c r="C5" s="87"/>
      <c r="D5" s="88"/>
      <c r="E5" s="90"/>
      <c r="F5" s="83" t="s">
        <v>1029</v>
      </c>
      <c r="G5" s="87"/>
      <c r="H5" s="85"/>
      <c r="I5" s="91"/>
      <c r="J5" s="91"/>
      <c r="K5" s="85" t="s">
        <v>1192</v>
      </c>
      <c r="L5" s="95"/>
      <c r="M5" s="96"/>
      <c r="N5" s="96"/>
      <c r="O5" s="97"/>
      <c r="P5" s="98"/>
      <c r="Q5" s="98"/>
      <c r="R5" s="79"/>
      <c r="S5" s="79"/>
      <c r="T5" s="79"/>
      <c r="U5" s="79"/>
      <c r="V5" s="52"/>
      <c r="W5" s="52"/>
      <c r="X5" s="52"/>
      <c r="Y5" s="52"/>
      <c r="Z5" s="51"/>
      <c r="AA5" s="92"/>
      <c r="AB5" s="92"/>
      <c r="AC5" s="93"/>
      <c r="AD5" s="71" t="s">
        <v>659</v>
      </c>
      <c r="AE5" s="71">
        <v>23072</v>
      </c>
      <c r="AF5" s="71">
        <v>25631</v>
      </c>
      <c r="AG5" s="71">
        <v>77364</v>
      </c>
      <c r="AH5" s="71">
        <v>14725</v>
      </c>
      <c r="AI5" s="71">
        <v>3600</v>
      </c>
      <c r="AJ5" s="71" t="s">
        <v>740</v>
      </c>
      <c r="AK5" s="71" t="s">
        <v>809</v>
      </c>
      <c r="AL5" s="76" t="s">
        <v>859</v>
      </c>
      <c r="AM5" s="71" t="s">
        <v>900</v>
      </c>
      <c r="AN5" s="73">
        <v>41825.519629629627</v>
      </c>
      <c r="AO5" s="76" t="s">
        <v>921</v>
      </c>
      <c r="AP5" s="71" t="b">
        <v>1</v>
      </c>
      <c r="AQ5" s="71" t="b">
        <v>0</v>
      </c>
      <c r="AR5" s="71" t="b">
        <v>0</v>
      </c>
      <c r="AS5" s="71" t="s">
        <v>629</v>
      </c>
      <c r="AT5" s="71">
        <v>595</v>
      </c>
      <c r="AU5" s="76" t="s">
        <v>990</v>
      </c>
      <c r="AV5" s="71" t="b">
        <v>0</v>
      </c>
      <c r="AW5" s="71" t="s">
        <v>1107</v>
      </c>
      <c r="AX5" s="76" t="s">
        <v>1110</v>
      </c>
      <c r="AY5" s="71" t="s">
        <v>66</v>
      </c>
      <c r="AZ5" s="2"/>
      <c r="BA5" s="3"/>
      <c r="BB5" s="3"/>
      <c r="BC5" s="3"/>
      <c r="BD5" s="3"/>
    </row>
    <row r="6" spans="1:56" x14ac:dyDescent="0.25">
      <c r="A6" s="70" t="s">
        <v>192</v>
      </c>
      <c r="B6" s="87"/>
      <c r="C6" s="87"/>
      <c r="D6" s="88"/>
      <c r="E6" s="90"/>
      <c r="F6" s="83" t="s">
        <v>1030</v>
      </c>
      <c r="G6" s="87"/>
      <c r="H6" s="85"/>
      <c r="I6" s="91"/>
      <c r="J6" s="91"/>
      <c r="K6" s="85" t="s">
        <v>1193</v>
      </c>
      <c r="L6" s="95"/>
      <c r="M6" s="96"/>
      <c r="N6" s="96"/>
      <c r="O6" s="97"/>
      <c r="P6" s="98"/>
      <c r="Q6" s="98"/>
      <c r="R6" s="79"/>
      <c r="S6" s="79"/>
      <c r="T6" s="79"/>
      <c r="U6" s="79"/>
      <c r="V6" s="52"/>
      <c r="W6" s="52"/>
      <c r="X6" s="52"/>
      <c r="Y6" s="52"/>
      <c r="Z6" s="51"/>
      <c r="AA6" s="92"/>
      <c r="AB6" s="92"/>
      <c r="AC6" s="93"/>
      <c r="AD6" s="71" t="s">
        <v>660</v>
      </c>
      <c r="AE6" s="71">
        <v>33604</v>
      </c>
      <c r="AF6" s="71">
        <v>49778</v>
      </c>
      <c r="AG6" s="71">
        <v>145068</v>
      </c>
      <c r="AH6" s="71">
        <v>25924</v>
      </c>
      <c r="AI6" s="71"/>
      <c r="AJ6" s="71" t="s">
        <v>741</v>
      </c>
      <c r="AK6" s="71" t="s">
        <v>811</v>
      </c>
      <c r="AL6" s="76" t="s">
        <v>860</v>
      </c>
      <c r="AM6" s="71"/>
      <c r="AN6" s="73">
        <v>40975.378229166665</v>
      </c>
      <c r="AO6" s="76" t="s">
        <v>922</v>
      </c>
      <c r="AP6" s="71" t="b">
        <v>0</v>
      </c>
      <c r="AQ6" s="71" t="b">
        <v>0</v>
      </c>
      <c r="AR6" s="71" t="b">
        <v>1</v>
      </c>
      <c r="AS6" s="71" t="s">
        <v>629</v>
      </c>
      <c r="AT6" s="71">
        <v>923</v>
      </c>
      <c r="AU6" s="76" t="s">
        <v>991</v>
      </c>
      <c r="AV6" s="71" t="b">
        <v>0</v>
      </c>
      <c r="AW6" s="71" t="s">
        <v>1107</v>
      </c>
      <c r="AX6" s="76" t="s">
        <v>1111</v>
      </c>
      <c r="AY6" s="71" t="s">
        <v>66</v>
      </c>
      <c r="AZ6" s="2"/>
      <c r="BA6" s="3"/>
      <c r="BB6" s="3"/>
      <c r="BC6" s="3"/>
      <c r="BD6" s="3"/>
    </row>
    <row r="7" spans="1:56" x14ac:dyDescent="0.25">
      <c r="A7" s="70" t="s">
        <v>193</v>
      </c>
      <c r="B7" s="87"/>
      <c r="C7" s="87"/>
      <c r="D7" s="88"/>
      <c r="E7" s="90"/>
      <c r="F7" s="83" t="s">
        <v>1031</v>
      </c>
      <c r="G7" s="87"/>
      <c r="H7" s="85"/>
      <c r="I7" s="91"/>
      <c r="J7" s="91"/>
      <c r="K7" s="85" t="s">
        <v>1194</v>
      </c>
      <c r="L7" s="95"/>
      <c r="M7" s="96"/>
      <c r="N7" s="96"/>
      <c r="O7" s="97"/>
      <c r="P7" s="98"/>
      <c r="Q7" s="98"/>
      <c r="R7" s="79"/>
      <c r="S7" s="79"/>
      <c r="T7" s="79"/>
      <c r="U7" s="79"/>
      <c r="V7" s="52"/>
      <c r="W7" s="52"/>
      <c r="X7" s="52"/>
      <c r="Y7" s="52"/>
      <c r="Z7" s="51"/>
      <c r="AA7" s="92"/>
      <c r="AB7" s="92"/>
      <c r="AC7" s="93"/>
      <c r="AD7" s="71" t="s">
        <v>661</v>
      </c>
      <c r="AE7" s="71">
        <v>441</v>
      </c>
      <c r="AF7" s="71">
        <v>133</v>
      </c>
      <c r="AG7" s="71">
        <v>182</v>
      </c>
      <c r="AH7" s="71">
        <v>18</v>
      </c>
      <c r="AI7" s="71">
        <v>-10800</v>
      </c>
      <c r="AJ7" s="71" t="s">
        <v>742</v>
      </c>
      <c r="AK7" s="71"/>
      <c r="AL7" s="71"/>
      <c r="AM7" s="71" t="s">
        <v>901</v>
      </c>
      <c r="AN7" s="73">
        <v>40388.899236111109</v>
      </c>
      <c r="AO7" s="71"/>
      <c r="AP7" s="71" t="b">
        <v>0</v>
      </c>
      <c r="AQ7" s="71" t="b">
        <v>0</v>
      </c>
      <c r="AR7" s="71" t="b">
        <v>0</v>
      </c>
      <c r="AS7" s="71" t="s">
        <v>630</v>
      </c>
      <c r="AT7" s="71">
        <v>0</v>
      </c>
      <c r="AU7" s="76" t="s">
        <v>992</v>
      </c>
      <c r="AV7" s="71" t="b">
        <v>0</v>
      </c>
      <c r="AW7" s="71" t="s">
        <v>1107</v>
      </c>
      <c r="AX7" s="76" t="s">
        <v>1112</v>
      </c>
      <c r="AY7" s="71" t="s">
        <v>66</v>
      </c>
      <c r="AZ7" s="2"/>
      <c r="BA7" s="3"/>
      <c r="BB7" s="3"/>
      <c r="BC7" s="3"/>
      <c r="BD7" s="3"/>
    </row>
    <row r="8" spans="1:56" x14ac:dyDescent="0.25">
      <c r="A8" s="70" t="s">
        <v>256</v>
      </c>
      <c r="B8" s="87"/>
      <c r="C8" s="87"/>
      <c r="D8" s="88"/>
      <c r="E8" s="90"/>
      <c r="F8" s="83" t="s">
        <v>1032</v>
      </c>
      <c r="G8" s="87"/>
      <c r="H8" s="85"/>
      <c r="I8" s="91"/>
      <c r="J8" s="91"/>
      <c r="K8" s="85" t="s">
        <v>1195</v>
      </c>
      <c r="L8" s="95"/>
      <c r="M8" s="96"/>
      <c r="N8" s="96"/>
      <c r="O8" s="97"/>
      <c r="P8" s="98"/>
      <c r="Q8" s="98"/>
      <c r="R8" s="79"/>
      <c r="S8" s="79"/>
      <c r="T8" s="79"/>
      <c r="U8" s="79"/>
      <c r="V8" s="52"/>
      <c r="W8" s="52"/>
      <c r="X8" s="52"/>
      <c r="Y8" s="52"/>
      <c r="Z8" s="51"/>
      <c r="AA8" s="92"/>
      <c r="AB8" s="92"/>
      <c r="AC8" s="93"/>
      <c r="AD8" s="71" t="s">
        <v>662</v>
      </c>
      <c r="AE8" s="71">
        <v>133</v>
      </c>
      <c r="AF8" s="71">
        <v>1200</v>
      </c>
      <c r="AG8" s="71">
        <v>13</v>
      </c>
      <c r="AH8" s="71">
        <v>6</v>
      </c>
      <c r="AI8" s="71">
        <v>-18000</v>
      </c>
      <c r="AJ8" s="71" t="s">
        <v>743</v>
      </c>
      <c r="AK8" s="71" t="s">
        <v>812</v>
      </c>
      <c r="AL8" s="76" t="s">
        <v>861</v>
      </c>
      <c r="AM8" s="71" t="s">
        <v>902</v>
      </c>
      <c r="AN8" s="73">
        <v>39739.734050925923</v>
      </c>
      <c r="AO8" s="76" t="s">
        <v>923</v>
      </c>
      <c r="AP8" s="71" t="b">
        <v>0</v>
      </c>
      <c r="AQ8" s="71" t="b">
        <v>0</v>
      </c>
      <c r="AR8" s="71" t="b">
        <v>0</v>
      </c>
      <c r="AS8" s="71" t="s">
        <v>629</v>
      </c>
      <c r="AT8" s="71">
        <v>3</v>
      </c>
      <c r="AU8" s="76" t="s">
        <v>993</v>
      </c>
      <c r="AV8" s="71" t="b">
        <v>0</v>
      </c>
      <c r="AW8" s="71" t="s">
        <v>1107</v>
      </c>
      <c r="AX8" s="76" t="s">
        <v>1113</v>
      </c>
      <c r="AY8" s="71" t="s">
        <v>66</v>
      </c>
      <c r="AZ8" s="2"/>
      <c r="BA8" s="3"/>
      <c r="BB8" s="3"/>
      <c r="BC8" s="3"/>
      <c r="BD8" s="3"/>
    </row>
    <row r="9" spans="1:56" x14ac:dyDescent="0.25">
      <c r="A9" s="70" t="s">
        <v>194</v>
      </c>
      <c r="B9" s="87"/>
      <c r="C9" s="87"/>
      <c r="D9" s="88"/>
      <c r="E9" s="90"/>
      <c r="F9" s="83" t="s">
        <v>1033</v>
      </c>
      <c r="G9" s="87"/>
      <c r="H9" s="85"/>
      <c r="I9" s="91"/>
      <c r="J9" s="91"/>
      <c r="K9" s="85" t="s">
        <v>1196</v>
      </c>
      <c r="L9" s="95"/>
      <c r="M9" s="96"/>
      <c r="N9" s="96"/>
      <c r="O9" s="97"/>
      <c r="P9" s="98"/>
      <c r="Q9" s="98"/>
      <c r="R9" s="79"/>
      <c r="S9" s="79"/>
      <c r="T9" s="79"/>
      <c r="U9" s="79"/>
      <c r="V9" s="52"/>
      <c r="W9" s="52"/>
      <c r="X9" s="52"/>
      <c r="Y9" s="52"/>
      <c r="Z9" s="51"/>
      <c r="AA9" s="92"/>
      <c r="AB9" s="92"/>
      <c r="AC9" s="93"/>
      <c r="AD9" s="71" t="s">
        <v>663</v>
      </c>
      <c r="AE9" s="71">
        <v>4076</v>
      </c>
      <c r="AF9" s="71">
        <v>5567</v>
      </c>
      <c r="AG9" s="71">
        <v>24648</v>
      </c>
      <c r="AH9" s="71">
        <v>20505</v>
      </c>
      <c r="AI9" s="71">
        <v>7200</v>
      </c>
      <c r="AJ9" s="71" t="s">
        <v>744</v>
      </c>
      <c r="AK9" s="71" t="s">
        <v>813</v>
      </c>
      <c r="AL9" s="76" t="s">
        <v>862</v>
      </c>
      <c r="AM9" s="71" t="s">
        <v>903</v>
      </c>
      <c r="AN9" s="73">
        <v>40068.270810185182</v>
      </c>
      <c r="AO9" s="76" t="s">
        <v>924</v>
      </c>
      <c r="AP9" s="71" t="b">
        <v>0</v>
      </c>
      <c r="AQ9" s="71" t="b">
        <v>0</v>
      </c>
      <c r="AR9" s="71" t="b">
        <v>0</v>
      </c>
      <c r="AS9" s="71" t="s">
        <v>987</v>
      </c>
      <c r="AT9" s="71">
        <v>332</v>
      </c>
      <c r="AU9" s="76" t="s">
        <v>994</v>
      </c>
      <c r="AV9" s="71" t="b">
        <v>0</v>
      </c>
      <c r="AW9" s="71" t="s">
        <v>1107</v>
      </c>
      <c r="AX9" s="76" t="s">
        <v>1114</v>
      </c>
      <c r="AY9" s="71" t="s">
        <v>66</v>
      </c>
      <c r="AZ9" s="2"/>
      <c r="BA9" s="3"/>
      <c r="BB9" s="3"/>
      <c r="BC9" s="3"/>
      <c r="BD9" s="3"/>
    </row>
    <row r="10" spans="1:56" x14ac:dyDescent="0.25">
      <c r="A10" s="70" t="s">
        <v>195</v>
      </c>
      <c r="B10" s="87"/>
      <c r="C10" s="87"/>
      <c r="D10" s="88"/>
      <c r="E10" s="90"/>
      <c r="F10" s="83" t="s">
        <v>1034</v>
      </c>
      <c r="G10" s="87"/>
      <c r="H10" s="85"/>
      <c r="I10" s="91"/>
      <c r="J10" s="91"/>
      <c r="K10" s="85" t="s">
        <v>16660</v>
      </c>
      <c r="L10" s="95"/>
      <c r="M10" s="96"/>
      <c r="N10" s="96"/>
      <c r="O10" s="97"/>
      <c r="P10" s="98"/>
      <c r="Q10" s="98"/>
      <c r="R10" s="79"/>
      <c r="S10" s="79"/>
      <c r="T10" s="79"/>
      <c r="U10" s="79"/>
      <c r="V10" s="52"/>
      <c r="W10" s="52"/>
      <c r="X10" s="52"/>
      <c r="Y10" s="52"/>
      <c r="Z10" s="51"/>
      <c r="AA10" s="92"/>
      <c r="AB10" s="92"/>
      <c r="AC10" s="93"/>
      <c r="AD10" s="71" t="s">
        <v>664</v>
      </c>
      <c r="AE10" s="71">
        <v>792</v>
      </c>
      <c r="AF10" s="71">
        <v>14773408</v>
      </c>
      <c r="AG10" s="71">
        <v>97757</v>
      </c>
      <c r="AH10" s="71">
        <v>1281</v>
      </c>
      <c r="AI10" s="71">
        <v>-18000</v>
      </c>
      <c r="AJ10" s="71" t="s">
        <v>745</v>
      </c>
      <c r="AK10" s="71" t="s">
        <v>814</v>
      </c>
      <c r="AL10" s="76" t="s">
        <v>863</v>
      </c>
      <c r="AM10" s="71" t="s">
        <v>902</v>
      </c>
      <c r="AN10" s="73">
        <v>39924.510266203702</v>
      </c>
      <c r="AO10" s="76" t="s">
        <v>925</v>
      </c>
      <c r="AP10" s="71" t="b">
        <v>0</v>
      </c>
      <c r="AQ10" s="71" t="b">
        <v>0</v>
      </c>
      <c r="AR10" s="71" t="b">
        <v>1</v>
      </c>
      <c r="AS10" s="71" t="s">
        <v>630</v>
      </c>
      <c r="AT10" s="71">
        <v>48661</v>
      </c>
      <c r="AU10" s="76" t="s">
        <v>995</v>
      </c>
      <c r="AV10" s="71" t="b">
        <v>1</v>
      </c>
      <c r="AW10" s="71" t="s">
        <v>1107</v>
      </c>
      <c r="AX10" s="76" t="s">
        <v>1115</v>
      </c>
      <c r="AY10" s="71" t="s">
        <v>66</v>
      </c>
      <c r="AZ10" s="2"/>
      <c r="BA10" s="3"/>
      <c r="BB10" s="3"/>
      <c r="BC10" s="3"/>
      <c r="BD10" s="3"/>
    </row>
    <row r="11" spans="1:56" x14ac:dyDescent="0.25">
      <c r="A11" s="70" t="s">
        <v>196</v>
      </c>
      <c r="B11" s="87"/>
      <c r="C11" s="87"/>
      <c r="D11" s="88"/>
      <c r="E11" s="90"/>
      <c r="F11" s="83" t="s">
        <v>1035</v>
      </c>
      <c r="G11" s="87"/>
      <c r="H11" s="85"/>
      <c r="I11" s="91"/>
      <c r="J11" s="91"/>
      <c r="K11" s="85" t="s">
        <v>1197</v>
      </c>
      <c r="L11" s="95"/>
      <c r="M11" s="96"/>
      <c r="N11" s="96"/>
      <c r="O11" s="97"/>
      <c r="P11" s="98"/>
      <c r="Q11" s="98"/>
      <c r="R11" s="79"/>
      <c r="S11" s="79"/>
      <c r="T11" s="79"/>
      <c r="U11" s="79"/>
      <c r="V11" s="52"/>
      <c r="W11" s="52"/>
      <c r="X11" s="52"/>
      <c r="Y11" s="52"/>
      <c r="Z11" s="51"/>
      <c r="AA11" s="92"/>
      <c r="AB11" s="92"/>
      <c r="AC11" s="93"/>
      <c r="AD11" s="71" t="s">
        <v>665</v>
      </c>
      <c r="AE11" s="71">
        <v>45</v>
      </c>
      <c r="AF11" s="71">
        <v>7</v>
      </c>
      <c r="AG11" s="71">
        <v>198</v>
      </c>
      <c r="AH11" s="71">
        <v>135</v>
      </c>
      <c r="AI11" s="71"/>
      <c r="AJ11" s="71"/>
      <c r="AK11" s="71"/>
      <c r="AL11" s="71"/>
      <c r="AM11" s="71"/>
      <c r="AN11" s="73">
        <v>42765.359918981485</v>
      </c>
      <c r="AO11" s="71"/>
      <c r="AP11" s="71" t="b">
        <v>1</v>
      </c>
      <c r="AQ11" s="71" t="b">
        <v>0</v>
      </c>
      <c r="AR11" s="71" t="b">
        <v>0</v>
      </c>
      <c r="AS11" s="71" t="s">
        <v>987</v>
      </c>
      <c r="AT11" s="71">
        <v>0</v>
      </c>
      <c r="AU11" s="71"/>
      <c r="AV11" s="71" t="b">
        <v>0</v>
      </c>
      <c r="AW11" s="71" t="s">
        <v>1107</v>
      </c>
      <c r="AX11" s="76" t="s">
        <v>1116</v>
      </c>
      <c r="AY11" s="71" t="s">
        <v>66</v>
      </c>
      <c r="AZ11" s="2"/>
      <c r="BA11" s="3"/>
      <c r="BB11" s="3"/>
      <c r="BC11" s="3"/>
      <c r="BD11" s="3"/>
    </row>
    <row r="12" spans="1:56" x14ac:dyDescent="0.25">
      <c r="A12" s="70" t="s">
        <v>197</v>
      </c>
      <c r="B12" s="87"/>
      <c r="C12" s="87"/>
      <c r="D12" s="88"/>
      <c r="E12" s="90"/>
      <c r="F12" s="83" t="s">
        <v>1036</v>
      </c>
      <c r="G12" s="87"/>
      <c r="H12" s="85"/>
      <c r="I12" s="91"/>
      <c r="J12" s="91"/>
      <c r="K12" s="85" t="s">
        <v>1198</v>
      </c>
      <c r="L12" s="95"/>
      <c r="M12" s="96"/>
      <c r="N12" s="96"/>
      <c r="O12" s="97"/>
      <c r="P12" s="98"/>
      <c r="Q12" s="98"/>
      <c r="R12" s="79"/>
      <c r="S12" s="79"/>
      <c r="T12" s="79"/>
      <c r="U12" s="79"/>
      <c r="V12" s="52"/>
      <c r="W12" s="52"/>
      <c r="X12" s="52"/>
      <c r="Y12" s="52"/>
      <c r="Z12" s="51"/>
      <c r="AA12" s="92"/>
      <c r="AB12" s="92"/>
      <c r="AC12" s="93"/>
      <c r="AD12" s="71" t="s">
        <v>666</v>
      </c>
      <c r="AE12" s="71">
        <v>154</v>
      </c>
      <c r="AF12" s="71">
        <v>72</v>
      </c>
      <c r="AG12" s="71">
        <v>5080</v>
      </c>
      <c r="AH12" s="71">
        <v>7</v>
      </c>
      <c r="AI12" s="71">
        <v>-28800</v>
      </c>
      <c r="AJ12" s="71" t="s">
        <v>746</v>
      </c>
      <c r="AK12" s="71" t="s">
        <v>815</v>
      </c>
      <c r="AL12" s="76" t="s">
        <v>864</v>
      </c>
      <c r="AM12" s="71" t="s">
        <v>899</v>
      </c>
      <c r="AN12" s="73">
        <v>42402.200509259259</v>
      </c>
      <c r="AO12" s="76" t="s">
        <v>926</v>
      </c>
      <c r="AP12" s="71" t="b">
        <v>0</v>
      </c>
      <c r="AQ12" s="71" t="b">
        <v>0</v>
      </c>
      <c r="AR12" s="71" t="b">
        <v>0</v>
      </c>
      <c r="AS12" s="71" t="s">
        <v>629</v>
      </c>
      <c r="AT12" s="71">
        <v>44</v>
      </c>
      <c r="AU12" s="76" t="s">
        <v>990</v>
      </c>
      <c r="AV12" s="71" t="b">
        <v>0</v>
      </c>
      <c r="AW12" s="71" t="s">
        <v>1107</v>
      </c>
      <c r="AX12" s="76" t="s">
        <v>1117</v>
      </c>
      <c r="AY12" s="71" t="s">
        <v>66</v>
      </c>
      <c r="AZ12" s="2"/>
      <c r="BA12" s="3"/>
      <c r="BB12" s="3"/>
      <c r="BC12" s="3"/>
      <c r="BD12" s="3"/>
    </row>
    <row r="13" spans="1:56" x14ac:dyDescent="0.25">
      <c r="A13" s="70" t="s">
        <v>198</v>
      </c>
      <c r="B13" s="87"/>
      <c r="C13" s="87"/>
      <c r="D13" s="88"/>
      <c r="E13" s="90"/>
      <c r="F13" s="83" t="s">
        <v>1037</v>
      </c>
      <c r="G13" s="87"/>
      <c r="H13" s="85"/>
      <c r="I13" s="91"/>
      <c r="J13" s="91"/>
      <c r="K13" s="85" t="s">
        <v>1199</v>
      </c>
      <c r="L13" s="95"/>
      <c r="M13" s="96"/>
      <c r="N13" s="96"/>
      <c r="O13" s="97"/>
      <c r="P13" s="98"/>
      <c r="Q13" s="98"/>
      <c r="R13" s="79"/>
      <c r="S13" s="79"/>
      <c r="T13" s="79"/>
      <c r="U13" s="79"/>
      <c r="V13" s="52"/>
      <c r="W13" s="52"/>
      <c r="X13" s="52"/>
      <c r="Y13" s="52"/>
      <c r="Z13" s="51"/>
      <c r="AA13" s="92"/>
      <c r="AB13" s="92"/>
      <c r="AC13" s="93"/>
      <c r="AD13" s="71" t="s">
        <v>667</v>
      </c>
      <c r="AE13" s="71">
        <v>4176</v>
      </c>
      <c r="AF13" s="71">
        <v>5561</v>
      </c>
      <c r="AG13" s="71">
        <v>266328</v>
      </c>
      <c r="AH13" s="71">
        <v>56787</v>
      </c>
      <c r="AI13" s="71">
        <v>-21600</v>
      </c>
      <c r="AJ13" s="71"/>
      <c r="AK13" s="71" t="s">
        <v>816</v>
      </c>
      <c r="AL13" s="71"/>
      <c r="AM13" s="71" t="s">
        <v>904</v>
      </c>
      <c r="AN13" s="73">
        <v>40194.920370370368</v>
      </c>
      <c r="AO13" s="76" t="s">
        <v>927</v>
      </c>
      <c r="AP13" s="71" t="b">
        <v>0</v>
      </c>
      <c r="AQ13" s="71" t="b">
        <v>0</v>
      </c>
      <c r="AR13" s="71" t="b">
        <v>0</v>
      </c>
      <c r="AS13" s="71" t="s">
        <v>629</v>
      </c>
      <c r="AT13" s="71">
        <v>279</v>
      </c>
      <c r="AU13" s="76" t="s">
        <v>996</v>
      </c>
      <c r="AV13" s="71" t="b">
        <v>0</v>
      </c>
      <c r="AW13" s="71" t="s">
        <v>1107</v>
      </c>
      <c r="AX13" s="76" t="s">
        <v>1118</v>
      </c>
      <c r="AY13" s="71" t="s">
        <v>66</v>
      </c>
      <c r="AZ13" s="2"/>
      <c r="BA13" s="3"/>
      <c r="BB13" s="3"/>
      <c r="BC13" s="3"/>
      <c r="BD13" s="3"/>
    </row>
    <row r="14" spans="1:56" x14ac:dyDescent="0.25">
      <c r="A14" s="70" t="s">
        <v>212</v>
      </c>
      <c r="B14" s="87"/>
      <c r="C14" s="87"/>
      <c r="D14" s="88"/>
      <c r="E14" s="90"/>
      <c r="F14" s="83" t="s">
        <v>1038</v>
      </c>
      <c r="G14" s="87"/>
      <c r="H14" s="85"/>
      <c r="I14" s="91"/>
      <c r="J14" s="91"/>
      <c r="K14" s="85" t="s">
        <v>1200</v>
      </c>
      <c r="L14" s="95"/>
      <c r="M14" s="96"/>
      <c r="N14" s="96"/>
      <c r="O14" s="97"/>
      <c r="P14" s="98"/>
      <c r="Q14" s="98"/>
      <c r="R14" s="79"/>
      <c r="S14" s="79"/>
      <c r="T14" s="79"/>
      <c r="U14" s="79"/>
      <c r="V14" s="52"/>
      <c r="W14" s="52"/>
      <c r="X14" s="52"/>
      <c r="Y14" s="52"/>
      <c r="Z14" s="51"/>
      <c r="AA14" s="92"/>
      <c r="AB14" s="92"/>
      <c r="AC14" s="93"/>
      <c r="AD14" s="71" t="s">
        <v>668</v>
      </c>
      <c r="AE14" s="71">
        <v>1776</v>
      </c>
      <c r="AF14" s="71">
        <v>299276</v>
      </c>
      <c r="AG14" s="71">
        <v>124396</v>
      </c>
      <c r="AH14" s="71">
        <v>6576</v>
      </c>
      <c r="AI14" s="71">
        <v>-18000</v>
      </c>
      <c r="AJ14" s="71" t="s">
        <v>747</v>
      </c>
      <c r="AK14" s="71" t="s">
        <v>817</v>
      </c>
      <c r="AL14" s="76" t="s">
        <v>865</v>
      </c>
      <c r="AM14" s="71" t="s">
        <v>902</v>
      </c>
      <c r="AN14" s="73">
        <v>39573.738483796296</v>
      </c>
      <c r="AO14" s="76" t="s">
        <v>928</v>
      </c>
      <c r="AP14" s="71" t="b">
        <v>0</v>
      </c>
      <c r="AQ14" s="71" t="b">
        <v>0</v>
      </c>
      <c r="AR14" s="71" t="b">
        <v>0</v>
      </c>
      <c r="AS14" s="71" t="s">
        <v>629</v>
      </c>
      <c r="AT14" s="71">
        <v>7727</v>
      </c>
      <c r="AU14" s="76" t="s">
        <v>997</v>
      </c>
      <c r="AV14" s="71" t="b">
        <v>1</v>
      </c>
      <c r="AW14" s="71" t="s">
        <v>1107</v>
      </c>
      <c r="AX14" s="76" t="s">
        <v>1119</v>
      </c>
      <c r="AY14" s="71" t="s">
        <v>66</v>
      </c>
      <c r="AZ14" s="2"/>
      <c r="BA14" s="3"/>
      <c r="BB14" s="3"/>
      <c r="BC14" s="3"/>
      <c r="BD14" s="3"/>
    </row>
    <row r="15" spans="1:56" x14ac:dyDescent="0.25">
      <c r="A15" s="70" t="s">
        <v>199</v>
      </c>
      <c r="B15" s="87"/>
      <c r="C15" s="87"/>
      <c r="D15" s="88"/>
      <c r="E15" s="90"/>
      <c r="F15" s="83" t="s">
        <v>1039</v>
      </c>
      <c r="G15" s="87"/>
      <c r="H15" s="85"/>
      <c r="I15" s="91"/>
      <c r="J15" s="91"/>
      <c r="K15" s="85" t="s">
        <v>1201</v>
      </c>
      <c r="L15" s="95"/>
      <c r="M15" s="96"/>
      <c r="N15" s="96"/>
      <c r="O15" s="97"/>
      <c r="P15" s="98"/>
      <c r="Q15" s="98"/>
      <c r="R15" s="79"/>
      <c r="S15" s="79"/>
      <c r="T15" s="79"/>
      <c r="U15" s="79"/>
      <c r="V15" s="52"/>
      <c r="W15" s="52"/>
      <c r="X15" s="52"/>
      <c r="Y15" s="52"/>
      <c r="Z15" s="51"/>
      <c r="AA15" s="92"/>
      <c r="AB15" s="92"/>
      <c r="AC15" s="93"/>
      <c r="AD15" s="71" t="s">
        <v>669</v>
      </c>
      <c r="AE15" s="71">
        <v>2200</v>
      </c>
      <c r="AF15" s="71">
        <v>1668</v>
      </c>
      <c r="AG15" s="71">
        <v>63688</v>
      </c>
      <c r="AH15" s="71">
        <v>11926</v>
      </c>
      <c r="AI15" s="71">
        <v>10800</v>
      </c>
      <c r="AJ15" s="71" t="s">
        <v>748</v>
      </c>
      <c r="AK15" s="71"/>
      <c r="AL15" s="76" t="s">
        <v>866</v>
      </c>
      <c r="AM15" s="71" t="s">
        <v>905</v>
      </c>
      <c r="AN15" s="73">
        <v>40660.700879629629</v>
      </c>
      <c r="AO15" s="76" t="s">
        <v>929</v>
      </c>
      <c r="AP15" s="71" t="b">
        <v>0</v>
      </c>
      <c r="AQ15" s="71" t="b">
        <v>0</v>
      </c>
      <c r="AR15" s="71" t="b">
        <v>0</v>
      </c>
      <c r="AS15" s="71" t="s">
        <v>987</v>
      </c>
      <c r="AT15" s="71">
        <v>23</v>
      </c>
      <c r="AU15" s="76" t="s">
        <v>998</v>
      </c>
      <c r="AV15" s="71" t="b">
        <v>0</v>
      </c>
      <c r="AW15" s="71" t="s">
        <v>1107</v>
      </c>
      <c r="AX15" s="76" t="s">
        <v>1120</v>
      </c>
      <c r="AY15" s="71" t="s">
        <v>66</v>
      </c>
      <c r="AZ15" s="2"/>
      <c r="BA15" s="3"/>
      <c r="BB15" s="3"/>
      <c r="BC15" s="3"/>
      <c r="BD15" s="3"/>
    </row>
    <row r="16" spans="1:56" x14ac:dyDescent="0.25">
      <c r="A16" s="70" t="s">
        <v>200</v>
      </c>
      <c r="B16" s="87"/>
      <c r="C16" s="87"/>
      <c r="D16" s="88"/>
      <c r="E16" s="90"/>
      <c r="F16" s="83" t="s">
        <v>1040</v>
      </c>
      <c r="G16" s="87"/>
      <c r="H16" s="85"/>
      <c r="I16" s="91"/>
      <c r="J16" s="91"/>
      <c r="K16" s="85" t="s">
        <v>1202</v>
      </c>
      <c r="L16" s="95"/>
      <c r="M16" s="96"/>
      <c r="N16" s="96"/>
      <c r="O16" s="97"/>
      <c r="P16" s="98"/>
      <c r="Q16" s="98"/>
      <c r="R16" s="79"/>
      <c r="S16" s="79"/>
      <c r="T16" s="79"/>
      <c r="U16" s="79"/>
      <c r="V16" s="52"/>
      <c r="W16" s="52"/>
      <c r="X16" s="52"/>
      <c r="Y16" s="52"/>
      <c r="Z16" s="51"/>
      <c r="AA16" s="92"/>
      <c r="AB16" s="92"/>
      <c r="AC16" s="93"/>
      <c r="AD16" s="71" t="s">
        <v>670</v>
      </c>
      <c r="AE16" s="71">
        <v>1228</v>
      </c>
      <c r="AF16" s="71">
        <v>737</v>
      </c>
      <c r="AG16" s="71">
        <v>59649</v>
      </c>
      <c r="AH16" s="71">
        <v>32204</v>
      </c>
      <c r="AI16" s="71"/>
      <c r="AJ16" s="71" t="s">
        <v>749</v>
      </c>
      <c r="AK16" s="71"/>
      <c r="AL16" s="71"/>
      <c r="AM16" s="71"/>
      <c r="AN16" s="73">
        <v>41797.86377314815</v>
      </c>
      <c r="AO16" s="76" t="s">
        <v>930</v>
      </c>
      <c r="AP16" s="71" t="b">
        <v>1</v>
      </c>
      <c r="AQ16" s="71" t="b">
        <v>0</v>
      </c>
      <c r="AR16" s="71" t="b">
        <v>0</v>
      </c>
      <c r="AS16" s="71" t="s">
        <v>629</v>
      </c>
      <c r="AT16" s="71">
        <v>280</v>
      </c>
      <c r="AU16" s="76" t="s">
        <v>990</v>
      </c>
      <c r="AV16" s="71" t="b">
        <v>0</v>
      </c>
      <c r="AW16" s="71" t="s">
        <v>1107</v>
      </c>
      <c r="AX16" s="76" t="s">
        <v>1121</v>
      </c>
      <c r="AY16" s="71" t="s">
        <v>66</v>
      </c>
      <c r="AZ16" s="2"/>
      <c r="BA16" s="3"/>
      <c r="BB16" s="3"/>
      <c r="BC16" s="3"/>
      <c r="BD16" s="3"/>
    </row>
    <row r="17" spans="1:56" x14ac:dyDescent="0.25">
      <c r="A17" s="70" t="s">
        <v>201</v>
      </c>
      <c r="B17" s="87"/>
      <c r="C17" s="87"/>
      <c r="D17" s="88"/>
      <c r="E17" s="90"/>
      <c r="F17" s="83" t="s">
        <v>1041</v>
      </c>
      <c r="G17" s="87"/>
      <c r="H17" s="85"/>
      <c r="I17" s="91"/>
      <c r="J17" s="91"/>
      <c r="K17" s="85" t="s">
        <v>1203</v>
      </c>
      <c r="L17" s="95"/>
      <c r="M17" s="96"/>
      <c r="N17" s="96"/>
      <c r="O17" s="97"/>
      <c r="P17" s="98"/>
      <c r="Q17" s="98"/>
      <c r="R17" s="79"/>
      <c r="S17" s="79"/>
      <c r="T17" s="79"/>
      <c r="U17" s="79"/>
      <c r="V17" s="52"/>
      <c r="W17" s="52"/>
      <c r="X17" s="52"/>
      <c r="Y17" s="52"/>
      <c r="Z17" s="51"/>
      <c r="AA17" s="92"/>
      <c r="AB17" s="92"/>
      <c r="AC17" s="93"/>
      <c r="AD17" s="71" t="s">
        <v>671</v>
      </c>
      <c r="AE17" s="71">
        <v>25297</v>
      </c>
      <c r="AF17" s="71">
        <v>23640</v>
      </c>
      <c r="AG17" s="71">
        <v>500562</v>
      </c>
      <c r="AH17" s="71">
        <v>14695</v>
      </c>
      <c r="AI17" s="71">
        <v>-25200</v>
      </c>
      <c r="AJ17" s="71" t="s">
        <v>750</v>
      </c>
      <c r="AK17" s="71" t="s">
        <v>818</v>
      </c>
      <c r="AL17" s="71"/>
      <c r="AM17" s="71" t="s">
        <v>906</v>
      </c>
      <c r="AN17" s="73">
        <v>41913.948958333334</v>
      </c>
      <c r="AO17" s="76" t="s">
        <v>931</v>
      </c>
      <c r="AP17" s="71" t="b">
        <v>1</v>
      </c>
      <c r="AQ17" s="71" t="b">
        <v>0</v>
      </c>
      <c r="AR17" s="71" t="b">
        <v>0</v>
      </c>
      <c r="AS17" s="71" t="s">
        <v>629</v>
      </c>
      <c r="AT17" s="71">
        <v>1632</v>
      </c>
      <c r="AU17" s="76" t="s">
        <v>990</v>
      </c>
      <c r="AV17" s="71" t="b">
        <v>0</v>
      </c>
      <c r="AW17" s="71" t="s">
        <v>1107</v>
      </c>
      <c r="AX17" s="76" t="s">
        <v>1122</v>
      </c>
      <c r="AY17" s="71" t="s">
        <v>66</v>
      </c>
      <c r="AZ17" s="2"/>
      <c r="BA17" s="3"/>
      <c r="BB17" s="3"/>
      <c r="BC17" s="3"/>
      <c r="BD17" s="3"/>
    </row>
    <row r="18" spans="1:56" x14ac:dyDescent="0.25">
      <c r="A18" s="70" t="s">
        <v>202</v>
      </c>
      <c r="B18" s="87"/>
      <c r="C18" s="87"/>
      <c r="D18" s="88"/>
      <c r="E18" s="90"/>
      <c r="F18" s="83" t="s">
        <v>1042</v>
      </c>
      <c r="G18" s="87"/>
      <c r="H18" s="85"/>
      <c r="I18" s="91"/>
      <c r="J18" s="91"/>
      <c r="K18" s="85" t="s">
        <v>1204</v>
      </c>
      <c r="L18" s="95"/>
      <c r="M18" s="96"/>
      <c r="N18" s="96"/>
      <c r="O18" s="97"/>
      <c r="P18" s="98"/>
      <c r="Q18" s="98"/>
      <c r="R18" s="79"/>
      <c r="S18" s="79"/>
      <c r="T18" s="79"/>
      <c r="U18" s="79"/>
      <c r="V18" s="52"/>
      <c r="W18" s="52"/>
      <c r="X18" s="52"/>
      <c r="Y18" s="52"/>
      <c r="Z18" s="51"/>
      <c r="AA18" s="92"/>
      <c r="AB18" s="92"/>
      <c r="AC18" s="93"/>
      <c r="AD18" s="71" t="s">
        <v>672</v>
      </c>
      <c r="AE18" s="71">
        <v>29056</v>
      </c>
      <c r="AF18" s="71">
        <v>27858</v>
      </c>
      <c r="AG18" s="71">
        <v>1164692</v>
      </c>
      <c r="AH18" s="71">
        <v>15172</v>
      </c>
      <c r="AI18" s="71">
        <v>-28800</v>
      </c>
      <c r="AJ18" s="71" t="s">
        <v>751</v>
      </c>
      <c r="AK18" s="71" t="s">
        <v>819</v>
      </c>
      <c r="AL18" s="71"/>
      <c r="AM18" s="71" t="s">
        <v>899</v>
      </c>
      <c r="AN18" s="73">
        <v>41914.808344907404</v>
      </c>
      <c r="AO18" s="76" t="s">
        <v>932</v>
      </c>
      <c r="AP18" s="71" t="b">
        <v>1</v>
      </c>
      <c r="AQ18" s="71" t="b">
        <v>0</v>
      </c>
      <c r="AR18" s="71" t="b">
        <v>0</v>
      </c>
      <c r="AS18" s="71" t="s">
        <v>629</v>
      </c>
      <c r="AT18" s="71">
        <v>526</v>
      </c>
      <c r="AU18" s="76" t="s">
        <v>990</v>
      </c>
      <c r="AV18" s="71" t="b">
        <v>0</v>
      </c>
      <c r="AW18" s="71" t="s">
        <v>1107</v>
      </c>
      <c r="AX18" s="76" t="s">
        <v>1123</v>
      </c>
      <c r="AY18" s="71" t="s">
        <v>66</v>
      </c>
      <c r="AZ18" s="2"/>
      <c r="BA18" s="3"/>
      <c r="BB18" s="3"/>
      <c r="BC18" s="3"/>
      <c r="BD18" s="3"/>
    </row>
    <row r="19" spans="1:56" x14ac:dyDescent="0.25">
      <c r="A19" s="70" t="s">
        <v>203</v>
      </c>
      <c r="B19" s="87"/>
      <c r="C19" s="87"/>
      <c r="D19" s="88"/>
      <c r="E19" s="90"/>
      <c r="F19" s="83" t="s">
        <v>1043</v>
      </c>
      <c r="G19" s="87"/>
      <c r="H19" s="85"/>
      <c r="I19" s="91"/>
      <c r="J19" s="91"/>
      <c r="K19" s="85" t="s">
        <v>1205</v>
      </c>
      <c r="L19" s="95"/>
      <c r="M19" s="96"/>
      <c r="N19" s="96"/>
      <c r="O19" s="97"/>
      <c r="P19" s="98"/>
      <c r="Q19" s="98"/>
      <c r="R19" s="79"/>
      <c r="S19" s="79"/>
      <c r="T19" s="79"/>
      <c r="U19" s="79"/>
      <c r="V19" s="52"/>
      <c r="W19" s="52"/>
      <c r="X19" s="52"/>
      <c r="Y19" s="52"/>
      <c r="Z19" s="51"/>
      <c r="AA19" s="92"/>
      <c r="AB19" s="92"/>
      <c r="AC19" s="93"/>
      <c r="AD19" s="71" t="s">
        <v>673</v>
      </c>
      <c r="AE19" s="71">
        <v>1580</v>
      </c>
      <c r="AF19" s="71">
        <v>344158</v>
      </c>
      <c r="AG19" s="71">
        <v>113925</v>
      </c>
      <c r="AH19" s="71">
        <v>56</v>
      </c>
      <c r="AI19" s="71">
        <v>-7200</v>
      </c>
      <c r="AJ19" s="71" t="s">
        <v>752</v>
      </c>
      <c r="AK19" s="71" t="s">
        <v>820</v>
      </c>
      <c r="AL19" s="76" t="s">
        <v>867</v>
      </c>
      <c r="AM19" s="71" t="s">
        <v>907</v>
      </c>
      <c r="AN19" s="73">
        <v>39981.79482638889</v>
      </c>
      <c r="AO19" s="76" t="s">
        <v>933</v>
      </c>
      <c r="AP19" s="71" t="b">
        <v>0</v>
      </c>
      <c r="AQ19" s="71" t="b">
        <v>0</v>
      </c>
      <c r="AR19" s="71" t="b">
        <v>1</v>
      </c>
      <c r="AS19" s="71" t="s">
        <v>631</v>
      </c>
      <c r="AT19" s="71">
        <v>1276</v>
      </c>
      <c r="AU19" s="76" t="s">
        <v>999</v>
      </c>
      <c r="AV19" s="71" t="b">
        <v>0</v>
      </c>
      <c r="AW19" s="71" t="s">
        <v>1107</v>
      </c>
      <c r="AX19" s="76" t="s">
        <v>1124</v>
      </c>
      <c r="AY19" s="71" t="s">
        <v>66</v>
      </c>
      <c r="AZ19" s="2"/>
      <c r="BA19" s="3"/>
      <c r="BB19" s="3"/>
      <c r="BC19" s="3"/>
      <c r="BD19" s="3"/>
    </row>
    <row r="20" spans="1:56" x14ac:dyDescent="0.25">
      <c r="A20" s="70" t="s">
        <v>204</v>
      </c>
      <c r="B20" s="87"/>
      <c r="C20" s="87"/>
      <c r="D20" s="88"/>
      <c r="E20" s="90"/>
      <c r="F20" s="83" t="s">
        <v>1044</v>
      </c>
      <c r="G20" s="87"/>
      <c r="H20" s="85"/>
      <c r="I20" s="91"/>
      <c r="J20" s="91"/>
      <c r="K20" s="85" t="s">
        <v>1206</v>
      </c>
      <c r="L20" s="95"/>
      <c r="M20" s="96"/>
      <c r="N20" s="96"/>
      <c r="O20" s="97"/>
      <c r="P20" s="98"/>
      <c r="Q20" s="98"/>
      <c r="R20" s="79"/>
      <c r="S20" s="79"/>
      <c r="T20" s="79"/>
      <c r="U20" s="79"/>
      <c r="V20" s="52"/>
      <c r="W20" s="52"/>
      <c r="X20" s="52"/>
      <c r="Y20" s="52"/>
      <c r="Z20" s="51"/>
      <c r="AA20" s="92"/>
      <c r="AB20" s="92"/>
      <c r="AC20" s="93"/>
      <c r="AD20" s="71" t="s">
        <v>674</v>
      </c>
      <c r="AE20" s="71">
        <v>217</v>
      </c>
      <c r="AF20" s="71">
        <v>321</v>
      </c>
      <c r="AG20" s="71">
        <v>19917</v>
      </c>
      <c r="AH20" s="71">
        <v>204</v>
      </c>
      <c r="AI20" s="71">
        <v>-7200</v>
      </c>
      <c r="AJ20" s="71" t="s">
        <v>753</v>
      </c>
      <c r="AK20" s="71" t="s">
        <v>821</v>
      </c>
      <c r="AL20" s="71"/>
      <c r="AM20" s="71" t="s">
        <v>907</v>
      </c>
      <c r="AN20" s="73">
        <v>39968.010810185187</v>
      </c>
      <c r="AO20" s="76" t="s">
        <v>934</v>
      </c>
      <c r="AP20" s="71" t="b">
        <v>0</v>
      </c>
      <c r="AQ20" s="71" t="b">
        <v>0</v>
      </c>
      <c r="AR20" s="71" t="b">
        <v>1</v>
      </c>
      <c r="AS20" s="71" t="s">
        <v>631</v>
      </c>
      <c r="AT20" s="71">
        <v>5</v>
      </c>
      <c r="AU20" s="76" t="s">
        <v>1000</v>
      </c>
      <c r="AV20" s="71" t="b">
        <v>0</v>
      </c>
      <c r="AW20" s="71" t="s">
        <v>1107</v>
      </c>
      <c r="AX20" s="76" t="s">
        <v>1125</v>
      </c>
      <c r="AY20" s="71" t="s">
        <v>66</v>
      </c>
      <c r="AZ20" s="2"/>
      <c r="BA20" s="3"/>
      <c r="BB20" s="3"/>
      <c r="BC20" s="3"/>
      <c r="BD20" s="3"/>
    </row>
    <row r="21" spans="1:56" x14ac:dyDescent="0.25">
      <c r="A21" s="70" t="s">
        <v>205</v>
      </c>
      <c r="B21" s="87"/>
      <c r="C21" s="87"/>
      <c r="D21" s="88"/>
      <c r="E21" s="90"/>
      <c r="F21" s="83" t="s">
        <v>1045</v>
      </c>
      <c r="G21" s="87"/>
      <c r="H21" s="85"/>
      <c r="I21" s="91"/>
      <c r="J21" s="91"/>
      <c r="K21" s="85" t="s">
        <v>1207</v>
      </c>
      <c r="L21" s="95"/>
      <c r="M21" s="96"/>
      <c r="N21" s="96"/>
      <c r="O21" s="97"/>
      <c r="P21" s="98"/>
      <c r="Q21" s="98"/>
      <c r="R21" s="79"/>
      <c r="S21" s="79"/>
      <c r="T21" s="79"/>
      <c r="U21" s="79"/>
      <c r="V21" s="52"/>
      <c r="W21" s="52"/>
      <c r="X21" s="52"/>
      <c r="Y21" s="52"/>
      <c r="Z21" s="51"/>
      <c r="AA21" s="92"/>
      <c r="AB21" s="92"/>
      <c r="AC21" s="93"/>
      <c r="AD21" s="71" t="s">
        <v>675</v>
      </c>
      <c r="AE21" s="71">
        <v>1523</v>
      </c>
      <c r="AF21" s="71">
        <v>1863</v>
      </c>
      <c r="AG21" s="71">
        <v>62742</v>
      </c>
      <c r="AH21" s="71">
        <v>14012</v>
      </c>
      <c r="AI21" s="71">
        <v>0</v>
      </c>
      <c r="AJ21" s="71" t="s">
        <v>754</v>
      </c>
      <c r="AK21" s="71" t="s">
        <v>822</v>
      </c>
      <c r="AL21" s="76" t="s">
        <v>868</v>
      </c>
      <c r="AM21" s="71" t="s">
        <v>826</v>
      </c>
      <c r="AN21" s="73">
        <v>39852.617060185185</v>
      </c>
      <c r="AO21" s="76" t="s">
        <v>935</v>
      </c>
      <c r="AP21" s="71" t="b">
        <v>0</v>
      </c>
      <c r="AQ21" s="71" t="b">
        <v>0</v>
      </c>
      <c r="AR21" s="71" t="b">
        <v>1</v>
      </c>
      <c r="AS21" s="71" t="s">
        <v>629</v>
      </c>
      <c r="AT21" s="71">
        <v>103</v>
      </c>
      <c r="AU21" s="76" t="s">
        <v>996</v>
      </c>
      <c r="AV21" s="71" t="b">
        <v>0</v>
      </c>
      <c r="AW21" s="71" t="s">
        <v>1107</v>
      </c>
      <c r="AX21" s="76" t="s">
        <v>1126</v>
      </c>
      <c r="AY21" s="71" t="s">
        <v>66</v>
      </c>
      <c r="AZ21" s="2"/>
      <c r="BA21" s="3"/>
      <c r="BB21" s="3"/>
      <c r="BC21" s="3"/>
      <c r="BD21" s="3"/>
    </row>
    <row r="22" spans="1:56" x14ac:dyDescent="0.25">
      <c r="A22" s="70" t="s">
        <v>233</v>
      </c>
      <c r="B22" s="87"/>
      <c r="C22" s="87"/>
      <c r="D22" s="88"/>
      <c r="E22" s="90"/>
      <c r="F22" s="83" t="s">
        <v>1046</v>
      </c>
      <c r="G22" s="87"/>
      <c r="H22" s="85"/>
      <c r="I22" s="91"/>
      <c r="J22" s="91"/>
      <c r="K22" s="85" t="s">
        <v>1208</v>
      </c>
      <c r="L22" s="95"/>
      <c r="M22" s="96"/>
      <c r="N22" s="96"/>
      <c r="O22" s="97"/>
      <c r="P22" s="98"/>
      <c r="Q22" s="98"/>
      <c r="R22" s="79"/>
      <c r="S22" s="79"/>
      <c r="T22" s="79"/>
      <c r="U22" s="79"/>
      <c r="V22" s="52"/>
      <c r="W22" s="52"/>
      <c r="X22" s="52"/>
      <c r="Y22" s="52"/>
      <c r="Z22" s="51"/>
      <c r="AA22" s="92"/>
      <c r="AB22" s="92"/>
      <c r="AC22" s="93"/>
      <c r="AD22" s="71" t="s">
        <v>676</v>
      </c>
      <c r="AE22" s="71">
        <v>4433</v>
      </c>
      <c r="AF22" s="71">
        <v>6480</v>
      </c>
      <c r="AG22" s="71">
        <v>5464</v>
      </c>
      <c r="AH22" s="71">
        <v>5642</v>
      </c>
      <c r="AI22" s="71">
        <v>0</v>
      </c>
      <c r="AJ22" s="71" t="s">
        <v>755</v>
      </c>
      <c r="AK22" s="71" t="s">
        <v>823</v>
      </c>
      <c r="AL22" s="76" t="s">
        <v>869</v>
      </c>
      <c r="AM22" s="71" t="s">
        <v>908</v>
      </c>
      <c r="AN22" s="73">
        <v>40021.482037037036</v>
      </c>
      <c r="AO22" s="76" t="s">
        <v>936</v>
      </c>
      <c r="AP22" s="71" t="b">
        <v>0</v>
      </c>
      <c r="AQ22" s="71" t="b">
        <v>0</v>
      </c>
      <c r="AR22" s="71" t="b">
        <v>1</v>
      </c>
      <c r="AS22" s="71" t="s">
        <v>629</v>
      </c>
      <c r="AT22" s="71">
        <v>52</v>
      </c>
      <c r="AU22" s="76" t="s">
        <v>1001</v>
      </c>
      <c r="AV22" s="71" t="b">
        <v>0</v>
      </c>
      <c r="AW22" s="71" t="s">
        <v>1107</v>
      </c>
      <c r="AX22" s="76" t="s">
        <v>1127</v>
      </c>
      <c r="AY22" s="71" t="s">
        <v>66</v>
      </c>
      <c r="AZ22" s="2"/>
      <c r="BA22" s="3"/>
      <c r="BB22" s="3"/>
      <c r="BC22" s="3"/>
      <c r="BD22" s="3"/>
    </row>
    <row r="23" spans="1:56" x14ac:dyDescent="0.25">
      <c r="A23" s="70" t="s">
        <v>206</v>
      </c>
      <c r="B23" s="87"/>
      <c r="C23" s="87"/>
      <c r="D23" s="88"/>
      <c r="E23" s="90"/>
      <c r="F23" s="83" t="s">
        <v>1047</v>
      </c>
      <c r="G23" s="87"/>
      <c r="H23" s="85"/>
      <c r="I23" s="91"/>
      <c r="J23" s="91"/>
      <c r="K23" s="85" t="s">
        <v>16661</v>
      </c>
      <c r="L23" s="95"/>
      <c r="M23" s="96"/>
      <c r="N23" s="96"/>
      <c r="O23" s="97"/>
      <c r="P23" s="98"/>
      <c r="Q23" s="98"/>
      <c r="R23" s="79"/>
      <c r="S23" s="79"/>
      <c r="T23" s="79"/>
      <c r="U23" s="79"/>
      <c r="V23" s="52"/>
      <c r="W23" s="52"/>
      <c r="X23" s="52"/>
      <c r="Y23" s="52"/>
      <c r="Z23" s="51"/>
      <c r="AA23" s="92"/>
      <c r="AB23" s="92"/>
      <c r="AC23" s="93"/>
      <c r="AD23" s="71" t="s">
        <v>677</v>
      </c>
      <c r="AE23" s="71">
        <v>436</v>
      </c>
      <c r="AF23" s="71">
        <v>13222949</v>
      </c>
      <c r="AG23" s="71">
        <v>293377</v>
      </c>
      <c r="AH23" s="71">
        <v>0</v>
      </c>
      <c r="AI23" s="71">
        <v>-18000</v>
      </c>
      <c r="AJ23" s="71" t="s">
        <v>756</v>
      </c>
      <c r="AK23" s="71" t="s">
        <v>824</v>
      </c>
      <c r="AL23" s="76" t="s">
        <v>870</v>
      </c>
      <c r="AM23" s="71" t="s">
        <v>902</v>
      </c>
      <c r="AN23" s="73">
        <v>39158.792662037034</v>
      </c>
      <c r="AO23" s="76" t="s">
        <v>937</v>
      </c>
      <c r="AP23" s="71" t="b">
        <v>0</v>
      </c>
      <c r="AQ23" s="71" t="b">
        <v>0</v>
      </c>
      <c r="AR23" s="71" t="b">
        <v>0</v>
      </c>
      <c r="AS23" s="71" t="s">
        <v>629</v>
      </c>
      <c r="AT23" s="71">
        <v>57113</v>
      </c>
      <c r="AU23" s="76" t="s">
        <v>1002</v>
      </c>
      <c r="AV23" s="71" t="b">
        <v>1</v>
      </c>
      <c r="AW23" s="71" t="s">
        <v>1107</v>
      </c>
      <c r="AX23" s="76" t="s">
        <v>1128</v>
      </c>
      <c r="AY23" s="71" t="s">
        <v>66</v>
      </c>
      <c r="AZ23" s="2"/>
      <c r="BA23" s="3"/>
      <c r="BB23" s="3"/>
      <c r="BC23" s="3"/>
      <c r="BD23" s="3"/>
    </row>
    <row r="24" spans="1:56" x14ac:dyDescent="0.25">
      <c r="A24" s="70" t="s">
        <v>207</v>
      </c>
      <c r="B24" s="87"/>
      <c r="C24" s="87"/>
      <c r="D24" s="88"/>
      <c r="E24" s="90"/>
      <c r="F24" s="83" t="s">
        <v>1048</v>
      </c>
      <c r="G24" s="87"/>
      <c r="H24" s="85"/>
      <c r="I24" s="91"/>
      <c r="J24" s="91"/>
      <c r="K24" s="85" t="s">
        <v>1209</v>
      </c>
      <c r="L24" s="95"/>
      <c r="M24" s="96"/>
      <c r="N24" s="96"/>
      <c r="O24" s="97"/>
      <c r="P24" s="98"/>
      <c r="Q24" s="98"/>
      <c r="R24" s="79"/>
      <c r="S24" s="79"/>
      <c r="T24" s="79"/>
      <c r="U24" s="79"/>
      <c r="V24" s="52"/>
      <c r="W24" s="52"/>
      <c r="X24" s="52"/>
      <c r="Y24" s="52"/>
      <c r="Z24" s="51"/>
      <c r="AA24" s="92"/>
      <c r="AB24" s="92"/>
      <c r="AC24" s="93"/>
      <c r="AD24" s="71" t="s">
        <v>678</v>
      </c>
      <c r="AE24" s="71">
        <v>36</v>
      </c>
      <c r="AF24" s="71">
        <v>3</v>
      </c>
      <c r="AG24" s="71">
        <v>150</v>
      </c>
      <c r="AH24" s="71">
        <v>128</v>
      </c>
      <c r="AI24" s="71"/>
      <c r="AJ24" s="71"/>
      <c r="AK24" s="71"/>
      <c r="AL24" s="71"/>
      <c r="AM24" s="71"/>
      <c r="AN24" s="73">
        <v>42767.696597222224</v>
      </c>
      <c r="AO24" s="71"/>
      <c r="AP24" s="71" t="b">
        <v>1</v>
      </c>
      <c r="AQ24" s="71" t="b">
        <v>0</v>
      </c>
      <c r="AR24" s="71" t="b">
        <v>0</v>
      </c>
      <c r="AS24" s="71" t="s">
        <v>987</v>
      </c>
      <c r="AT24" s="71">
        <v>0</v>
      </c>
      <c r="AU24" s="71"/>
      <c r="AV24" s="71" t="b">
        <v>0</v>
      </c>
      <c r="AW24" s="71" t="s">
        <v>1107</v>
      </c>
      <c r="AX24" s="76" t="s">
        <v>1129</v>
      </c>
      <c r="AY24" s="71" t="s">
        <v>66</v>
      </c>
      <c r="AZ24" s="2"/>
      <c r="BA24" s="3"/>
      <c r="BB24" s="3"/>
      <c r="BC24" s="3"/>
      <c r="BD24" s="3"/>
    </row>
    <row r="25" spans="1:56" x14ac:dyDescent="0.25">
      <c r="A25" s="70" t="s">
        <v>208</v>
      </c>
      <c r="B25" s="87"/>
      <c r="C25" s="87"/>
      <c r="D25" s="88"/>
      <c r="E25" s="90"/>
      <c r="F25" s="83" t="s">
        <v>1049</v>
      </c>
      <c r="G25" s="87"/>
      <c r="H25" s="85"/>
      <c r="I25" s="91"/>
      <c r="J25" s="91"/>
      <c r="K25" s="85" t="s">
        <v>1210</v>
      </c>
      <c r="L25" s="95"/>
      <c r="M25" s="96"/>
      <c r="N25" s="96"/>
      <c r="O25" s="97"/>
      <c r="P25" s="98"/>
      <c r="Q25" s="98"/>
      <c r="R25" s="79"/>
      <c r="S25" s="79"/>
      <c r="T25" s="79"/>
      <c r="U25" s="79"/>
      <c r="V25" s="52"/>
      <c r="W25" s="52"/>
      <c r="X25" s="52"/>
      <c r="Y25" s="52"/>
      <c r="Z25" s="51"/>
      <c r="AA25" s="92"/>
      <c r="AB25" s="92"/>
      <c r="AC25" s="93"/>
      <c r="AD25" s="71" t="s">
        <v>679</v>
      </c>
      <c r="AE25" s="71">
        <v>119</v>
      </c>
      <c r="AF25" s="71">
        <v>1</v>
      </c>
      <c r="AG25" s="71">
        <v>9</v>
      </c>
      <c r="AH25" s="71">
        <v>1</v>
      </c>
      <c r="AI25" s="71"/>
      <c r="AJ25" s="71"/>
      <c r="AK25" s="71"/>
      <c r="AL25" s="71"/>
      <c r="AM25" s="71"/>
      <c r="AN25" s="73">
        <v>42776.483310185184</v>
      </c>
      <c r="AO25" s="71"/>
      <c r="AP25" s="71" t="b">
        <v>1</v>
      </c>
      <c r="AQ25" s="71" t="b">
        <v>1</v>
      </c>
      <c r="AR25" s="71" t="b">
        <v>0</v>
      </c>
      <c r="AS25" s="71" t="s">
        <v>987</v>
      </c>
      <c r="AT25" s="71">
        <v>0</v>
      </c>
      <c r="AU25" s="71"/>
      <c r="AV25" s="71" t="b">
        <v>0</v>
      </c>
      <c r="AW25" s="71" t="s">
        <v>1107</v>
      </c>
      <c r="AX25" s="76" t="s">
        <v>1130</v>
      </c>
      <c r="AY25" s="71" t="s">
        <v>66</v>
      </c>
      <c r="AZ25" s="2"/>
      <c r="BA25" s="3"/>
      <c r="BB25" s="3"/>
      <c r="BC25" s="3"/>
      <c r="BD25" s="3"/>
    </row>
    <row r="26" spans="1:56" x14ac:dyDescent="0.25">
      <c r="A26" s="70" t="s">
        <v>239</v>
      </c>
      <c r="B26" s="87"/>
      <c r="C26" s="87"/>
      <c r="D26" s="88"/>
      <c r="E26" s="90"/>
      <c r="F26" s="83" t="s">
        <v>1050</v>
      </c>
      <c r="G26" s="87"/>
      <c r="H26" s="85"/>
      <c r="I26" s="91"/>
      <c r="J26" s="91"/>
      <c r="K26" s="85" t="s">
        <v>1211</v>
      </c>
      <c r="L26" s="95"/>
      <c r="M26" s="96"/>
      <c r="N26" s="96"/>
      <c r="O26" s="97"/>
      <c r="P26" s="98"/>
      <c r="Q26" s="98"/>
      <c r="R26" s="79"/>
      <c r="S26" s="79"/>
      <c r="T26" s="79"/>
      <c r="U26" s="79"/>
      <c r="V26" s="52"/>
      <c r="W26" s="52"/>
      <c r="X26" s="52"/>
      <c r="Y26" s="52"/>
      <c r="Z26" s="51"/>
      <c r="AA26" s="92"/>
      <c r="AB26" s="92"/>
      <c r="AC26" s="93"/>
      <c r="AD26" s="71" t="s">
        <v>680</v>
      </c>
      <c r="AE26" s="71">
        <v>16723</v>
      </c>
      <c r="AF26" s="71">
        <v>96192</v>
      </c>
      <c r="AG26" s="71">
        <v>17344</v>
      </c>
      <c r="AH26" s="71">
        <v>505</v>
      </c>
      <c r="AI26" s="71">
        <v>-18000</v>
      </c>
      <c r="AJ26" s="71" t="s">
        <v>757</v>
      </c>
      <c r="AK26" s="71"/>
      <c r="AL26" s="76" t="s">
        <v>871</v>
      </c>
      <c r="AM26" s="71" t="s">
        <v>909</v>
      </c>
      <c r="AN26" s="73">
        <v>40784.79210648148</v>
      </c>
      <c r="AO26" s="76" t="s">
        <v>938</v>
      </c>
      <c r="AP26" s="71" t="b">
        <v>0</v>
      </c>
      <c r="AQ26" s="71" t="b">
        <v>0</v>
      </c>
      <c r="AR26" s="71" t="b">
        <v>0</v>
      </c>
      <c r="AS26" s="71" t="s">
        <v>629</v>
      </c>
      <c r="AT26" s="71">
        <v>1177</v>
      </c>
      <c r="AU26" s="76" t="s">
        <v>1003</v>
      </c>
      <c r="AV26" s="71" t="b">
        <v>0</v>
      </c>
      <c r="AW26" s="71" t="s">
        <v>1107</v>
      </c>
      <c r="AX26" s="76" t="s">
        <v>1131</v>
      </c>
      <c r="AY26" s="71" t="s">
        <v>66</v>
      </c>
      <c r="AZ26" s="2"/>
      <c r="BA26" s="3"/>
      <c r="BB26" s="3"/>
      <c r="BC26" s="3"/>
      <c r="BD26" s="3"/>
    </row>
    <row r="27" spans="1:56" x14ac:dyDescent="0.25">
      <c r="A27" s="70" t="s">
        <v>209</v>
      </c>
      <c r="B27" s="87"/>
      <c r="C27" s="87"/>
      <c r="D27" s="88"/>
      <c r="E27" s="90"/>
      <c r="F27" s="83" t="s">
        <v>1051</v>
      </c>
      <c r="G27" s="87"/>
      <c r="H27" s="85"/>
      <c r="I27" s="91"/>
      <c r="J27" s="91"/>
      <c r="K27" s="85" t="s">
        <v>1212</v>
      </c>
      <c r="L27" s="95"/>
      <c r="M27" s="96"/>
      <c r="N27" s="96"/>
      <c r="O27" s="97"/>
      <c r="P27" s="98"/>
      <c r="Q27" s="98"/>
      <c r="R27" s="79"/>
      <c r="S27" s="79"/>
      <c r="T27" s="79"/>
      <c r="U27" s="79"/>
      <c r="V27" s="52"/>
      <c r="W27" s="52"/>
      <c r="X27" s="52"/>
      <c r="Y27" s="52"/>
      <c r="Z27" s="51"/>
      <c r="AA27" s="92"/>
      <c r="AB27" s="92"/>
      <c r="AC27" s="93"/>
      <c r="AD27" s="71" t="s">
        <v>681</v>
      </c>
      <c r="AE27" s="71">
        <v>484</v>
      </c>
      <c r="AF27" s="71">
        <v>56</v>
      </c>
      <c r="AG27" s="71">
        <v>325</v>
      </c>
      <c r="AH27" s="71">
        <v>92</v>
      </c>
      <c r="AI27" s="71">
        <v>-7200</v>
      </c>
      <c r="AJ27" s="71" t="s">
        <v>758</v>
      </c>
      <c r="AK27" s="71"/>
      <c r="AL27" s="71"/>
      <c r="AM27" s="71" t="s">
        <v>907</v>
      </c>
      <c r="AN27" s="73">
        <v>41834.831655092596</v>
      </c>
      <c r="AO27" s="71"/>
      <c r="AP27" s="71" t="b">
        <v>1</v>
      </c>
      <c r="AQ27" s="71" t="b">
        <v>0</v>
      </c>
      <c r="AR27" s="71" t="b">
        <v>0</v>
      </c>
      <c r="AS27" s="71" t="s">
        <v>629</v>
      </c>
      <c r="AT27" s="71">
        <v>2</v>
      </c>
      <c r="AU27" s="76" t="s">
        <v>990</v>
      </c>
      <c r="AV27" s="71" t="b">
        <v>0</v>
      </c>
      <c r="AW27" s="71" t="s">
        <v>1107</v>
      </c>
      <c r="AX27" s="76" t="s">
        <v>1132</v>
      </c>
      <c r="AY27" s="71" t="s">
        <v>66</v>
      </c>
      <c r="AZ27" s="2"/>
      <c r="BA27" s="3"/>
      <c r="BB27" s="3"/>
      <c r="BC27" s="3"/>
      <c r="BD27" s="3"/>
    </row>
    <row r="28" spans="1:56" x14ac:dyDescent="0.25">
      <c r="A28" s="70" t="s">
        <v>210</v>
      </c>
      <c r="B28" s="87"/>
      <c r="C28" s="87"/>
      <c r="D28" s="88"/>
      <c r="E28" s="90"/>
      <c r="F28" s="83" t="s">
        <v>1052</v>
      </c>
      <c r="G28" s="87"/>
      <c r="H28" s="85"/>
      <c r="I28" s="91"/>
      <c r="J28" s="91"/>
      <c r="K28" s="85" t="s">
        <v>1213</v>
      </c>
      <c r="L28" s="95"/>
      <c r="M28" s="96"/>
      <c r="N28" s="96"/>
      <c r="O28" s="97"/>
      <c r="P28" s="98"/>
      <c r="Q28" s="98"/>
      <c r="R28" s="79"/>
      <c r="S28" s="79"/>
      <c r="T28" s="79"/>
      <c r="U28" s="79"/>
      <c r="V28" s="52"/>
      <c r="W28" s="52"/>
      <c r="X28" s="52"/>
      <c r="Y28" s="52"/>
      <c r="Z28" s="51"/>
      <c r="AA28" s="92"/>
      <c r="AB28" s="92"/>
      <c r="AC28" s="93"/>
      <c r="AD28" s="71" t="s">
        <v>682</v>
      </c>
      <c r="AE28" s="71">
        <v>373</v>
      </c>
      <c r="AF28" s="71">
        <v>1503</v>
      </c>
      <c r="AG28" s="71">
        <v>181376</v>
      </c>
      <c r="AH28" s="71">
        <v>0</v>
      </c>
      <c r="AI28" s="71"/>
      <c r="AJ28" s="71" t="s">
        <v>759</v>
      </c>
      <c r="AK28" s="71" t="s">
        <v>825</v>
      </c>
      <c r="AL28" s="76" t="s">
        <v>872</v>
      </c>
      <c r="AM28" s="71"/>
      <c r="AN28" s="73">
        <v>42027.438576388886</v>
      </c>
      <c r="AO28" s="76" t="s">
        <v>939</v>
      </c>
      <c r="AP28" s="71" t="b">
        <v>1</v>
      </c>
      <c r="AQ28" s="71" t="b">
        <v>0</v>
      </c>
      <c r="AR28" s="71" t="b">
        <v>0</v>
      </c>
      <c r="AS28" s="71" t="s">
        <v>629</v>
      </c>
      <c r="AT28" s="71">
        <v>916</v>
      </c>
      <c r="AU28" s="76" t="s">
        <v>990</v>
      </c>
      <c r="AV28" s="71" t="b">
        <v>0</v>
      </c>
      <c r="AW28" s="71" t="s">
        <v>1107</v>
      </c>
      <c r="AX28" s="76" t="s">
        <v>1133</v>
      </c>
      <c r="AY28" s="71" t="s">
        <v>66</v>
      </c>
      <c r="AZ28" s="2"/>
      <c r="BA28" s="3"/>
      <c r="BB28" s="3"/>
      <c r="BC28" s="3"/>
      <c r="BD28" s="3"/>
    </row>
    <row r="29" spans="1:56" x14ac:dyDescent="0.25">
      <c r="A29" s="70" t="s">
        <v>211</v>
      </c>
      <c r="B29" s="87"/>
      <c r="C29" s="87"/>
      <c r="D29" s="88"/>
      <c r="E29" s="90"/>
      <c r="F29" s="83" t="s">
        <v>1053</v>
      </c>
      <c r="G29" s="87"/>
      <c r="H29" s="85"/>
      <c r="I29" s="91"/>
      <c r="J29" s="91"/>
      <c r="K29" s="85" t="s">
        <v>1214</v>
      </c>
      <c r="L29" s="95"/>
      <c r="M29" s="96"/>
      <c r="N29" s="96"/>
      <c r="O29" s="97"/>
      <c r="P29" s="98"/>
      <c r="Q29" s="98"/>
      <c r="R29" s="79"/>
      <c r="S29" s="79"/>
      <c r="T29" s="79"/>
      <c r="U29" s="79"/>
      <c r="V29" s="52"/>
      <c r="W29" s="52"/>
      <c r="X29" s="52"/>
      <c r="Y29" s="52"/>
      <c r="Z29" s="51"/>
      <c r="AA29" s="92"/>
      <c r="AB29" s="92"/>
      <c r="AC29" s="93"/>
      <c r="AD29" s="71" t="s">
        <v>683</v>
      </c>
      <c r="AE29" s="71">
        <v>394</v>
      </c>
      <c r="AF29" s="71">
        <v>102</v>
      </c>
      <c r="AG29" s="71">
        <v>757</v>
      </c>
      <c r="AH29" s="71">
        <v>2</v>
      </c>
      <c r="AI29" s="71"/>
      <c r="AJ29" s="71"/>
      <c r="AK29" s="71"/>
      <c r="AL29" s="71"/>
      <c r="AM29" s="71"/>
      <c r="AN29" s="73">
        <v>41731.497002314813</v>
      </c>
      <c r="AO29" s="71"/>
      <c r="AP29" s="71" t="b">
        <v>0</v>
      </c>
      <c r="AQ29" s="71" t="b">
        <v>0</v>
      </c>
      <c r="AR29" s="71" t="b">
        <v>0</v>
      </c>
      <c r="AS29" s="71" t="s">
        <v>629</v>
      </c>
      <c r="AT29" s="71">
        <v>3</v>
      </c>
      <c r="AU29" s="76" t="s">
        <v>990</v>
      </c>
      <c r="AV29" s="71" t="b">
        <v>0</v>
      </c>
      <c r="AW29" s="71" t="s">
        <v>1107</v>
      </c>
      <c r="AX29" s="76" t="s">
        <v>1134</v>
      </c>
      <c r="AY29" s="71" t="s">
        <v>66</v>
      </c>
      <c r="AZ29" s="2"/>
      <c r="BA29" s="3"/>
      <c r="BB29" s="3"/>
      <c r="BC29" s="3"/>
      <c r="BD29" s="3"/>
    </row>
    <row r="30" spans="1:56" x14ac:dyDescent="0.25">
      <c r="A30" s="70" t="s">
        <v>266</v>
      </c>
      <c r="B30" s="87"/>
      <c r="C30" s="87"/>
      <c r="D30" s="88"/>
      <c r="E30" s="90"/>
      <c r="F30" s="83" t="s">
        <v>1054</v>
      </c>
      <c r="G30" s="87"/>
      <c r="H30" s="85"/>
      <c r="I30" s="91"/>
      <c r="J30" s="91"/>
      <c r="K30" s="85" t="s">
        <v>1215</v>
      </c>
      <c r="L30" s="95"/>
      <c r="M30" s="96"/>
      <c r="N30" s="96"/>
      <c r="O30" s="97"/>
      <c r="P30" s="98"/>
      <c r="Q30" s="98"/>
      <c r="R30" s="79"/>
      <c r="S30" s="79"/>
      <c r="T30" s="79"/>
      <c r="U30" s="79"/>
      <c r="V30" s="52"/>
      <c r="W30" s="52"/>
      <c r="X30" s="52"/>
      <c r="Y30" s="52"/>
      <c r="Z30" s="51"/>
      <c r="AA30" s="92"/>
      <c r="AB30" s="92"/>
      <c r="AC30" s="93"/>
      <c r="AD30" s="71" t="s">
        <v>684</v>
      </c>
      <c r="AE30" s="71">
        <v>1262</v>
      </c>
      <c r="AF30" s="71">
        <v>22564</v>
      </c>
      <c r="AG30" s="71">
        <v>35461</v>
      </c>
      <c r="AH30" s="71">
        <v>699</v>
      </c>
      <c r="AI30" s="71">
        <v>0</v>
      </c>
      <c r="AJ30" s="71" t="s">
        <v>760</v>
      </c>
      <c r="AK30" s="71" t="s">
        <v>826</v>
      </c>
      <c r="AL30" s="76" t="s">
        <v>873</v>
      </c>
      <c r="AM30" s="71" t="s">
        <v>826</v>
      </c>
      <c r="AN30" s="73">
        <v>40556.8278587963</v>
      </c>
      <c r="AO30" s="71"/>
      <c r="AP30" s="71" t="b">
        <v>0</v>
      </c>
      <c r="AQ30" s="71" t="b">
        <v>0</v>
      </c>
      <c r="AR30" s="71" t="b">
        <v>1</v>
      </c>
      <c r="AS30" s="71" t="s">
        <v>988</v>
      </c>
      <c r="AT30" s="71">
        <v>860</v>
      </c>
      <c r="AU30" s="76" t="s">
        <v>1004</v>
      </c>
      <c r="AV30" s="71" t="b">
        <v>1</v>
      </c>
      <c r="AW30" s="71" t="s">
        <v>1107</v>
      </c>
      <c r="AX30" s="76" t="s">
        <v>1135</v>
      </c>
      <c r="AY30" s="71" t="s">
        <v>65</v>
      </c>
      <c r="AZ30" s="2"/>
      <c r="BA30" s="3"/>
      <c r="BB30" s="3"/>
      <c r="BC30" s="3"/>
      <c r="BD30" s="3"/>
    </row>
    <row r="31" spans="1:56" x14ac:dyDescent="0.25">
      <c r="A31" s="70" t="s">
        <v>213</v>
      </c>
      <c r="B31" s="87"/>
      <c r="C31" s="87"/>
      <c r="D31" s="88"/>
      <c r="E31" s="90"/>
      <c r="F31" s="83" t="s">
        <v>1055</v>
      </c>
      <c r="G31" s="87"/>
      <c r="H31" s="85"/>
      <c r="I31" s="91"/>
      <c r="J31" s="91"/>
      <c r="K31" s="85" t="s">
        <v>1216</v>
      </c>
      <c r="L31" s="95"/>
      <c r="M31" s="96"/>
      <c r="N31" s="96"/>
      <c r="O31" s="97"/>
      <c r="P31" s="98"/>
      <c r="Q31" s="98"/>
      <c r="R31" s="79"/>
      <c r="S31" s="79"/>
      <c r="T31" s="79"/>
      <c r="U31" s="79"/>
      <c r="V31" s="52"/>
      <c r="W31" s="52"/>
      <c r="X31" s="52"/>
      <c r="Y31" s="52"/>
      <c r="Z31" s="51"/>
      <c r="AA31" s="92"/>
      <c r="AB31" s="92"/>
      <c r="AC31" s="93"/>
      <c r="AD31" s="71" t="s">
        <v>685</v>
      </c>
      <c r="AE31" s="71">
        <v>81</v>
      </c>
      <c r="AF31" s="71">
        <v>35</v>
      </c>
      <c r="AG31" s="71">
        <v>1446</v>
      </c>
      <c r="AH31" s="71">
        <v>2444</v>
      </c>
      <c r="AI31" s="71">
        <v>-18000</v>
      </c>
      <c r="AJ31" s="71" t="s">
        <v>761</v>
      </c>
      <c r="AK31" s="71" t="s">
        <v>827</v>
      </c>
      <c r="AL31" s="71"/>
      <c r="AM31" s="71" t="s">
        <v>902</v>
      </c>
      <c r="AN31" s="73">
        <v>41946.970613425925</v>
      </c>
      <c r="AO31" s="76" t="s">
        <v>940</v>
      </c>
      <c r="AP31" s="71" t="b">
        <v>1</v>
      </c>
      <c r="AQ31" s="71" t="b">
        <v>0</v>
      </c>
      <c r="AR31" s="71" t="b">
        <v>0</v>
      </c>
      <c r="AS31" s="71" t="s">
        <v>629</v>
      </c>
      <c r="AT31" s="71">
        <v>1</v>
      </c>
      <c r="AU31" s="76" t="s">
        <v>990</v>
      </c>
      <c r="AV31" s="71" t="b">
        <v>0</v>
      </c>
      <c r="AW31" s="71" t="s">
        <v>1107</v>
      </c>
      <c r="AX31" s="76" t="s">
        <v>1136</v>
      </c>
      <c r="AY31" s="71" t="s">
        <v>66</v>
      </c>
      <c r="AZ31" s="2"/>
      <c r="BA31" s="3"/>
      <c r="BB31" s="3"/>
      <c r="BC31" s="3"/>
      <c r="BD31" s="3"/>
    </row>
    <row r="32" spans="1:56" x14ac:dyDescent="0.25">
      <c r="A32" s="70" t="s">
        <v>214</v>
      </c>
      <c r="B32" s="87"/>
      <c r="C32" s="87"/>
      <c r="D32" s="88"/>
      <c r="E32" s="90"/>
      <c r="F32" s="83" t="s">
        <v>1056</v>
      </c>
      <c r="G32" s="87"/>
      <c r="H32" s="85"/>
      <c r="I32" s="91"/>
      <c r="J32" s="91"/>
      <c r="K32" s="85" t="s">
        <v>6960</v>
      </c>
      <c r="L32" s="95"/>
      <c r="M32" s="96"/>
      <c r="N32" s="96"/>
      <c r="O32" s="97"/>
      <c r="P32" s="98"/>
      <c r="Q32" s="98"/>
      <c r="R32" s="79"/>
      <c r="S32" s="79"/>
      <c r="T32" s="79"/>
      <c r="U32" s="79"/>
      <c r="V32" s="52"/>
      <c r="W32" s="52"/>
      <c r="X32" s="52"/>
      <c r="Y32" s="52"/>
      <c r="Z32" s="51"/>
      <c r="AA32" s="92"/>
      <c r="AB32" s="92"/>
      <c r="AC32" s="93"/>
      <c r="AD32" s="71" t="s">
        <v>686</v>
      </c>
      <c r="AE32" s="71">
        <v>20043</v>
      </c>
      <c r="AF32" s="71">
        <v>19354</v>
      </c>
      <c r="AG32" s="71">
        <v>948365</v>
      </c>
      <c r="AH32" s="71">
        <v>14929</v>
      </c>
      <c r="AI32" s="71">
        <v>-28800</v>
      </c>
      <c r="AJ32" s="71" t="s">
        <v>762</v>
      </c>
      <c r="AK32" s="71" t="s">
        <v>828</v>
      </c>
      <c r="AL32" s="71"/>
      <c r="AM32" s="71" t="s">
        <v>899</v>
      </c>
      <c r="AN32" s="73">
        <v>41748.977083333331</v>
      </c>
      <c r="AO32" s="76" t="s">
        <v>941</v>
      </c>
      <c r="AP32" s="71" t="b">
        <v>1</v>
      </c>
      <c r="AQ32" s="71" t="b">
        <v>0</v>
      </c>
      <c r="AR32" s="71" t="b">
        <v>0</v>
      </c>
      <c r="AS32" s="71" t="s">
        <v>629</v>
      </c>
      <c r="AT32" s="71">
        <v>347</v>
      </c>
      <c r="AU32" s="76" t="s">
        <v>990</v>
      </c>
      <c r="AV32" s="71" t="b">
        <v>0</v>
      </c>
      <c r="AW32" s="71" t="s">
        <v>1107</v>
      </c>
      <c r="AX32" s="76" t="s">
        <v>1137</v>
      </c>
      <c r="AY32" s="71" t="s">
        <v>66</v>
      </c>
      <c r="AZ32" s="2"/>
      <c r="BA32" s="3"/>
      <c r="BB32" s="3"/>
      <c r="BC32" s="3"/>
      <c r="BD32" s="3"/>
    </row>
    <row r="33" spans="1:56" x14ac:dyDescent="0.25">
      <c r="A33" s="70" t="s">
        <v>215</v>
      </c>
      <c r="B33" s="87"/>
      <c r="C33" s="87"/>
      <c r="D33" s="88"/>
      <c r="E33" s="90"/>
      <c r="F33" s="83" t="s">
        <v>1057</v>
      </c>
      <c r="G33" s="87"/>
      <c r="H33" s="85"/>
      <c r="I33" s="91"/>
      <c r="J33" s="91"/>
      <c r="K33" s="85" t="s">
        <v>1217</v>
      </c>
      <c r="L33" s="95"/>
      <c r="M33" s="96"/>
      <c r="N33" s="96"/>
      <c r="O33" s="97"/>
      <c r="P33" s="98"/>
      <c r="Q33" s="98"/>
      <c r="R33" s="79"/>
      <c r="S33" s="79"/>
      <c r="T33" s="79"/>
      <c r="U33" s="79"/>
      <c r="V33" s="52"/>
      <c r="W33" s="52"/>
      <c r="X33" s="52"/>
      <c r="Y33" s="52"/>
      <c r="Z33" s="51"/>
      <c r="AA33" s="92"/>
      <c r="AB33" s="92"/>
      <c r="AC33" s="93"/>
      <c r="AD33" s="71" t="s">
        <v>687</v>
      </c>
      <c r="AE33" s="71">
        <v>403</v>
      </c>
      <c r="AF33" s="71">
        <v>60</v>
      </c>
      <c r="AG33" s="71">
        <v>3236</v>
      </c>
      <c r="AH33" s="71">
        <v>4170</v>
      </c>
      <c r="AI33" s="71"/>
      <c r="AJ33" s="71" t="s">
        <v>763</v>
      </c>
      <c r="AK33" s="71"/>
      <c r="AL33" s="71"/>
      <c r="AM33" s="71"/>
      <c r="AN33" s="73">
        <v>41733.56627314815</v>
      </c>
      <c r="AO33" s="71"/>
      <c r="AP33" s="71" t="b">
        <v>1</v>
      </c>
      <c r="AQ33" s="71" t="b">
        <v>0</v>
      </c>
      <c r="AR33" s="71" t="b">
        <v>0</v>
      </c>
      <c r="AS33" s="71" t="s">
        <v>629</v>
      </c>
      <c r="AT33" s="71">
        <v>12</v>
      </c>
      <c r="AU33" s="76" t="s">
        <v>990</v>
      </c>
      <c r="AV33" s="71" t="b">
        <v>0</v>
      </c>
      <c r="AW33" s="71" t="s">
        <v>1107</v>
      </c>
      <c r="AX33" s="76" t="s">
        <v>1138</v>
      </c>
      <c r="AY33" s="71" t="s">
        <v>66</v>
      </c>
      <c r="AZ33" s="2"/>
      <c r="BA33" s="3"/>
      <c r="BB33" s="3"/>
      <c r="BC33" s="3"/>
      <c r="BD33" s="3"/>
    </row>
    <row r="34" spans="1:56" x14ac:dyDescent="0.25">
      <c r="A34" s="70" t="s">
        <v>216</v>
      </c>
      <c r="B34" s="87"/>
      <c r="C34" s="87"/>
      <c r="D34" s="88"/>
      <c r="E34" s="90"/>
      <c r="F34" s="83" t="s">
        <v>1058</v>
      </c>
      <c r="G34" s="87"/>
      <c r="H34" s="85"/>
      <c r="I34" s="91"/>
      <c r="J34" s="91"/>
      <c r="K34" s="85" t="s">
        <v>1218</v>
      </c>
      <c r="L34" s="95"/>
      <c r="M34" s="96"/>
      <c r="N34" s="96"/>
      <c r="O34" s="97"/>
      <c r="P34" s="98"/>
      <c r="Q34" s="98"/>
      <c r="R34" s="79"/>
      <c r="S34" s="79"/>
      <c r="T34" s="79"/>
      <c r="U34" s="79"/>
      <c r="V34" s="52"/>
      <c r="W34" s="52"/>
      <c r="X34" s="52"/>
      <c r="Y34" s="52"/>
      <c r="Z34" s="51"/>
      <c r="AA34" s="92"/>
      <c r="AB34" s="92"/>
      <c r="AC34" s="93"/>
      <c r="AD34" s="71" t="s">
        <v>688</v>
      </c>
      <c r="AE34" s="71">
        <v>22</v>
      </c>
      <c r="AF34" s="71">
        <v>5</v>
      </c>
      <c r="AG34" s="71">
        <v>5</v>
      </c>
      <c r="AH34" s="71">
        <v>0</v>
      </c>
      <c r="AI34" s="71"/>
      <c r="AJ34" s="71" t="s">
        <v>764</v>
      </c>
      <c r="AK34" s="71" t="s">
        <v>829</v>
      </c>
      <c r="AL34" s="71"/>
      <c r="AM34" s="71"/>
      <c r="AN34" s="73">
        <v>42771.618796296294</v>
      </c>
      <c r="AO34" s="76" t="s">
        <v>942</v>
      </c>
      <c r="AP34" s="71" t="b">
        <v>1</v>
      </c>
      <c r="AQ34" s="71" t="b">
        <v>0</v>
      </c>
      <c r="AR34" s="71" t="b">
        <v>0</v>
      </c>
      <c r="AS34" s="71" t="s">
        <v>988</v>
      </c>
      <c r="AT34" s="71">
        <v>0</v>
      </c>
      <c r="AU34" s="71"/>
      <c r="AV34" s="71" t="b">
        <v>0</v>
      </c>
      <c r="AW34" s="71" t="s">
        <v>1107</v>
      </c>
      <c r="AX34" s="76" t="s">
        <v>1139</v>
      </c>
      <c r="AY34" s="71" t="s">
        <v>66</v>
      </c>
      <c r="AZ34" s="2"/>
      <c r="BA34" s="3"/>
      <c r="BB34" s="3"/>
      <c r="BC34" s="3"/>
      <c r="BD34" s="3"/>
    </row>
    <row r="35" spans="1:56" x14ac:dyDescent="0.25">
      <c r="A35" s="70" t="s">
        <v>217</v>
      </c>
      <c r="B35" s="87"/>
      <c r="C35" s="87"/>
      <c r="D35" s="88"/>
      <c r="E35" s="90"/>
      <c r="F35" s="83" t="s">
        <v>1059</v>
      </c>
      <c r="G35" s="87"/>
      <c r="H35" s="85"/>
      <c r="I35" s="91"/>
      <c r="J35" s="91"/>
      <c r="K35" s="85" t="s">
        <v>1219</v>
      </c>
      <c r="L35" s="95"/>
      <c r="M35" s="96"/>
      <c r="N35" s="96"/>
      <c r="O35" s="97"/>
      <c r="P35" s="98"/>
      <c r="Q35" s="98"/>
      <c r="R35" s="79"/>
      <c r="S35" s="79"/>
      <c r="T35" s="79"/>
      <c r="U35" s="79"/>
      <c r="V35" s="52"/>
      <c r="W35" s="52"/>
      <c r="X35" s="52"/>
      <c r="Y35" s="52"/>
      <c r="Z35" s="51"/>
      <c r="AA35" s="92"/>
      <c r="AB35" s="92"/>
      <c r="AC35" s="93"/>
      <c r="AD35" s="71" t="s">
        <v>689</v>
      </c>
      <c r="AE35" s="71">
        <v>3</v>
      </c>
      <c r="AF35" s="71">
        <v>939</v>
      </c>
      <c r="AG35" s="71">
        <v>29320</v>
      </c>
      <c r="AH35" s="71">
        <v>22</v>
      </c>
      <c r="AI35" s="71">
        <v>-39600</v>
      </c>
      <c r="AJ35" s="71" t="s">
        <v>765</v>
      </c>
      <c r="AK35" s="71"/>
      <c r="AL35" s="71"/>
      <c r="AM35" s="71" t="s">
        <v>910</v>
      </c>
      <c r="AN35" s="73">
        <v>42362.748553240737</v>
      </c>
      <c r="AO35" s="76" t="s">
        <v>943</v>
      </c>
      <c r="AP35" s="71" t="b">
        <v>1</v>
      </c>
      <c r="AQ35" s="71" t="b">
        <v>0</v>
      </c>
      <c r="AR35" s="71" t="b">
        <v>0</v>
      </c>
      <c r="AS35" s="71" t="s">
        <v>629</v>
      </c>
      <c r="AT35" s="71">
        <v>83</v>
      </c>
      <c r="AU35" s="71"/>
      <c r="AV35" s="71" t="b">
        <v>0</v>
      </c>
      <c r="AW35" s="71" t="s">
        <v>1107</v>
      </c>
      <c r="AX35" s="76" t="s">
        <v>1140</v>
      </c>
      <c r="AY35" s="71" t="s">
        <v>66</v>
      </c>
      <c r="AZ35" s="2"/>
      <c r="BA35" s="3"/>
      <c r="BB35" s="3"/>
      <c r="BC35" s="3"/>
      <c r="BD35" s="3"/>
    </row>
    <row r="36" spans="1:56" x14ac:dyDescent="0.25">
      <c r="A36" s="70" t="s">
        <v>218</v>
      </c>
      <c r="B36" s="87"/>
      <c r="C36" s="87"/>
      <c r="D36" s="88"/>
      <c r="E36" s="90"/>
      <c r="F36" s="83" t="s">
        <v>1060</v>
      </c>
      <c r="G36" s="87"/>
      <c r="H36" s="85"/>
      <c r="I36" s="91"/>
      <c r="J36" s="91"/>
      <c r="K36" s="85" t="s">
        <v>1220</v>
      </c>
      <c r="L36" s="95"/>
      <c r="M36" s="96"/>
      <c r="N36" s="96"/>
      <c r="O36" s="97"/>
      <c r="P36" s="98"/>
      <c r="Q36" s="98"/>
      <c r="R36" s="79"/>
      <c r="S36" s="79"/>
      <c r="T36" s="79"/>
      <c r="U36" s="79"/>
      <c r="V36" s="52"/>
      <c r="W36" s="52"/>
      <c r="X36" s="52"/>
      <c r="Y36" s="52"/>
      <c r="Z36" s="51"/>
      <c r="AA36" s="92"/>
      <c r="AB36" s="92"/>
      <c r="AC36" s="93"/>
      <c r="AD36" s="71" t="s">
        <v>690</v>
      </c>
      <c r="AE36" s="71">
        <v>335</v>
      </c>
      <c r="AF36" s="71">
        <v>335</v>
      </c>
      <c r="AG36" s="71">
        <v>7676</v>
      </c>
      <c r="AH36" s="71">
        <v>5542</v>
      </c>
      <c r="AI36" s="71">
        <v>-18000</v>
      </c>
      <c r="AJ36" s="76" t="s">
        <v>766</v>
      </c>
      <c r="AK36" s="71" t="s">
        <v>830</v>
      </c>
      <c r="AL36" s="76" t="s">
        <v>874</v>
      </c>
      <c r="AM36" s="71" t="s">
        <v>902</v>
      </c>
      <c r="AN36" s="73">
        <v>40045.163240740738</v>
      </c>
      <c r="AO36" s="76" t="s">
        <v>944</v>
      </c>
      <c r="AP36" s="71" t="b">
        <v>0</v>
      </c>
      <c r="AQ36" s="71" t="b">
        <v>0</v>
      </c>
      <c r="AR36" s="71" t="b">
        <v>1</v>
      </c>
      <c r="AS36" s="71" t="s">
        <v>629</v>
      </c>
      <c r="AT36" s="71">
        <v>13</v>
      </c>
      <c r="AU36" s="76" t="s">
        <v>1005</v>
      </c>
      <c r="AV36" s="71" t="b">
        <v>0</v>
      </c>
      <c r="AW36" s="71" t="s">
        <v>1107</v>
      </c>
      <c r="AX36" s="76" t="s">
        <v>1141</v>
      </c>
      <c r="AY36" s="71" t="s">
        <v>66</v>
      </c>
      <c r="AZ36" s="2"/>
      <c r="BA36" s="3"/>
      <c r="BB36" s="3"/>
      <c r="BC36" s="3"/>
      <c r="BD36" s="3"/>
    </row>
    <row r="37" spans="1:56" x14ac:dyDescent="0.25">
      <c r="A37" s="70" t="s">
        <v>219</v>
      </c>
      <c r="B37" s="87"/>
      <c r="C37" s="87"/>
      <c r="D37" s="88"/>
      <c r="E37" s="90"/>
      <c r="F37" s="83" t="s">
        <v>1061</v>
      </c>
      <c r="G37" s="87"/>
      <c r="H37" s="85"/>
      <c r="I37" s="91"/>
      <c r="J37" s="91"/>
      <c r="K37" s="85" t="s">
        <v>1221</v>
      </c>
      <c r="L37" s="95"/>
      <c r="M37" s="96"/>
      <c r="N37" s="96"/>
      <c r="O37" s="97"/>
      <c r="P37" s="98"/>
      <c r="Q37" s="98"/>
      <c r="R37" s="79"/>
      <c r="S37" s="79"/>
      <c r="T37" s="79"/>
      <c r="U37" s="79"/>
      <c r="V37" s="52"/>
      <c r="W37" s="52"/>
      <c r="X37" s="52"/>
      <c r="Y37" s="52"/>
      <c r="Z37" s="51"/>
      <c r="AA37" s="92"/>
      <c r="AB37" s="92"/>
      <c r="AC37" s="93"/>
      <c r="AD37" s="71" t="s">
        <v>691</v>
      </c>
      <c r="AE37" s="71">
        <v>13</v>
      </c>
      <c r="AF37" s="71">
        <v>2</v>
      </c>
      <c r="AG37" s="71">
        <v>13</v>
      </c>
      <c r="AH37" s="71">
        <v>0</v>
      </c>
      <c r="AI37" s="71"/>
      <c r="AJ37" s="71" t="s">
        <v>767</v>
      </c>
      <c r="AK37" s="71" t="s">
        <v>831</v>
      </c>
      <c r="AL37" s="71"/>
      <c r="AM37" s="71"/>
      <c r="AN37" s="73">
        <v>42776.419120370374</v>
      </c>
      <c r="AO37" s="71"/>
      <c r="AP37" s="71" t="b">
        <v>1</v>
      </c>
      <c r="AQ37" s="71" t="b">
        <v>1</v>
      </c>
      <c r="AR37" s="71" t="b">
        <v>0</v>
      </c>
      <c r="AS37" s="71" t="s">
        <v>629</v>
      </c>
      <c r="AT37" s="71">
        <v>0</v>
      </c>
      <c r="AU37" s="71"/>
      <c r="AV37" s="71" t="b">
        <v>0</v>
      </c>
      <c r="AW37" s="71" t="s">
        <v>1107</v>
      </c>
      <c r="AX37" s="76" t="s">
        <v>1142</v>
      </c>
      <c r="AY37" s="71" t="s">
        <v>66</v>
      </c>
      <c r="AZ37" s="2"/>
      <c r="BA37" s="3"/>
      <c r="BB37" s="3"/>
      <c r="BC37" s="3"/>
      <c r="BD37" s="3"/>
    </row>
    <row r="38" spans="1:56" x14ac:dyDescent="0.25">
      <c r="A38" s="70" t="s">
        <v>220</v>
      </c>
      <c r="B38" s="87"/>
      <c r="C38" s="87"/>
      <c r="D38" s="88"/>
      <c r="E38" s="90"/>
      <c r="F38" s="83" t="s">
        <v>1049</v>
      </c>
      <c r="G38" s="87"/>
      <c r="H38" s="85"/>
      <c r="I38" s="91"/>
      <c r="J38" s="91"/>
      <c r="K38" s="85" t="s">
        <v>1222</v>
      </c>
      <c r="L38" s="95"/>
      <c r="M38" s="96"/>
      <c r="N38" s="96"/>
      <c r="O38" s="97"/>
      <c r="P38" s="98"/>
      <c r="Q38" s="98"/>
      <c r="R38" s="79"/>
      <c r="S38" s="79"/>
      <c r="T38" s="79"/>
      <c r="U38" s="79"/>
      <c r="V38" s="52"/>
      <c r="W38" s="52"/>
      <c r="X38" s="52"/>
      <c r="Y38" s="52"/>
      <c r="Z38" s="51"/>
      <c r="AA38" s="92"/>
      <c r="AB38" s="92"/>
      <c r="AC38" s="93"/>
      <c r="AD38" s="71" t="s">
        <v>692</v>
      </c>
      <c r="AE38" s="71">
        <v>25</v>
      </c>
      <c r="AF38" s="71">
        <v>5</v>
      </c>
      <c r="AG38" s="71">
        <v>464</v>
      </c>
      <c r="AH38" s="71">
        <v>9</v>
      </c>
      <c r="AI38" s="71"/>
      <c r="AJ38" s="71"/>
      <c r="AK38" s="71"/>
      <c r="AL38" s="71"/>
      <c r="AM38" s="71"/>
      <c r="AN38" s="73">
        <v>42595.514305555553</v>
      </c>
      <c r="AO38" s="71"/>
      <c r="AP38" s="71" t="b">
        <v>1</v>
      </c>
      <c r="AQ38" s="71" t="b">
        <v>1</v>
      </c>
      <c r="AR38" s="71" t="b">
        <v>0</v>
      </c>
      <c r="AS38" s="71" t="s">
        <v>629</v>
      </c>
      <c r="AT38" s="71">
        <v>2</v>
      </c>
      <c r="AU38" s="71"/>
      <c r="AV38" s="71" t="b">
        <v>0</v>
      </c>
      <c r="AW38" s="71" t="s">
        <v>1107</v>
      </c>
      <c r="AX38" s="76" t="s">
        <v>1143</v>
      </c>
      <c r="AY38" s="71" t="s">
        <v>66</v>
      </c>
      <c r="AZ38" s="2"/>
      <c r="BA38" s="3"/>
      <c r="BB38" s="3"/>
      <c r="BC38" s="3"/>
      <c r="BD38" s="3"/>
    </row>
    <row r="39" spans="1:56" x14ac:dyDescent="0.25">
      <c r="A39" s="70" t="s">
        <v>267</v>
      </c>
      <c r="B39" s="87"/>
      <c r="C39" s="87"/>
      <c r="D39" s="88"/>
      <c r="E39" s="90"/>
      <c r="F39" s="83" t="s">
        <v>1062</v>
      </c>
      <c r="G39" s="87"/>
      <c r="H39" s="85"/>
      <c r="I39" s="91"/>
      <c r="J39" s="91"/>
      <c r="K39" s="85" t="s">
        <v>1223</v>
      </c>
      <c r="L39" s="95"/>
      <c r="M39" s="96"/>
      <c r="N39" s="96"/>
      <c r="O39" s="97"/>
      <c r="P39" s="98"/>
      <c r="Q39" s="98"/>
      <c r="R39" s="79"/>
      <c r="S39" s="79"/>
      <c r="T39" s="79"/>
      <c r="U39" s="79"/>
      <c r="V39" s="52"/>
      <c r="W39" s="52"/>
      <c r="X39" s="52"/>
      <c r="Y39" s="52"/>
      <c r="Z39" s="51"/>
      <c r="AA39" s="92"/>
      <c r="AB39" s="92"/>
      <c r="AC39" s="93"/>
      <c r="AD39" s="71" t="s">
        <v>693</v>
      </c>
      <c r="AE39" s="71">
        <v>42</v>
      </c>
      <c r="AF39" s="71">
        <v>24449378</v>
      </c>
      <c r="AG39" s="71">
        <v>34468</v>
      </c>
      <c r="AH39" s="71">
        <v>45</v>
      </c>
      <c r="AI39" s="71">
        <v>-18000</v>
      </c>
      <c r="AJ39" s="71" t="s">
        <v>768</v>
      </c>
      <c r="AK39" s="71" t="s">
        <v>832</v>
      </c>
      <c r="AL39" s="71"/>
      <c r="AM39" s="71" t="s">
        <v>902</v>
      </c>
      <c r="AN39" s="73">
        <v>39890.574050925927</v>
      </c>
      <c r="AO39" s="76" t="s">
        <v>945</v>
      </c>
      <c r="AP39" s="71" t="b">
        <v>0</v>
      </c>
      <c r="AQ39" s="71" t="b">
        <v>0</v>
      </c>
      <c r="AR39" s="71" t="b">
        <v>1</v>
      </c>
      <c r="AS39" s="71" t="s">
        <v>629</v>
      </c>
      <c r="AT39" s="71">
        <v>63207</v>
      </c>
      <c r="AU39" s="76" t="s">
        <v>1006</v>
      </c>
      <c r="AV39" s="71" t="b">
        <v>1</v>
      </c>
      <c r="AW39" s="71" t="s">
        <v>1107</v>
      </c>
      <c r="AX39" s="76" t="s">
        <v>1144</v>
      </c>
      <c r="AY39" s="71" t="s">
        <v>65</v>
      </c>
      <c r="AZ39" s="2"/>
      <c r="BA39" s="3"/>
      <c r="BB39" s="3"/>
      <c r="BC39" s="3"/>
      <c r="BD39" s="3"/>
    </row>
    <row r="40" spans="1:56" x14ac:dyDescent="0.25">
      <c r="A40" s="70" t="s">
        <v>268</v>
      </c>
      <c r="B40" s="87"/>
      <c r="C40" s="87"/>
      <c r="D40" s="88"/>
      <c r="E40" s="90"/>
      <c r="F40" s="83" t="s">
        <v>1063</v>
      </c>
      <c r="G40" s="87"/>
      <c r="H40" s="85"/>
      <c r="I40" s="91"/>
      <c r="J40" s="91"/>
      <c r="K40" s="85" t="s">
        <v>1224</v>
      </c>
      <c r="L40" s="95"/>
      <c r="M40" s="96"/>
      <c r="N40" s="96"/>
      <c r="O40" s="97"/>
      <c r="P40" s="98"/>
      <c r="Q40" s="98"/>
      <c r="R40" s="79"/>
      <c r="S40" s="79"/>
      <c r="T40" s="79"/>
      <c r="U40" s="79"/>
      <c r="V40" s="52"/>
      <c r="W40" s="52"/>
      <c r="X40" s="52"/>
      <c r="Y40" s="52"/>
      <c r="Z40" s="51"/>
      <c r="AA40" s="92"/>
      <c r="AB40" s="92"/>
      <c r="AC40" s="93"/>
      <c r="AD40" s="71" t="s">
        <v>694</v>
      </c>
      <c r="AE40" s="71">
        <v>2141</v>
      </c>
      <c r="AF40" s="71">
        <v>11639</v>
      </c>
      <c r="AG40" s="71">
        <v>85512</v>
      </c>
      <c r="AH40" s="71">
        <v>5502</v>
      </c>
      <c r="AI40" s="71">
        <v>-18000</v>
      </c>
      <c r="AJ40" s="71" t="s">
        <v>769</v>
      </c>
      <c r="AK40" s="71" t="s">
        <v>833</v>
      </c>
      <c r="AL40" s="76" t="s">
        <v>875</v>
      </c>
      <c r="AM40" s="71" t="s">
        <v>909</v>
      </c>
      <c r="AN40" s="73">
        <v>40719.65185185185</v>
      </c>
      <c r="AO40" s="76" t="s">
        <v>946</v>
      </c>
      <c r="AP40" s="71" t="b">
        <v>0</v>
      </c>
      <c r="AQ40" s="71" t="b">
        <v>0</v>
      </c>
      <c r="AR40" s="71" t="b">
        <v>0</v>
      </c>
      <c r="AS40" s="71" t="s">
        <v>629</v>
      </c>
      <c r="AT40" s="71">
        <v>462</v>
      </c>
      <c r="AU40" s="76" t="s">
        <v>1007</v>
      </c>
      <c r="AV40" s="71" t="b">
        <v>1</v>
      </c>
      <c r="AW40" s="71" t="s">
        <v>1107</v>
      </c>
      <c r="AX40" s="76" t="s">
        <v>1145</v>
      </c>
      <c r="AY40" s="71" t="s">
        <v>65</v>
      </c>
      <c r="AZ40" s="2"/>
      <c r="BA40" s="3"/>
      <c r="BB40" s="3"/>
      <c r="BC40" s="3"/>
      <c r="BD40" s="3"/>
    </row>
    <row r="41" spans="1:56" x14ac:dyDescent="0.25">
      <c r="A41" s="70" t="s">
        <v>221</v>
      </c>
      <c r="B41" s="87"/>
      <c r="C41" s="87"/>
      <c r="D41" s="88"/>
      <c r="E41" s="90"/>
      <c r="F41" s="83" t="s">
        <v>1064</v>
      </c>
      <c r="G41" s="87"/>
      <c r="H41" s="85"/>
      <c r="I41" s="91"/>
      <c r="J41" s="91"/>
      <c r="K41" s="85" t="s">
        <v>1225</v>
      </c>
      <c r="L41" s="95"/>
      <c r="M41" s="96"/>
      <c r="N41" s="96"/>
      <c r="O41" s="97"/>
      <c r="P41" s="98"/>
      <c r="Q41" s="98"/>
      <c r="R41" s="79"/>
      <c r="S41" s="79"/>
      <c r="T41" s="79"/>
      <c r="U41" s="79"/>
      <c r="V41" s="52"/>
      <c r="W41" s="52"/>
      <c r="X41" s="52"/>
      <c r="Y41" s="52"/>
      <c r="Z41" s="51"/>
      <c r="AA41" s="92"/>
      <c r="AB41" s="92"/>
      <c r="AC41" s="93"/>
      <c r="AD41" s="71" t="s">
        <v>695</v>
      </c>
      <c r="AE41" s="71">
        <v>1791</v>
      </c>
      <c r="AF41" s="71">
        <v>2438</v>
      </c>
      <c r="AG41" s="71">
        <v>124370</v>
      </c>
      <c r="AH41" s="71">
        <v>3520</v>
      </c>
      <c r="AI41" s="71">
        <v>-25200</v>
      </c>
      <c r="AJ41" s="71" t="s">
        <v>770</v>
      </c>
      <c r="AK41" s="71" t="s">
        <v>834</v>
      </c>
      <c r="AL41" s="76" t="s">
        <v>876</v>
      </c>
      <c r="AM41" s="71" t="s">
        <v>906</v>
      </c>
      <c r="AN41" s="73">
        <v>40106.667291666665</v>
      </c>
      <c r="AO41" s="76" t="s">
        <v>947</v>
      </c>
      <c r="AP41" s="71" t="b">
        <v>0</v>
      </c>
      <c r="AQ41" s="71" t="b">
        <v>0</v>
      </c>
      <c r="AR41" s="71" t="b">
        <v>0</v>
      </c>
      <c r="AS41" s="71" t="s">
        <v>629</v>
      </c>
      <c r="AT41" s="71">
        <v>254</v>
      </c>
      <c r="AU41" s="76" t="s">
        <v>1008</v>
      </c>
      <c r="AV41" s="71" t="b">
        <v>0</v>
      </c>
      <c r="AW41" s="71" t="s">
        <v>1107</v>
      </c>
      <c r="AX41" s="76" t="s">
        <v>1146</v>
      </c>
      <c r="AY41" s="71" t="s">
        <v>66</v>
      </c>
      <c r="AZ41" s="2"/>
      <c r="BA41" s="3"/>
      <c r="BB41" s="3"/>
      <c r="BC41" s="3"/>
      <c r="BD41" s="3"/>
    </row>
    <row r="42" spans="1:56" x14ac:dyDescent="0.25">
      <c r="A42" s="70" t="s">
        <v>222</v>
      </c>
      <c r="B42" s="87"/>
      <c r="C42" s="87"/>
      <c r="D42" s="88"/>
      <c r="E42" s="90"/>
      <c r="F42" s="83" t="s">
        <v>1065</v>
      </c>
      <c r="G42" s="87"/>
      <c r="H42" s="85"/>
      <c r="I42" s="91"/>
      <c r="J42" s="91"/>
      <c r="K42" s="85" t="s">
        <v>1226</v>
      </c>
      <c r="L42" s="95"/>
      <c r="M42" s="96"/>
      <c r="N42" s="96"/>
      <c r="O42" s="97"/>
      <c r="P42" s="98"/>
      <c r="Q42" s="98"/>
      <c r="R42" s="79"/>
      <c r="S42" s="79"/>
      <c r="T42" s="79"/>
      <c r="U42" s="79"/>
      <c r="V42" s="52"/>
      <c r="W42" s="52"/>
      <c r="X42" s="52"/>
      <c r="Y42" s="52"/>
      <c r="Z42" s="51"/>
      <c r="AA42" s="92"/>
      <c r="AB42" s="92"/>
      <c r="AC42" s="93"/>
      <c r="AD42" s="71" t="s">
        <v>696</v>
      </c>
      <c r="AE42" s="71">
        <v>114</v>
      </c>
      <c r="AF42" s="71">
        <v>39</v>
      </c>
      <c r="AG42" s="71">
        <v>369</v>
      </c>
      <c r="AH42" s="71">
        <v>242</v>
      </c>
      <c r="AI42" s="71">
        <v>3600</v>
      </c>
      <c r="AJ42" s="71" t="s">
        <v>771</v>
      </c>
      <c r="AK42" s="71" t="s">
        <v>635</v>
      </c>
      <c r="AL42" s="71"/>
      <c r="AM42" s="71" t="s">
        <v>911</v>
      </c>
      <c r="AN42" s="73">
        <v>41723.345196759263</v>
      </c>
      <c r="AO42" s="76" t="s">
        <v>948</v>
      </c>
      <c r="AP42" s="71" t="b">
        <v>0</v>
      </c>
      <c r="AQ42" s="71" t="b">
        <v>0</v>
      </c>
      <c r="AR42" s="71" t="b">
        <v>1</v>
      </c>
      <c r="AS42" s="71" t="s">
        <v>633</v>
      </c>
      <c r="AT42" s="71">
        <v>5</v>
      </c>
      <c r="AU42" s="76" t="s">
        <v>1009</v>
      </c>
      <c r="AV42" s="71" t="b">
        <v>0</v>
      </c>
      <c r="AW42" s="71" t="s">
        <v>1107</v>
      </c>
      <c r="AX42" s="76" t="s">
        <v>1147</v>
      </c>
      <c r="AY42" s="71" t="s">
        <v>66</v>
      </c>
      <c r="AZ42" s="2"/>
      <c r="BA42" s="3"/>
      <c r="BB42" s="3"/>
      <c r="BC42" s="3"/>
      <c r="BD42" s="3"/>
    </row>
    <row r="43" spans="1:56" x14ac:dyDescent="0.25">
      <c r="A43" s="70" t="s">
        <v>223</v>
      </c>
      <c r="B43" s="87"/>
      <c r="C43" s="87"/>
      <c r="D43" s="88"/>
      <c r="E43" s="90"/>
      <c r="F43" s="83" t="s">
        <v>1066</v>
      </c>
      <c r="G43" s="87"/>
      <c r="H43" s="85"/>
      <c r="I43" s="91"/>
      <c r="J43" s="91"/>
      <c r="K43" s="85" t="s">
        <v>1227</v>
      </c>
      <c r="L43" s="95"/>
      <c r="M43" s="96"/>
      <c r="N43" s="96"/>
      <c r="O43" s="97"/>
      <c r="P43" s="98"/>
      <c r="Q43" s="98"/>
      <c r="R43" s="79"/>
      <c r="S43" s="79"/>
      <c r="T43" s="79"/>
      <c r="U43" s="79"/>
      <c r="V43" s="52"/>
      <c r="W43" s="52"/>
      <c r="X43" s="52"/>
      <c r="Y43" s="52"/>
      <c r="Z43" s="51"/>
      <c r="AA43" s="92"/>
      <c r="AB43" s="92"/>
      <c r="AC43" s="93"/>
      <c r="AD43" s="71" t="s">
        <v>697</v>
      </c>
      <c r="AE43" s="71">
        <v>4867</v>
      </c>
      <c r="AF43" s="71">
        <v>1710</v>
      </c>
      <c r="AG43" s="71">
        <v>3439</v>
      </c>
      <c r="AH43" s="71">
        <v>827</v>
      </c>
      <c r="AI43" s="71"/>
      <c r="AJ43" s="71" t="s">
        <v>772</v>
      </c>
      <c r="AK43" s="71"/>
      <c r="AL43" s="71"/>
      <c r="AM43" s="71"/>
      <c r="AN43" s="73">
        <v>42664.096400462964</v>
      </c>
      <c r="AO43" s="76" t="s">
        <v>949</v>
      </c>
      <c r="AP43" s="71" t="b">
        <v>0</v>
      </c>
      <c r="AQ43" s="71" t="b">
        <v>0</v>
      </c>
      <c r="AR43" s="71" t="b">
        <v>0</v>
      </c>
      <c r="AS43" s="71" t="s">
        <v>629</v>
      </c>
      <c r="AT43" s="71">
        <v>24</v>
      </c>
      <c r="AU43" s="76" t="s">
        <v>990</v>
      </c>
      <c r="AV43" s="71" t="b">
        <v>0</v>
      </c>
      <c r="AW43" s="71" t="s">
        <v>1107</v>
      </c>
      <c r="AX43" s="76" t="s">
        <v>1148</v>
      </c>
      <c r="AY43" s="71" t="s">
        <v>66</v>
      </c>
      <c r="AZ43" s="2"/>
      <c r="BA43" s="3"/>
      <c r="BB43" s="3"/>
      <c r="BC43" s="3"/>
      <c r="BD43" s="3"/>
    </row>
    <row r="44" spans="1:56" x14ac:dyDescent="0.25">
      <c r="A44" s="70" t="s">
        <v>224</v>
      </c>
      <c r="B44" s="87"/>
      <c r="C44" s="87"/>
      <c r="D44" s="88"/>
      <c r="E44" s="90"/>
      <c r="F44" s="83" t="s">
        <v>1067</v>
      </c>
      <c r="G44" s="87"/>
      <c r="H44" s="85"/>
      <c r="I44" s="91"/>
      <c r="J44" s="91"/>
      <c r="K44" s="85" t="s">
        <v>1228</v>
      </c>
      <c r="L44" s="95"/>
      <c r="M44" s="96"/>
      <c r="N44" s="96"/>
      <c r="O44" s="97"/>
      <c r="P44" s="98"/>
      <c r="Q44" s="98"/>
      <c r="R44" s="79"/>
      <c r="S44" s="79"/>
      <c r="T44" s="79"/>
      <c r="U44" s="79"/>
      <c r="V44" s="52"/>
      <c r="W44" s="52"/>
      <c r="X44" s="52"/>
      <c r="Y44" s="52"/>
      <c r="Z44" s="51"/>
      <c r="AA44" s="92"/>
      <c r="AB44" s="92"/>
      <c r="AC44" s="93"/>
      <c r="AD44" s="71" t="s">
        <v>698</v>
      </c>
      <c r="AE44" s="71">
        <v>4817</v>
      </c>
      <c r="AF44" s="71">
        <v>5476</v>
      </c>
      <c r="AG44" s="71">
        <v>213205</v>
      </c>
      <c r="AH44" s="71">
        <v>270</v>
      </c>
      <c r="AI44" s="71">
        <v>3600</v>
      </c>
      <c r="AJ44" s="71" t="s">
        <v>773</v>
      </c>
      <c r="AK44" s="71"/>
      <c r="AL44" s="76" t="s">
        <v>877</v>
      </c>
      <c r="AM44" s="71" t="s">
        <v>912</v>
      </c>
      <c r="AN44" s="73">
        <v>40898.920266203706</v>
      </c>
      <c r="AO44" s="76" t="s">
        <v>950</v>
      </c>
      <c r="AP44" s="71" t="b">
        <v>0</v>
      </c>
      <c r="AQ44" s="71" t="b">
        <v>0</v>
      </c>
      <c r="AR44" s="71" t="b">
        <v>0</v>
      </c>
      <c r="AS44" s="71" t="s">
        <v>632</v>
      </c>
      <c r="AT44" s="71">
        <v>310</v>
      </c>
      <c r="AU44" s="76" t="s">
        <v>1010</v>
      </c>
      <c r="AV44" s="71" t="b">
        <v>0</v>
      </c>
      <c r="AW44" s="71" t="s">
        <v>1107</v>
      </c>
      <c r="AX44" s="76" t="s">
        <v>1149</v>
      </c>
      <c r="AY44" s="71" t="s">
        <v>66</v>
      </c>
      <c r="AZ44" s="2"/>
      <c r="BA44" s="3"/>
      <c r="BB44" s="3"/>
      <c r="BC44" s="3"/>
      <c r="BD44" s="3"/>
    </row>
    <row r="45" spans="1:56" x14ac:dyDescent="0.25">
      <c r="A45" s="70" t="s">
        <v>225</v>
      </c>
      <c r="B45" s="87"/>
      <c r="C45" s="87"/>
      <c r="D45" s="88"/>
      <c r="E45" s="90"/>
      <c r="F45" s="83" t="s">
        <v>1068</v>
      </c>
      <c r="G45" s="87"/>
      <c r="H45" s="85"/>
      <c r="I45" s="91"/>
      <c r="J45" s="91"/>
      <c r="K45" s="85" t="s">
        <v>1229</v>
      </c>
      <c r="L45" s="95"/>
      <c r="M45" s="96"/>
      <c r="N45" s="96"/>
      <c r="O45" s="97"/>
      <c r="P45" s="98"/>
      <c r="Q45" s="98"/>
      <c r="R45" s="79"/>
      <c r="S45" s="79"/>
      <c r="T45" s="79"/>
      <c r="U45" s="79"/>
      <c r="V45" s="52"/>
      <c r="W45" s="52"/>
      <c r="X45" s="52"/>
      <c r="Y45" s="52"/>
      <c r="Z45" s="51"/>
      <c r="AA45" s="92"/>
      <c r="AB45" s="92"/>
      <c r="AC45" s="93"/>
      <c r="AD45" s="71" t="s">
        <v>699</v>
      </c>
      <c r="AE45" s="71">
        <v>23</v>
      </c>
      <c r="AF45" s="71">
        <v>33</v>
      </c>
      <c r="AG45" s="71">
        <v>2092</v>
      </c>
      <c r="AH45" s="71">
        <v>0</v>
      </c>
      <c r="AI45" s="71">
        <v>-28800</v>
      </c>
      <c r="AJ45" s="71"/>
      <c r="AK45" s="71"/>
      <c r="AL45" s="71"/>
      <c r="AM45" s="71" t="s">
        <v>899</v>
      </c>
      <c r="AN45" s="73">
        <v>42640.282141203701</v>
      </c>
      <c r="AO45" s="71"/>
      <c r="AP45" s="71" t="b">
        <v>1</v>
      </c>
      <c r="AQ45" s="71" t="b">
        <v>0</v>
      </c>
      <c r="AR45" s="71" t="b">
        <v>0</v>
      </c>
      <c r="AS45" s="71" t="s">
        <v>629</v>
      </c>
      <c r="AT45" s="71">
        <v>22</v>
      </c>
      <c r="AU45" s="71"/>
      <c r="AV45" s="71" t="b">
        <v>0</v>
      </c>
      <c r="AW45" s="71" t="s">
        <v>1107</v>
      </c>
      <c r="AX45" s="76" t="s">
        <v>1150</v>
      </c>
      <c r="AY45" s="71" t="s">
        <v>66</v>
      </c>
      <c r="AZ45" s="2"/>
      <c r="BA45" s="3"/>
      <c r="BB45" s="3"/>
      <c r="BC45" s="3"/>
      <c r="BD45" s="3"/>
    </row>
    <row r="46" spans="1:56" x14ac:dyDescent="0.25">
      <c r="A46" s="70" t="s">
        <v>226</v>
      </c>
      <c r="B46" s="87"/>
      <c r="C46" s="87"/>
      <c r="D46" s="88"/>
      <c r="E46" s="90"/>
      <c r="F46" s="83" t="s">
        <v>1069</v>
      </c>
      <c r="G46" s="87"/>
      <c r="H46" s="85"/>
      <c r="I46" s="91"/>
      <c r="J46" s="91"/>
      <c r="K46" s="85" t="s">
        <v>1230</v>
      </c>
      <c r="L46" s="95"/>
      <c r="M46" s="96"/>
      <c r="N46" s="96"/>
      <c r="O46" s="97"/>
      <c r="P46" s="98"/>
      <c r="Q46" s="98"/>
      <c r="R46" s="79"/>
      <c r="S46" s="79"/>
      <c r="T46" s="79"/>
      <c r="U46" s="79"/>
      <c r="V46" s="52"/>
      <c r="W46" s="52"/>
      <c r="X46" s="52"/>
      <c r="Y46" s="52"/>
      <c r="Z46" s="51"/>
      <c r="AA46" s="92"/>
      <c r="AB46" s="92"/>
      <c r="AC46" s="93"/>
      <c r="AD46" s="71" t="s">
        <v>700</v>
      </c>
      <c r="AE46" s="71">
        <v>916</v>
      </c>
      <c r="AF46" s="71">
        <v>10138</v>
      </c>
      <c r="AG46" s="71">
        <v>16195</v>
      </c>
      <c r="AH46" s="71">
        <v>29</v>
      </c>
      <c r="AI46" s="71">
        <v>0</v>
      </c>
      <c r="AJ46" s="71" t="s">
        <v>774</v>
      </c>
      <c r="AK46" s="71" t="s">
        <v>835</v>
      </c>
      <c r="AL46" s="76" t="s">
        <v>878</v>
      </c>
      <c r="AM46" s="71" t="s">
        <v>826</v>
      </c>
      <c r="AN46" s="73">
        <v>40856.600821759261</v>
      </c>
      <c r="AO46" s="76" t="s">
        <v>951</v>
      </c>
      <c r="AP46" s="71" t="b">
        <v>0</v>
      </c>
      <c r="AQ46" s="71" t="b">
        <v>0</v>
      </c>
      <c r="AR46" s="71" t="b">
        <v>0</v>
      </c>
      <c r="AS46" s="71" t="s">
        <v>629</v>
      </c>
      <c r="AT46" s="71">
        <v>331</v>
      </c>
      <c r="AU46" s="76" t="s">
        <v>1011</v>
      </c>
      <c r="AV46" s="71" t="b">
        <v>0</v>
      </c>
      <c r="AW46" s="71" t="s">
        <v>1107</v>
      </c>
      <c r="AX46" s="76" t="s">
        <v>1151</v>
      </c>
      <c r="AY46" s="71" t="s">
        <v>66</v>
      </c>
      <c r="AZ46" s="2"/>
      <c r="BA46" s="3"/>
      <c r="BB46" s="3"/>
      <c r="BC46" s="3"/>
      <c r="BD46" s="3"/>
    </row>
    <row r="47" spans="1:56" x14ac:dyDescent="0.25">
      <c r="A47" s="70" t="s">
        <v>227</v>
      </c>
      <c r="B47" s="87"/>
      <c r="C47" s="87"/>
      <c r="D47" s="88"/>
      <c r="E47" s="90"/>
      <c r="F47" s="83" t="s">
        <v>1070</v>
      </c>
      <c r="G47" s="87"/>
      <c r="H47" s="85"/>
      <c r="I47" s="91"/>
      <c r="J47" s="91"/>
      <c r="K47" s="85" t="s">
        <v>1231</v>
      </c>
      <c r="L47" s="95"/>
      <c r="M47" s="96"/>
      <c r="N47" s="96"/>
      <c r="O47" s="97"/>
      <c r="P47" s="98"/>
      <c r="Q47" s="98"/>
      <c r="R47" s="79"/>
      <c r="S47" s="79"/>
      <c r="T47" s="79"/>
      <c r="U47" s="79"/>
      <c r="V47" s="52"/>
      <c r="W47" s="52"/>
      <c r="X47" s="52"/>
      <c r="Y47" s="52"/>
      <c r="Z47" s="51"/>
      <c r="AA47" s="92"/>
      <c r="AB47" s="92"/>
      <c r="AC47" s="93"/>
      <c r="AD47" s="71" t="s">
        <v>701</v>
      </c>
      <c r="AE47" s="71">
        <v>999</v>
      </c>
      <c r="AF47" s="71">
        <v>937</v>
      </c>
      <c r="AG47" s="71">
        <v>22812</v>
      </c>
      <c r="AH47" s="71">
        <v>196</v>
      </c>
      <c r="AI47" s="71"/>
      <c r="AJ47" s="71" t="s">
        <v>775</v>
      </c>
      <c r="AK47" s="71" t="s">
        <v>836</v>
      </c>
      <c r="AL47" s="71"/>
      <c r="AM47" s="71"/>
      <c r="AN47" s="73">
        <v>41370.414293981485</v>
      </c>
      <c r="AO47" s="76" t="s">
        <v>952</v>
      </c>
      <c r="AP47" s="71" t="b">
        <v>1</v>
      </c>
      <c r="AQ47" s="71" t="b">
        <v>0</v>
      </c>
      <c r="AR47" s="71" t="b">
        <v>0</v>
      </c>
      <c r="AS47" s="71" t="s">
        <v>633</v>
      </c>
      <c r="AT47" s="71">
        <v>528</v>
      </c>
      <c r="AU47" s="76" t="s">
        <v>990</v>
      </c>
      <c r="AV47" s="71" t="b">
        <v>0</v>
      </c>
      <c r="AW47" s="71" t="s">
        <v>1107</v>
      </c>
      <c r="AX47" s="76" t="s">
        <v>1152</v>
      </c>
      <c r="AY47" s="71" t="s">
        <v>66</v>
      </c>
      <c r="AZ47" s="2"/>
      <c r="BA47" s="3"/>
      <c r="BB47" s="3"/>
      <c r="BC47" s="3"/>
      <c r="BD47" s="3"/>
    </row>
    <row r="48" spans="1:56" x14ac:dyDescent="0.25">
      <c r="A48" s="70" t="s">
        <v>228</v>
      </c>
      <c r="B48" s="87"/>
      <c r="C48" s="87"/>
      <c r="D48" s="88"/>
      <c r="E48" s="90"/>
      <c r="F48" s="83" t="s">
        <v>1071</v>
      </c>
      <c r="G48" s="87"/>
      <c r="H48" s="85"/>
      <c r="I48" s="91"/>
      <c r="J48" s="91"/>
      <c r="K48" s="85" t="s">
        <v>1232</v>
      </c>
      <c r="L48" s="95"/>
      <c r="M48" s="96"/>
      <c r="N48" s="96"/>
      <c r="O48" s="97"/>
      <c r="P48" s="98"/>
      <c r="Q48" s="98"/>
      <c r="R48" s="79"/>
      <c r="S48" s="79"/>
      <c r="T48" s="79"/>
      <c r="U48" s="79"/>
      <c r="V48" s="52"/>
      <c r="W48" s="52"/>
      <c r="X48" s="52"/>
      <c r="Y48" s="52"/>
      <c r="Z48" s="51"/>
      <c r="AA48" s="92"/>
      <c r="AB48" s="92"/>
      <c r="AC48" s="93"/>
      <c r="AD48" s="71" t="s">
        <v>702</v>
      </c>
      <c r="AE48" s="71">
        <v>341</v>
      </c>
      <c r="AF48" s="71">
        <v>839</v>
      </c>
      <c r="AG48" s="71">
        <v>15201</v>
      </c>
      <c r="AH48" s="71">
        <v>0</v>
      </c>
      <c r="AI48" s="71"/>
      <c r="AJ48" s="71" t="s">
        <v>776</v>
      </c>
      <c r="AK48" s="71" t="s">
        <v>837</v>
      </c>
      <c r="AL48" s="76" t="s">
        <v>879</v>
      </c>
      <c r="AM48" s="71"/>
      <c r="AN48" s="73">
        <v>42038.489212962966</v>
      </c>
      <c r="AO48" s="76" t="s">
        <v>953</v>
      </c>
      <c r="AP48" s="71" t="b">
        <v>1</v>
      </c>
      <c r="AQ48" s="71" t="b">
        <v>0</v>
      </c>
      <c r="AR48" s="71" t="b">
        <v>0</v>
      </c>
      <c r="AS48" s="71" t="s">
        <v>989</v>
      </c>
      <c r="AT48" s="71">
        <v>54</v>
      </c>
      <c r="AU48" s="76" t="s">
        <v>990</v>
      </c>
      <c r="AV48" s="71" t="b">
        <v>0</v>
      </c>
      <c r="AW48" s="71" t="s">
        <v>1107</v>
      </c>
      <c r="AX48" s="76" t="s">
        <v>1153</v>
      </c>
      <c r="AY48" s="71" t="s">
        <v>66</v>
      </c>
      <c r="AZ48" s="2"/>
      <c r="BA48" s="3"/>
      <c r="BB48" s="3"/>
      <c r="BC48" s="3"/>
      <c r="BD48" s="3"/>
    </row>
    <row r="49" spans="1:56" x14ac:dyDescent="0.25">
      <c r="A49" s="70" t="s">
        <v>229</v>
      </c>
      <c r="B49" s="87"/>
      <c r="C49" s="87"/>
      <c r="D49" s="88"/>
      <c r="E49" s="90"/>
      <c r="F49" s="83" t="s">
        <v>1049</v>
      </c>
      <c r="G49" s="87"/>
      <c r="H49" s="85"/>
      <c r="I49" s="91"/>
      <c r="J49" s="91"/>
      <c r="K49" s="85" t="s">
        <v>1233</v>
      </c>
      <c r="L49" s="95"/>
      <c r="M49" s="96"/>
      <c r="N49" s="96"/>
      <c r="O49" s="97"/>
      <c r="P49" s="98"/>
      <c r="Q49" s="98"/>
      <c r="R49" s="79"/>
      <c r="S49" s="79"/>
      <c r="T49" s="79"/>
      <c r="U49" s="79"/>
      <c r="V49" s="52"/>
      <c r="W49" s="52"/>
      <c r="X49" s="52"/>
      <c r="Y49" s="52"/>
      <c r="Z49" s="51"/>
      <c r="AA49" s="92"/>
      <c r="AB49" s="92"/>
      <c r="AC49" s="93"/>
      <c r="AD49" s="71" t="s">
        <v>703</v>
      </c>
      <c r="AE49" s="71">
        <v>5</v>
      </c>
      <c r="AF49" s="71">
        <v>4</v>
      </c>
      <c r="AG49" s="71">
        <v>24</v>
      </c>
      <c r="AH49" s="71">
        <v>8</v>
      </c>
      <c r="AI49" s="71">
        <v>-21600</v>
      </c>
      <c r="AJ49" s="71"/>
      <c r="AK49" s="71" t="s">
        <v>838</v>
      </c>
      <c r="AL49" s="76" t="s">
        <v>880</v>
      </c>
      <c r="AM49" s="71" t="s">
        <v>904</v>
      </c>
      <c r="AN49" s="73">
        <v>40534.85429398148</v>
      </c>
      <c r="AO49" s="71"/>
      <c r="AP49" s="71" t="b">
        <v>0</v>
      </c>
      <c r="AQ49" s="71" t="b">
        <v>1</v>
      </c>
      <c r="AR49" s="71" t="b">
        <v>1</v>
      </c>
      <c r="AS49" s="71" t="s">
        <v>629</v>
      </c>
      <c r="AT49" s="71">
        <v>0</v>
      </c>
      <c r="AU49" s="76" t="s">
        <v>1012</v>
      </c>
      <c r="AV49" s="71" t="b">
        <v>0</v>
      </c>
      <c r="AW49" s="71" t="s">
        <v>1107</v>
      </c>
      <c r="AX49" s="76" t="s">
        <v>1154</v>
      </c>
      <c r="AY49" s="71" t="s">
        <v>66</v>
      </c>
      <c r="AZ49" s="2"/>
      <c r="BA49" s="3"/>
      <c r="BB49" s="3"/>
      <c r="BC49" s="3"/>
      <c r="BD49" s="3"/>
    </row>
    <row r="50" spans="1:56" x14ac:dyDescent="0.25">
      <c r="A50" s="70" t="s">
        <v>230</v>
      </c>
      <c r="B50" s="87"/>
      <c r="C50" s="87"/>
      <c r="D50" s="88"/>
      <c r="E50" s="90"/>
      <c r="F50" s="83" t="s">
        <v>1072</v>
      </c>
      <c r="G50" s="87"/>
      <c r="H50" s="85"/>
      <c r="I50" s="91"/>
      <c r="J50" s="91"/>
      <c r="K50" s="85" t="s">
        <v>1234</v>
      </c>
      <c r="L50" s="95"/>
      <c r="M50" s="96"/>
      <c r="N50" s="96"/>
      <c r="O50" s="97"/>
      <c r="P50" s="98"/>
      <c r="Q50" s="98"/>
      <c r="R50" s="79"/>
      <c r="S50" s="79"/>
      <c r="T50" s="79"/>
      <c r="U50" s="79"/>
      <c r="V50" s="52"/>
      <c r="W50" s="52"/>
      <c r="X50" s="52"/>
      <c r="Y50" s="52"/>
      <c r="Z50" s="51"/>
      <c r="AA50" s="92"/>
      <c r="AB50" s="92"/>
      <c r="AC50" s="93"/>
      <c r="AD50" s="71" t="s">
        <v>704</v>
      </c>
      <c r="AE50" s="71">
        <v>617</v>
      </c>
      <c r="AF50" s="71">
        <v>519</v>
      </c>
      <c r="AG50" s="71">
        <v>36031</v>
      </c>
      <c r="AH50" s="71">
        <v>17361</v>
      </c>
      <c r="AI50" s="71"/>
      <c r="AJ50" s="71" t="s">
        <v>777</v>
      </c>
      <c r="AK50" s="71"/>
      <c r="AL50" s="71"/>
      <c r="AM50" s="71"/>
      <c r="AN50" s="73">
        <v>40574.720324074071</v>
      </c>
      <c r="AO50" s="76" t="s">
        <v>954</v>
      </c>
      <c r="AP50" s="71" t="b">
        <v>1</v>
      </c>
      <c r="AQ50" s="71" t="b">
        <v>0</v>
      </c>
      <c r="AR50" s="71" t="b">
        <v>1</v>
      </c>
      <c r="AS50" s="71" t="s">
        <v>629</v>
      </c>
      <c r="AT50" s="71">
        <v>54</v>
      </c>
      <c r="AU50" s="76" t="s">
        <v>990</v>
      </c>
      <c r="AV50" s="71" t="b">
        <v>0</v>
      </c>
      <c r="AW50" s="71" t="s">
        <v>1107</v>
      </c>
      <c r="AX50" s="76" t="s">
        <v>1155</v>
      </c>
      <c r="AY50" s="71" t="s">
        <v>66</v>
      </c>
      <c r="AZ50" s="2"/>
      <c r="BA50" s="3"/>
      <c r="BB50" s="3"/>
      <c r="BC50" s="3"/>
      <c r="BD50" s="3"/>
    </row>
    <row r="51" spans="1:56" x14ac:dyDescent="0.25">
      <c r="A51" s="70" t="s">
        <v>231</v>
      </c>
      <c r="B51" s="87"/>
      <c r="C51" s="87"/>
      <c r="D51" s="88"/>
      <c r="E51" s="90"/>
      <c r="F51" s="83" t="s">
        <v>1073</v>
      </c>
      <c r="G51" s="87"/>
      <c r="H51" s="85"/>
      <c r="I51" s="91"/>
      <c r="J51" s="91"/>
      <c r="K51" s="85" t="s">
        <v>1235</v>
      </c>
      <c r="L51" s="95"/>
      <c r="M51" s="96"/>
      <c r="N51" s="96"/>
      <c r="O51" s="97"/>
      <c r="P51" s="98"/>
      <c r="Q51" s="98"/>
      <c r="R51" s="79"/>
      <c r="S51" s="79"/>
      <c r="T51" s="79"/>
      <c r="U51" s="79"/>
      <c r="V51" s="52"/>
      <c r="W51" s="52"/>
      <c r="X51" s="52"/>
      <c r="Y51" s="52"/>
      <c r="Z51" s="51"/>
      <c r="AA51" s="92"/>
      <c r="AB51" s="92"/>
      <c r="AC51" s="93"/>
      <c r="AD51" s="71" t="s">
        <v>705</v>
      </c>
      <c r="AE51" s="71">
        <v>62</v>
      </c>
      <c r="AF51" s="71">
        <v>170</v>
      </c>
      <c r="AG51" s="71">
        <v>14195</v>
      </c>
      <c r="AH51" s="71">
        <v>9350</v>
      </c>
      <c r="AI51" s="71">
        <v>0</v>
      </c>
      <c r="AJ51" s="71"/>
      <c r="AK51" s="71"/>
      <c r="AL51" s="71"/>
      <c r="AM51" s="71" t="s">
        <v>826</v>
      </c>
      <c r="AN51" s="73">
        <v>41160.905636574076</v>
      </c>
      <c r="AO51" s="71"/>
      <c r="AP51" s="71" t="b">
        <v>1</v>
      </c>
      <c r="AQ51" s="71" t="b">
        <v>0</v>
      </c>
      <c r="AR51" s="71" t="b">
        <v>0</v>
      </c>
      <c r="AS51" s="71" t="s">
        <v>629</v>
      </c>
      <c r="AT51" s="71">
        <v>21</v>
      </c>
      <c r="AU51" s="76" t="s">
        <v>990</v>
      </c>
      <c r="AV51" s="71" t="b">
        <v>0</v>
      </c>
      <c r="AW51" s="71" t="s">
        <v>1107</v>
      </c>
      <c r="AX51" s="76" t="s">
        <v>1156</v>
      </c>
      <c r="AY51" s="71" t="s">
        <v>66</v>
      </c>
      <c r="AZ51" s="2"/>
      <c r="BA51" s="3"/>
      <c r="BB51" s="3"/>
      <c r="BC51" s="3"/>
      <c r="BD51" s="3"/>
    </row>
    <row r="52" spans="1:56" x14ac:dyDescent="0.25">
      <c r="A52" s="70" t="s">
        <v>242</v>
      </c>
      <c r="B52" s="87"/>
      <c r="C52" s="87"/>
      <c r="D52" s="88"/>
      <c r="E52" s="90"/>
      <c r="F52" s="83" t="s">
        <v>1074</v>
      </c>
      <c r="G52" s="87"/>
      <c r="H52" s="85"/>
      <c r="I52" s="91"/>
      <c r="J52" s="91"/>
      <c r="K52" s="85" t="s">
        <v>1236</v>
      </c>
      <c r="L52" s="95"/>
      <c r="M52" s="96"/>
      <c r="N52" s="96"/>
      <c r="O52" s="97"/>
      <c r="P52" s="98"/>
      <c r="Q52" s="98"/>
      <c r="R52" s="79"/>
      <c r="S52" s="79"/>
      <c r="T52" s="79"/>
      <c r="U52" s="79"/>
      <c r="V52" s="52"/>
      <c r="W52" s="52"/>
      <c r="X52" s="52"/>
      <c r="Y52" s="52"/>
      <c r="Z52" s="51"/>
      <c r="AA52" s="92"/>
      <c r="AB52" s="92"/>
      <c r="AC52" s="93"/>
      <c r="AD52" s="71" t="s">
        <v>706</v>
      </c>
      <c r="AE52" s="71">
        <v>1488</v>
      </c>
      <c r="AF52" s="71">
        <v>4663</v>
      </c>
      <c r="AG52" s="71">
        <v>1949</v>
      </c>
      <c r="AH52" s="71">
        <v>490</v>
      </c>
      <c r="AI52" s="71">
        <v>-28800</v>
      </c>
      <c r="AJ52" s="71" t="s">
        <v>778</v>
      </c>
      <c r="AK52" s="71" t="s">
        <v>839</v>
      </c>
      <c r="AL52" s="76" t="s">
        <v>881</v>
      </c>
      <c r="AM52" s="71" t="s">
        <v>899</v>
      </c>
      <c r="AN52" s="73">
        <v>41074.578344907408</v>
      </c>
      <c r="AO52" s="76" t="s">
        <v>955</v>
      </c>
      <c r="AP52" s="71" t="b">
        <v>0</v>
      </c>
      <c r="AQ52" s="71" t="b">
        <v>0</v>
      </c>
      <c r="AR52" s="71" t="b">
        <v>0</v>
      </c>
      <c r="AS52" s="71" t="s">
        <v>988</v>
      </c>
      <c r="AT52" s="71">
        <v>61</v>
      </c>
      <c r="AU52" s="76" t="s">
        <v>1013</v>
      </c>
      <c r="AV52" s="71" t="b">
        <v>0</v>
      </c>
      <c r="AW52" s="71" t="s">
        <v>1107</v>
      </c>
      <c r="AX52" s="76" t="s">
        <v>1157</v>
      </c>
      <c r="AY52" s="71" t="s">
        <v>66</v>
      </c>
      <c r="AZ52" s="2"/>
      <c r="BA52" s="3"/>
      <c r="BB52" s="3"/>
      <c r="BC52" s="3"/>
      <c r="BD52" s="3"/>
    </row>
    <row r="53" spans="1:56" x14ac:dyDescent="0.25">
      <c r="A53" s="70" t="s">
        <v>232</v>
      </c>
      <c r="B53" s="87"/>
      <c r="C53" s="87"/>
      <c r="D53" s="88"/>
      <c r="E53" s="90"/>
      <c r="F53" s="83" t="s">
        <v>1075</v>
      </c>
      <c r="G53" s="87"/>
      <c r="H53" s="85"/>
      <c r="I53" s="91"/>
      <c r="J53" s="91"/>
      <c r="K53" s="85" t="s">
        <v>1237</v>
      </c>
      <c r="L53" s="95"/>
      <c r="M53" s="96"/>
      <c r="N53" s="96"/>
      <c r="O53" s="97"/>
      <c r="P53" s="98"/>
      <c r="Q53" s="98"/>
      <c r="R53" s="79"/>
      <c r="S53" s="79"/>
      <c r="T53" s="79"/>
      <c r="U53" s="79"/>
      <c r="V53" s="52"/>
      <c r="W53" s="52"/>
      <c r="X53" s="52"/>
      <c r="Y53" s="52"/>
      <c r="Z53" s="51"/>
      <c r="AA53" s="92"/>
      <c r="AB53" s="92"/>
      <c r="AC53" s="93"/>
      <c r="AD53" s="71" t="s">
        <v>707</v>
      </c>
      <c r="AE53" s="71">
        <v>385</v>
      </c>
      <c r="AF53" s="71">
        <v>2965</v>
      </c>
      <c r="AG53" s="71">
        <v>472047</v>
      </c>
      <c r="AH53" s="71">
        <v>57</v>
      </c>
      <c r="AI53" s="71">
        <v>7200</v>
      </c>
      <c r="AJ53" s="71" t="s">
        <v>779</v>
      </c>
      <c r="AK53" s="71" t="s">
        <v>840</v>
      </c>
      <c r="AL53" s="71"/>
      <c r="AM53" s="71" t="s">
        <v>913</v>
      </c>
      <c r="AN53" s="73">
        <v>41790.290127314816</v>
      </c>
      <c r="AO53" s="76" t="s">
        <v>956</v>
      </c>
      <c r="AP53" s="71" t="b">
        <v>0</v>
      </c>
      <c r="AQ53" s="71" t="b">
        <v>0</v>
      </c>
      <c r="AR53" s="71" t="b">
        <v>0</v>
      </c>
      <c r="AS53" s="71" t="s">
        <v>630</v>
      </c>
      <c r="AT53" s="71">
        <v>719</v>
      </c>
      <c r="AU53" s="76" t="s">
        <v>1008</v>
      </c>
      <c r="AV53" s="71" t="b">
        <v>0</v>
      </c>
      <c r="AW53" s="71" t="s">
        <v>1107</v>
      </c>
      <c r="AX53" s="76" t="s">
        <v>1158</v>
      </c>
      <c r="AY53" s="71" t="s">
        <v>66</v>
      </c>
      <c r="AZ53" s="2"/>
      <c r="BA53" s="3"/>
      <c r="BB53" s="3"/>
      <c r="BC53" s="3"/>
      <c r="BD53" s="3"/>
    </row>
    <row r="54" spans="1:56" x14ac:dyDescent="0.25">
      <c r="A54" s="70" t="s">
        <v>234</v>
      </c>
      <c r="B54" s="87"/>
      <c r="C54" s="87"/>
      <c r="D54" s="88"/>
      <c r="E54" s="90"/>
      <c r="F54" s="83" t="s">
        <v>1076</v>
      </c>
      <c r="G54" s="87"/>
      <c r="H54" s="85"/>
      <c r="I54" s="91"/>
      <c r="J54" s="91"/>
      <c r="K54" s="85" t="s">
        <v>1238</v>
      </c>
      <c r="L54" s="95"/>
      <c r="M54" s="96"/>
      <c r="N54" s="96"/>
      <c r="O54" s="97"/>
      <c r="P54" s="98"/>
      <c r="Q54" s="98"/>
      <c r="R54" s="79"/>
      <c r="S54" s="79"/>
      <c r="T54" s="79"/>
      <c r="U54" s="79"/>
      <c r="V54" s="52"/>
      <c r="W54" s="52"/>
      <c r="X54" s="52"/>
      <c r="Y54" s="52"/>
      <c r="Z54" s="51"/>
      <c r="AA54" s="92"/>
      <c r="AB54" s="92"/>
      <c r="AC54" s="93"/>
      <c r="AD54" s="71" t="s">
        <v>708</v>
      </c>
      <c r="AE54" s="71">
        <v>226</v>
      </c>
      <c r="AF54" s="71">
        <v>65</v>
      </c>
      <c r="AG54" s="71">
        <v>3107</v>
      </c>
      <c r="AH54" s="71">
        <v>6915</v>
      </c>
      <c r="AI54" s="71">
        <v>-18000</v>
      </c>
      <c r="AJ54" s="71" t="s">
        <v>780</v>
      </c>
      <c r="AK54" s="71"/>
      <c r="AL54" s="71"/>
      <c r="AM54" s="71" t="s">
        <v>902</v>
      </c>
      <c r="AN54" s="73">
        <v>41964.343391203707</v>
      </c>
      <c r="AO54" s="76" t="s">
        <v>957</v>
      </c>
      <c r="AP54" s="71" t="b">
        <v>0</v>
      </c>
      <c r="AQ54" s="71" t="b">
        <v>0</v>
      </c>
      <c r="AR54" s="71" t="b">
        <v>1</v>
      </c>
      <c r="AS54" s="71" t="s">
        <v>629</v>
      </c>
      <c r="AT54" s="71">
        <v>7</v>
      </c>
      <c r="AU54" s="76" t="s">
        <v>990</v>
      </c>
      <c r="AV54" s="71" t="b">
        <v>0</v>
      </c>
      <c r="AW54" s="71" t="s">
        <v>1107</v>
      </c>
      <c r="AX54" s="76" t="s">
        <v>1159</v>
      </c>
      <c r="AY54" s="71" t="s">
        <v>66</v>
      </c>
      <c r="AZ54" s="2"/>
      <c r="BA54" s="3"/>
      <c r="BB54" s="3"/>
      <c r="BC54" s="3"/>
      <c r="BD54" s="3"/>
    </row>
    <row r="55" spans="1:56" x14ac:dyDescent="0.25">
      <c r="A55" s="70" t="s">
        <v>235</v>
      </c>
      <c r="B55" s="87"/>
      <c r="C55" s="87"/>
      <c r="D55" s="88"/>
      <c r="E55" s="90"/>
      <c r="F55" s="83" t="s">
        <v>1077</v>
      </c>
      <c r="G55" s="87"/>
      <c r="H55" s="85"/>
      <c r="I55" s="91"/>
      <c r="J55" s="91"/>
      <c r="K55" s="85" t="s">
        <v>6961</v>
      </c>
      <c r="L55" s="95"/>
      <c r="M55" s="96"/>
      <c r="N55" s="96"/>
      <c r="O55" s="97"/>
      <c r="P55" s="98"/>
      <c r="Q55" s="98"/>
      <c r="R55" s="79"/>
      <c r="S55" s="79"/>
      <c r="T55" s="79"/>
      <c r="U55" s="79"/>
      <c r="V55" s="52"/>
      <c r="W55" s="52"/>
      <c r="X55" s="52"/>
      <c r="Y55" s="52"/>
      <c r="Z55" s="51"/>
      <c r="AA55" s="92"/>
      <c r="AB55" s="92"/>
      <c r="AC55" s="93"/>
      <c r="AD55" s="71" t="s">
        <v>709</v>
      </c>
      <c r="AE55" s="71">
        <v>25668</v>
      </c>
      <c r="AF55" s="71">
        <v>25352</v>
      </c>
      <c r="AG55" s="71">
        <v>695766</v>
      </c>
      <c r="AH55" s="71">
        <v>16958</v>
      </c>
      <c r="AI55" s="71">
        <v>-28800</v>
      </c>
      <c r="AJ55" s="71" t="s">
        <v>781</v>
      </c>
      <c r="AK55" s="71" t="s">
        <v>841</v>
      </c>
      <c r="AL55" s="71"/>
      <c r="AM55" s="71" t="s">
        <v>899</v>
      </c>
      <c r="AN55" s="73">
        <v>41916.820034722223</v>
      </c>
      <c r="AO55" s="76" t="s">
        <v>958</v>
      </c>
      <c r="AP55" s="71" t="b">
        <v>1</v>
      </c>
      <c r="AQ55" s="71" t="b">
        <v>0</v>
      </c>
      <c r="AR55" s="71" t="b">
        <v>0</v>
      </c>
      <c r="AS55" s="71" t="s">
        <v>629</v>
      </c>
      <c r="AT55" s="71">
        <v>398</v>
      </c>
      <c r="AU55" s="76" t="s">
        <v>990</v>
      </c>
      <c r="AV55" s="71" t="b">
        <v>0</v>
      </c>
      <c r="AW55" s="71" t="s">
        <v>1107</v>
      </c>
      <c r="AX55" s="76" t="s">
        <v>1160</v>
      </c>
      <c r="AY55" s="71" t="s">
        <v>66</v>
      </c>
      <c r="AZ55" s="2"/>
      <c r="BA55" s="3"/>
      <c r="BB55" s="3"/>
      <c r="BC55" s="3"/>
      <c r="BD55" s="3"/>
    </row>
    <row r="56" spans="1:56" x14ac:dyDescent="0.25">
      <c r="A56" s="70" t="s">
        <v>236</v>
      </c>
      <c r="B56" s="87"/>
      <c r="C56" s="87"/>
      <c r="D56" s="88"/>
      <c r="E56" s="90"/>
      <c r="F56" s="83" t="s">
        <v>1078</v>
      </c>
      <c r="G56" s="87"/>
      <c r="H56" s="85"/>
      <c r="I56" s="91"/>
      <c r="J56" s="91"/>
      <c r="K56" s="85" t="s">
        <v>1239</v>
      </c>
      <c r="L56" s="95"/>
      <c r="M56" s="96"/>
      <c r="N56" s="96"/>
      <c r="O56" s="97"/>
      <c r="P56" s="98"/>
      <c r="Q56" s="98"/>
      <c r="R56" s="79"/>
      <c r="S56" s="79"/>
      <c r="T56" s="79"/>
      <c r="U56" s="79"/>
      <c r="V56" s="52"/>
      <c r="W56" s="52"/>
      <c r="X56" s="52"/>
      <c r="Y56" s="52"/>
      <c r="Z56" s="51"/>
      <c r="AA56" s="92"/>
      <c r="AB56" s="92"/>
      <c r="AC56" s="93"/>
      <c r="AD56" s="71" t="s">
        <v>710</v>
      </c>
      <c r="AE56" s="71">
        <v>25184</v>
      </c>
      <c r="AF56" s="71">
        <v>1706550</v>
      </c>
      <c r="AG56" s="71">
        <v>1373236</v>
      </c>
      <c r="AH56" s="71">
        <v>446405</v>
      </c>
      <c r="AI56" s="71">
        <v>0</v>
      </c>
      <c r="AJ56" s="71" t="s">
        <v>782</v>
      </c>
      <c r="AK56" s="71" t="s">
        <v>809</v>
      </c>
      <c r="AL56" s="76" t="s">
        <v>882</v>
      </c>
      <c r="AM56" s="71" t="s">
        <v>826</v>
      </c>
      <c r="AN56" s="73">
        <v>40666.974502314813</v>
      </c>
      <c r="AO56" s="76" t="s">
        <v>959</v>
      </c>
      <c r="AP56" s="71" t="b">
        <v>0</v>
      </c>
      <c r="AQ56" s="71" t="b">
        <v>0</v>
      </c>
      <c r="AR56" s="71" t="b">
        <v>0</v>
      </c>
      <c r="AS56" s="71" t="s">
        <v>629</v>
      </c>
      <c r="AT56" s="71">
        <v>2108</v>
      </c>
      <c r="AU56" s="76" t="s">
        <v>1013</v>
      </c>
      <c r="AV56" s="71" t="b">
        <v>0</v>
      </c>
      <c r="AW56" s="71" t="s">
        <v>1107</v>
      </c>
      <c r="AX56" s="76" t="s">
        <v>1161</v>
      </c>
      <c r="AY56" s="71" t="s">
        <v>66</v>
      </c>
      <c r="AZ56" s="2"/>
      <c r="BA56" s="3"/>
      <c r="BB56" s="3"/>
      <c r="BC56" s="3"/>
      <c r="BD56" s="3"/>
    </row>
    <row r="57" spans="1:56" x14ac:dyDescent="0.25">
      <c r="A57" s="70" t="s">
        <v>237</v>
      </c>
      <c r="B57" s="87"/>
      <c r="C57" s="87"/>
      <c r="D57" s="88"/>
      <c r="E57" s="90"/>
      <c r="F57" s="83" t="s">
        <v>1079</v>
      </c>
      <c r="G57" s="87"/>
      <c r="H57" s="85"/>
      <c r="I57" s="91"/>
      <c r="J57" s="91"/>
      <c r="K57" s="85" t="s">
        <v>1240</v>
      </c>
      <c r="L57" s="95"/>
      <c r="M57" s="96"/>
      <c r="N57" s="96"/>
      <c r="O57" s="97"/>
      <c r="P57" s="98"/>
      <c r="Q57" s="98"/>
      <c r="R57" s="79"/>
      <c r="S57" s="79"/>
      <c r="T57" s="79"/>
      <c r="U57" s="79"/>
      <c r="V57" s="52"/>
      <c r="W57" s="52"/>
      <c r="X57" s="52"/>
      <c r="Y57" s="52"/>
      <c r="Z57" s="51"/>
      <c r="AA57" s="92"/>
      <c r="AB57" s="92"/>
      <c r="AC57" s="93"/>
      <c r="AD57" s="71" t="s">
        <v>711</v>
      </c>
      <c r="AE57" s="71">
        <v>13845</v>
      </c>
      <c r="AF57" s="71">
        <v>14182</v>
      </c>
      <c r="AG57" s="71">
        <v>50025</v>
      </c>
      <c r="AH57" s="71">
        <v>48989</v>
      </c>
      <c r="AI57" s="71"/>
      <c r="AJ57" s="71" t="s">
        <v>783</v>
      </c>
      <c r="AK57" s="71" t="s">
        <v>842</v>
      </c>
      <c r="AL57" s="76" t="s">
        <v>883</v>
      </c>
      <c r="AM57" s="71"/>
      <c r="AN57" s="73">
        <v>42200.072442129633</v>
      </c>
      <c r="AO57" s="76" t="s">
        <v>960</v>
      </c>
      <c r="AP57" s="71" t="b">
        <v>1</v>
      </c>
      <c r="AQ57" s="71" t="b">
        <v>0</v>
      </c>
      <c r="AR57" s="71" t="b">
        <v>0</v>
      </c>
      <c r="AS57" s="71" t="s">
        <v>629</v>
      </c>
      <c r="AT57" s="71">
        <v>88</v>
      </c>
      <c r="AU57" s="76" t="s">
        <v>990</v>
      </c>
      <c r="AV57" s="71" t="b">
        <v>0</v>
      </c>
      <c r="AW57" s="71" t="s">
        <v>1107</v>
      </c>
      <c r="AX57" s="76" t="s">
        <v>1162</v>
      </c>
      <c r="AY57" s="71" t="s">
        <v>66</v>
      </c>
      <c r="AZ57" s="2"/>
      <c r="BA57" s="3"/>
      <c r="BB57" s="3"/>
      <c r="BC57" s="3"/>
      <c r="BD57" s="3"/>
    </row>
    <row r="58" spans="1:56" x14ac:dyDescent="0.25">
      <c r="A58" s="70" t="s">
        <v>238</v>
      </c>
      <c r="B58" s="87"/>
      <c r="C58" s="87"/>
      <c r="D58" s="88"/>
      <c r="E58" s="90"/>
      <c r="F58" s="83" t="s">
        <v>1080</v>
      </c>
      <c r="G58" s="87"/>
      <c r="H58" s="85"/>
      <c r="I58" s="91"/>
      <c r="J58" s="91"/>
      <c r="K58" s="85" t="s">
        <v>1241</v>
      </c>
      <c r="L58" s="95"/>
      <c r="M58" s="96"/>
      <c r="N58" s="96"/>
      <c r="O58" s="97"/>
      <c r="P58" s="98"/>
      <c r="Q58" s="98"/>
      <c r="R58" s="79"/>
      <c r="S58" s="79"/>
      <c r="T58" s="79"/>
      <c r="U58" s="79"/>
      <c r="V58" s="52"/>
      <c r="W58" s="52"/>
      <c r="X58" s="52"/>
      <c r="Y58" s="52"/>
      <c r="Z58" s="51"/>
      <c r="AA58" s="92"/>
      <c r="AB58" s="92"/>
      <c r="AC58" s="93"/>
      <c r="AD58" s="71" t="s">
        <v>712</v>
      </c>
      <c r="AE58" s="71">
        <v>7550</v>
      </c>
      <c r="AF58" s="71">
        <v>6874</v>
      </c>
      <c r="AG58" s="71">
        <v>101688</v>
      </c>
      <c r="AH58" s="71">
        <v>6655</v>
      </c>
      <c r="AI58" s="71">
        <v>-21600</v>
      </c>
      <c r="AJ58" s="71" t="s">
        <v>784</v>
      </c>
      <c r="AK58" s="71" t="s">
        <v>843</v>
      </c>
      <c r="AL58" s="71"/>
      <c r="AM58" s="71" t="s">
        <v>904</v>
      </c>
      <c r="AN58" s="73">
        <v>40181.606712962966</v>
      </c>
      <c r="AO58" s="76" t="s">
        <v>961</v>
      </c>
      <c r="AP58" s="71" t="b">
        <v>1</v>
      </c>
      <c r="AQ58" s="71" t="b">
        <v>0</v>
      </c>
      <c r="AR58" s="71" t="b">
        <v>0</v>
      </c>
      <c r="AS58" s="71" t="s">
        <v>629</v>
      </c>
      <c r="AT58" s="71">
        <v>242</v>
      </c>
      <c r="AU58" s="76" t="s">
        <v>990</v>
      </c>
      <c r="AV58" s="71" t="b">
        <v>0</v>
      </c>
      <c r="AW58" s="71" t="s">
        <v>1107</v>
      </c>
      <c r="AX58" s="76" t="s">
        <v>1163</v>
      </c>
      <c r="AY58" s="71" t="s">
        <v>66</v>
      </c>
      <c r="AZ58" s="2"/>
      <c r="BA58" s="3"/>
      <c r="BB58" s="3"/>
      <c r="BC58" s="3"/>
      <c r="BD58" s="3"/>
    </row>
    <row r="59" spans="1:56" x14ac:dyDescent="0.25">
      <c r="A59" s="70" t="s">
        <v>240</v>
      </c>
      <c r="B59" s="87"/>
      <c r="C59" s="87"/>
      <c r="D59" s="88"/>
      <c r="E59" s="90"/>
      <c r="F59" s="83" t="s">
        <v>1081</v>
      </c>
      <c r="G59" s="87"/>
      <c r="H59" s="85"/>
      <c r="I59" s="91"/>
      <c r="J59" s="91"/>
      <c r="K59" s="85" t="s">
        <v>1242</v>
      </c>
      <c r="L59" s="95"/>
      <c r="M59" s="96"/>
      <c r="N59" s="96"/>
      <c r="O59" s="97"/>
      <c r="P59" s="98"/>
      <c r="Q59" s="98"/>
      <c r="R59" s="79"/>
      <c r="S59" s="79"/>
      <c r="T59" s="79"/>
      <c r="U59" s="79"/>
      <c r="V59" s="52"/>
      <c r="W59" s="52"/>
      <c r="X59" s="52"/>
      <c r="Y59" s="52"/>
      <c r="Z59" s="51"/>
      <c r="AA59" s="92"/>
      <c r="AB59" s="92"/>
      <c r="AC59" s="93"/>
      <c r="AD59" s="71" t="s">
        <v>713</v>
      </c>
      <c r="AE59" s="71">
        <v>2132</v>
      </c>
      <c r="AF59" s="71">
        <v>671</v>
      </c>
      <c r="AG59" s="71">
        <v>29494</v>
      </c>
      <c r="AH59" s="71">
        <v>13570</v>
      </c>
      <c r="AI59" s="71"/>
      <c r="AJ59" s="71" t="s">
        <v>785</v>
      </c>
      <c r="AK59" s="71"/>
      <c r="AL59" s="71"/>
      <c r="AM59" s="71"/>
      <c r="AN59" s="73">
        <v>42279.466111111113</v>
      </c>
      <c r="AO59" s="76" t="s">
        <v>962</v>
      </c>
      <c r="AP59" s="71" t="b">
        <v>0</v>
      </c>
      <c r="AQ59" s="71" t="b">
        <v>0</v>
      </c>
      <c r="AR59" s="71" t="b">
        <v>1</v>
      </c>
      <c r="AS59" s="71" t="s">
        <v>629</v>
      </c>
      <c r="AT59" s="71">
        <v>117</v>
      </c>
      <c r="AU59" s="76" t="s">
        <v>990</v>
      </c>
      <c r="AV59" s="71" t="b">
        <v>0</v>
      </c>
      <c r="AW59" s="71" t="s">
        <v>1107</v>
      </c>
      <c r="AX59" s="76" t="s">
        <v>1164</v>
      </c>
      <c r="AY59" s="71" t="s">
        <v>66</v>
      </c>
      <c r="AZ59" s="2"/>
      <c r="BA59" s="3"/>
      <c r="BB59" s="3"/>
      <c r="BC59" s="3"/>
      <c r="BD59" s="3"/>
    </row>
    <row r="60" spans="1:56" x14ac:dyDescent="0.25">
      <c r="A60" s="70" t="s">
        <v>241</v>
      </c>
      <c r="B60" s="87"/>
      <c r="C60" s="87"/>
      <c r="D60" s="88"/>
      <c r="E60" s="90"/>
      <c r="F60" s="83" t="s">
        <v>1082</v>
      </c>
      <c r="G60" s="87"/>
      <c r="H60" s="85"/>
      <c r="I60" s="91"/>
      <c r="J60" s="91"/>
      <c r="K60" s="85" t="s">
        <v>1243</v>
      </c>
      <c r="L60" s="95"/>
      <c r="M60" s="96"/>
      <c r="N60" s="96"/>
      <c r="O60" s="97"/>
      <c r="P60" s="98"/>
      <c r="Q60" s="98"/>
      <c r="R60" s="79"/>
      <c r="S60" s="79"/>
      <c r="T60" s="79"/>
      <c r="U60" s="79"/>
      <c r="V60" s="52"/>
      <c r="W60" s="52"/>
      <c r="X60" s="52"/>
      <c r="Y60" s="52"/>
      <c r="Z60" s="51"/>
      <c r="AA60" s="92"/>
      <c r="AB60" s="92"/>
      <c r="AC60" s="93"/>
      <c r="AD60" s="71" t="s">
        <v>714</v>
      </c>
      <c r="AE60" s="71">
        <v>3065</v>
      </c>
      <c r="AF60" s="71">
        <v>3387</v>
      </c>
      <c r="AG60" s="71">
        <v>9011</v>
      </c>
      <c r="AH60" s="71">
        <v>8759</v>
      </c>
      <c r="AI60" s="71">
        <v>-28800</v>
      </c>
      <c r="AJ60" s="71" t="s">
        <v>786</v>
      </c>
      <c r="AK60" s="71" t="s">
        <v>844</v>
      </c>
      <c r="AL60" s="71"/>
      <c r="AM60" s="71" t="s">
        <v>899</v>
      </c>
      <c r="AN60" s="73">
        <v>42441.782210648147</v>
      </c>
      <c r="AO60" s="76" t="s">
        <v>963</v>
      </c>
      <c r="AP60" s="71" t="b">
        <v>0</v>
      </c>
      <c r="AQ60" s="71" t="b">
        <v>0</v>
      </c>
      <c r="AR60" s="71" t="b">
        <v>0</v>
      </c>
      <c r="AS60" s="71" t="s">
        <v>629</v>
      </c>
      <c r="AT60" s="71">
        <v>14</v>
      </c>
      <c r="AU60" s="76" t="s">
        <v>990</v>
      </c>
      <c r="AV60" s="71" t="b">
        <v>0</v>
      </c>
      <c r="AW60" s="71" t="s">
        <v>1107</v>
      </c>
      <c r="AX60" s="76" t="s">
        <v>1165</v>
      </c>
      <c r="AY60" s="71" t="s">
        <v>66</v>
      </c>
      <c r="AZ60" s="2"/>
      <c r="BA60" s="3"/>
      <c r="BB60" s="3"/>
      <c r="BC60" s="3"/>
      <c r="BD60" s="3"/>
    </row>
    <row r="61" spans="1:56" x14ac:dyDescent="0.25">
      <c r="A61" s="70" t="s">
        <v>269</v>
      </c>
      <c r="B61" s="87"/>
      <c r="C61" s="87"/>
      <c r="D61" s="88"/>
      <c r="E61" s="90"/>
      <c r="F61" s="83" t="s">
        <v>1083</v>
      </c>
      <c r="G61" s="87"/>
      <c r="H61" s="85"/>
      <c r="I61" s="91"/>
      <c r="J61" s="91"/>
      <c r="K61" s="85" t="s">
        <v>1244</v>
      </c>
      <c r="L61" s="95"/>
      <c r="M61" s="96"/>
      <c r="N61" s="96"/>
      <c r="O61" s="97"/>
      <c r="P61" s="98"/>
      <c r="Q61" s="98"/>
      <c r="R61" s="79"/>
      <c r="S61" s="79"/>
      <c r="T61" s="79"/>
      <c r="U61" s="79"/>
      <c r="V61" s="52"/>
      <c r="W61" s="52"/>
      <c r="X61" s="52"/>
      <c r="Y61" s="52"/>
      <c r="Z61" s="51"/>
      <c r="AA61" s="92"/>
      <c r="AB61" s="92"/>
      <c r="AC61" s="93"/>
      <c r="AD61" s="71" t="s">
        <v>715</v>
      </c>
      <c r="AE61" s="71">
        <v>259</v>
      </c>
      <c r="AF61" s="71">
        <v>12402</v>
      </c>
      <c r="AG61" s="71">
        <v>2255</v>
      </c>
      <c r="AH61" s="71">
        <v>720</v>
      </c>
      <c r="AI61" s="71">
        <v>-28800</v>
      </c>
      <c r="AJ61" s="71" t="s">
        <v>787</v>
      </c>
      <c r="AK61" s="71" t="s">
        <v>816</v>
      </c>
      <c r="AL61" s="76" t="s">
        <v>884</v>
      </c>
      <c r="AM61" s="71" t="s">
        <v>899</v>
      </c>
      <c r="AN61" s="73">
        <v>42556.455381944441</v>
      </c>
      <c r="AO61" s="76" t="s">
        <v>964</v>
      </c>
      <c r="AP61" s="71" t="b">
        <v>1</v>
      </c>
      <c r="AQ61" s="71" t="b">
        <v>0</v>
      </c>
      <c r="AR61" s="71" t="b">
        <v>0</v>
      </c>
      <c r="AS61" s="71" t="s">
        <v>629</v>
      </c>
      <c r="AT61" s="71">
        <v>576</v>
      </c>
      <c r="AU61" s="71"/>
      <c r="AV61" s="71" t="b">
        <v>0</v>
      </c>
      <c r="AW61" s="71" t="s">
        <v>1107</v>
      </c>
      <c r="AX61" s="76" t="s">
        <v>1166</v>
      </c>
      <c r="AY61" s="71" t="s">
        <v>65</v>
      </c>
      <c r="AZ61" s="2"/>
      <c r="BA61" s="3"/>
      <c r="BB61" s="3"/>
      <c r="BC61" s="3"/>
      <c r="BD61" s="3"/>
    </row>
    <row r="62" spans="1:56" x14ac:dyDescent="0.25">
      <c r="A62" s="70" t="s">
        <v>243</v>
      </c>
      <c r="B62" s="87"/>
      <c r="C62" s="87"/>
      <c r="D62" s="88"/>
      <c r="E62" s="90"/>
      <c r="F62" s="83" t="s">
        <v>1084</v>
      </c>
      <c r="G62" s="87"/>
      <c r="H62" s="85"/>
      <c r="I62" s="91"/>
      <c r="J62" s="91"/>
      <c r="K62" s="85" t="s">
        <v>1245</v>
      </c>
      <c r="L62" s="95"/>
      <c r="M62" s="96"/>
      <c r="N62" s="96"/>
      <c r="O62" s="97"/>
      <c r="P62" s="98"/>
      <c r="Q62" s="98"/>
      <c r="R62" s="79"/>
      <c r="S62" s="79"/>
      <c r="T62" s="79"/>
      <c r="U62" s="79"/>
      <c r="V62" s="52"/>
      <c r="W62" s="52"/>
      <c r="X62" s="52"/>
      <c r="Y62" s="52"/>
      <c r="Z62" s="51"/>
      <c r="AA62" s="92"/>
      <c r="AB62" s="92"/>
      <c r="AC62" s="93"/>
      <c r="AD62" s="71" t="s">
        <v>716</v>
      </c>
      <c r="AE62" s="71">
        <v>66</v>
      </c>
      <c r="AF62" s="71">
        <v>142</v>
      </c>
      <c r="AG62" s="71">
        <v>164</v>
      </c>
      <c r="AH62" s="71">
        <v>43</v>
      </c>
      <c r="AI62" s="71">
        <v>0</v>
      </c>
      <c r="AJ62" s="71" t="s">
        <v>788</v>
      </c>
      <c r="AK62" s="71"/>
      <c r="AL62" s="71"/>
      <c r="AM62" s="71" t="s">
        <v>826</v>
      </c>
      <c r="AN62" s="73">
        <v>40682.395173611112</v>
      </c>
      <c r="AO62" s="76" t="s">
        <v>965</v>
      </c>
      <c r="AP62" s="71" t="b">
        <v>1</v>
      </c>
      <c r="AQ62" s="71" t="b">
        <v>0</v>
      </c>
      <c r="AR62" s="71" t="b">
        <v>1</v>
      </c>
      <c r="AS62" s="71" t="s">
        <v>629</v>
      </c>
      <c r="AT62" s="71">
        <v>1</v>
      </c>
      <c r="AU62" s="76" t="s">
        <v>990</v>
      </c>
      <c r="AV62" s="71" t="b">
        <v>0</v>
      </c>
      <c r="AW62" s="71" t="s">
        <v>1107</v>
      </c>
      <c r="AX62" s="76" t="s">
        <v>1167</v>
      </c>
      <c r="AY62" s="71" t="s">
        <v>66</v>
      </c>
      <c r="AZ62" s="2"/>
      <c r="BA62" s="3"/>
      <c r="BB62" s="3"/>
      <c r="BC62" s="3"/>
      <c r="BD62" s="3"/>
    </row>
    <row r="63" spans="1:56" x14ac:dyDescent="0.25">
      <c r="A63" s="70" t="s">
        <v>244</v>
      </c>
      <c r="B63" s="87"/>
      <c r="C63" s="87"/>
      <c r="D63" s="88"/>
      <c r="E63" s="90"/>
      <c r="F63" s="83" t="s">
        <v>1085</v>
      </c>
      <c r="G63" s="87"/>
      <c r="H63" s="85"/>
      <c r="I63" s="91"/>
      <c r="J63" s="91"/>
      <c r="K63" s="85" t="s">
        <v>1246</v>
      </c>
      <c r="L63" s="95"/>
      <c r="M63" s="96"/>
      <c r="N63" s="96"/>
      <c r="O63" s="97"/>
      <c r="P63" s="98"/>
      <c r="Q63" s="98"/>
      <c r="R63" s="79"/>
      <c r="S63" s="79"/>
      <c r="T63" s="79"/>
      <c r="U63" s="79"/>
      <c r="V63" s="52"/>
      <c r="W63" s="52"/>
      <c r="X63" s="52"/>
      <c r="Y63" s="52"/>
      <c r="Z63" s="51"/>
      <c r="AA63" s="92"/>
      <c r="AB63" s="92"/>
      <c r="AC63" s="93"/>
      <c r="AD63" s="71" t="s">
        <v>717</v>
      </c>
      <c r="AE63" s="71">
        <v>2058</v>
      </c>
      <c r="AF63" s="71">
        <v>266</v>
      </c>
      <c r="AG63" s="71">
        <v>599</v>
      </c>
      <c r="AH63" s="71">
        <v>2089</v>
      </c>
      <c r="AI63" s="71"/>
      <c r="AJ63" s="71" t="s">
        <v>789</v>
      </c>
      <c r="AK63" s="71" t="s">
        <v>835</v>
      </c>
      <c r="AL63" s="76" t="s">
        <v>885</v>
      </c>
      <c r="AM63" s="71"/>
      <c r="AN63" s="73">
        <v>42755.589421296296</v>
      </c>
      <c r="AO63" s="76" t="s">
        <v>966</v>
      </c>
      <c r="AP63" s="71" t="b">
        <v>1</v>
      </c>
      <c r="AQ63" s="71" t="b">
        <v>0</v>
      </c>
      <c r="AR63" s="71" t="b">
        <v>0</v>
      </c>
      <c r="AS63" s="71" t="s">
        <v>629</v>
      </c>
      <c r="AT63" s="71">
        <v>0</v>
      </c>
      <c r="AU63" s="71"/>
      <c r="AV63" s="71" t="b">
        <v>0</v>
      </c>
      <c r="AW63" s="71" t="s">
        <v>1107</v>
      </c>
      <c r="AX63" s="76" t="s">
        <v>1168</v>
      </c>
      <c r="AY63" s="71" t="s">
        <v>66</v>
      </c>
      <c r="AZ63" s="2"/>
      <c r="BA63" s="3"/>
      <c r="BB63" s="3"/>
      <c r="BC63" s="3"/>
      <c r="BD63" s="3"/>
    </row>
    <row r="64" spans="1:56" x14ac:dyDescent="0.25">
      <c r="A64" s="70" t="s">
        <v>245</v>
      </c>
      <c r="B64" s="87"/>
      <c r="C64" s="87"/>
      <c r="D64" s="88"/>
      <c r="E64" s="90"/>
      <c r="F64" s="83" t="s">
        <v>1086</v>
      </c>
      <c r="G64" s="87"/>
      <c r="H64" s="85"/>
      <c r="I64" s="91"/>
      <c r="J64" s="91"/>
      <c r="K64" s="85" t="s">
        <v>1247</v>
      </c>
      <c r="L64" s="95"/>
      <c r="M64" s="96"/>
      <c r="N64" s="96"/>
      <c r="O64" s="97"/>
      <c r="P64" s="98"/>
      <c r="Q64" s="98"/>
      <c r="R64" s="79"/>
      <c r="S64" s="79"/>
      <c r="T64" s="79"/>
      <c r="U64" s="79"/>
      <c r="V64" s="52"/>
      <c r="W64" s="52"/>
      <c r="X64" s="52"/>
      <c r="Y64" s="52"/>
      <c r="Z64" s="51"/>
      <c r="AA64" s="92"/>
      <c r="AB64" s="92"/>
      <c r="AC64" s="93"/>
      <c r="AD64" s="71" t="s">
        <v>718</v>
      </c>
      <c r="AE64" s="71">
        <v>94</v>
      </c>
      <c r="AF64" s="71">
        <v>151</v>
      </c>
      <c r="AG64" s="71">
        <v>1953</v>
      </c>
      <c r="AH64" s="71">
        <v>52218</v>
      </c>
      <c r="AI64" s="71">
        <v>-7200</v>
      </c>
      <c r="AJ64" s="71" t="s">
        <v>790</v>
      </c>
      <c r="AK64" s="71" t="s">
        <v>845</v>
      </c>
      <c r="AL64" s="71"/>
      <c r="AM64" s="71" t="s">
        <v>907</v>
      </c>
      <c r="AN64" s="73">
        <v>40861.700046296297</v>
      </c>
      <c r="AO64" s="76" t="s">
        <v>967</v>
      </c>
      <c r="AP64" s="71" t="b">
        <v>0</v>
      </c>
      <c r="AQ64" s="71" t="b">
        <v>0</v>
      </c>
      <c r="AR64" s="71" t="b">
        <v>1</v>
      </c>
      <c r="AS64" s="71" t="s">
        <v>629</v>
      </c>
      <c r="AT64" s="71">
        <v>1</v>
      </c>
      <c r="AU64" s="76" t="s">
        <v>1014</v>
      </c>
      <c r="AV64" s="71" t="b">
        <v>0</v>
      </c>
      <c r="AW64" s="71" t="s">
        <v>1107</v>
      </c>
      <c r="AX64" s="76" t="s">
        <v>1169</v>
      </c>
      <c r="AY64" s="71" t="s">
        <v>66</v>
      </c>
      <c r="AZ64" s="2"/>
      <c r="BA64" s="3"/>
      <c r="BB64" s="3"/>
      <c r="BC64" s="3"/>
      <c r="BD64" s="3"/>
    </row>
    <row r="65" spans="1:56" x14ac:dyDescent="0.25">
      <c r="A65" s="70" t="s">
        <v>246</v>
      </c>
      <c r="B65" s="87"/>
      <c r="C65" s="87"/>
      <c r="D65" s="88"/>
      <c r="E65" s="90"/>
      <c r="F65" s="83" t="s">
        <v>1087</v>
      </c>
      <c r="G65" s="87"/>
      <c r="H65" s="85"/>
      <c r="I65" s="91"/>
      <c r="J65" s="91"/>
      <c r="K65" s="85" t="s">
        <v>6962</v>
      </c>
      <c r="L65" s="95"/>
      <c r="M65" s="96"/>
      <c r="N65" s="96"/>
      <c r="O65" s="97"/>
      <c r="P65" s="98"/>
      <c r="Q65" s="98"/>
      <c r="R65" s="79"/>
      <c r="S65" s="79"/>
      <c r="T65" s="79"/>
      <c r="U65" s="79"/>
      <c r="V65" s="52"/>
      <c r="W65" s="52"/>
      <c r="X65" s="52"/>
      <c r="Y65" s="52"/>
      <c r="Z65" s="51"/>
      <c r="AA65" s="92"/>
      <c r="AB65" s="92"/>
      <c r="AC65" s="93"/>
      <c r="AD65" s="71" t="s">
        <v>719</v>
      </c>
      <c r="AE65" s="71">
        <v>21053</v>
      </c>
      <c r="AF65" s="71">
        <v>18935</v>
      </c>
      <c r="AG65" s="71">
        <v>684211</v>
      </c>
      <c r="AH65" s="71">
        <v>16366</v>
      </c>
      <c r="AI65" s="71">
        <v>-28800</v>
      </c>
      <c r="AJ65" s="71" t="s">
        <v>791</v>
      </c>
      <c r="AK65" s="71" t="s">
        <v>846</v>
      </c>
      <c r="AL65" s="71"/>
      <c r="AM65" s="71" t="s">
        <v>899</v>
      </c>
      <c r="AN65" s="73">
        <v>42008.441064814811</v>
      </c>
      <c r="AO65" s="76" t="s">
        <v>968</v>
      </c>
      <c r="AP65" s="71" t="b">
        <v>1</v>
      </c>
      <c r="AQ65" s="71" t="b">
        <v>0</v>
      </c>
      <c r="AR65" s="71" t="b">
        <v>0</v>
      </c>
      <c r="AS65" s="71" t="s">
        <v>629</v>
      </c>
      <c r="AT65" s="71">
        <v>607</v>
      </c>
      <c r="AU65" s="76" t="s">
        <v>990</v>
      </c>
      <c r="AV65" s="71" t="b">
        <v>0</v>
      </c>
      <c r="AW65" s="71" t="s">
        <v>1107</v>
      </c>
      <c r="AX65" s="76" t="s">
        <v>1170</v>
      </c>
      <c r="AY65" s="71" t="s">
        <v>66</v>
      </c>
      <c r="AZ65" s="2"/>
      <c r="BA65" s="3"/>
      <c r="BB65" s="3"/>
      <c r="BC65" s="3"/>
      <c r="BD65" s="3"/>
    </row>
    <row r="66" spans="1:56" x14ac:dyDescent="0.25">
      <c r="A66" s="70" t="s">
        <v>247</v>
      </c>
      <c r="B66" s="87"/>
      <c r="C66" s="87"/>
      <c r="D66" s="88"/>
      <c r="E66" s="90"/>
      <c r="F66" s="83" t="s">
        <v>1088</v>
      </c>
      <c r="G66" s="87"/>
      <c r="H66" s="85"/>
      <c r="I66" s="91"/>
      <c r="J66" s="91"/>
      <c r="K66" s="85" t="s">
        <v>1248</v>
      </c>
      <c r="L66" s="95"/>
      <c r="M66" s="96"/>
      <c r="N66" s="96"/>
      <c r="O66" s="97"/>
      <c r="P66" s="98"/>
      <c r="Q66" s="98"/>
      <c r="R66" s="79"/>
      <c r="S66" s="79"/>
      <c r="T66" s="79"/>
      <c r="U66" s="79"/>
      <c r="V66" s="52"/>
      <c r="W66" s="52"/>
      <c r="X66" s="52"/>
      <c r="Y66" s="52"/>
      <c r="Z66" s="51"/>
      <c r="AA66" s="92"/>
      <c r="AB66" s="92"/>
      <c r="AC66" s="93"/>
      <c r="AD66" s="71" t="s">
        <v>720</v>
      </c>
      <c r="AE66" s="71">
        <v>9</v>
      </c>
      <c r="AF66" s="71">
        <v>15</v>
      </c>
      <c r="AG66" s="71">
        <v>488</v>
      </c>
      <c r="AH66" s="71">
        <v>151</v>
      </c>
      <c r="AI66" s="71"/>
      <c r="AJ66" s="71" t="s">
        <v>792</v>
      </c>
      <c r="AK66" s="71"/>
      <c r="AL66" s="76" t="s">
        <v>886</v>
      </c>
      <c r="AM66" s="71"/>
      <c r="AN66" s="73">
        <v>42741.738402777781</v>
      </c>
      <c r="AO66" s="76" t="s">
        <v>969</v>
      </c>
      <c r="AP66" s="71" t="b">
        <v>1</v>
      </c>
      <c r="AQ66" s="71" t="b">
        <v>0</v>
      </c>
      <c r="AR66" s="71" t="b">
        <v>0</v>
      </c>
      <c r="AS66" s="71" t="s">
        <v>629</v>
      </c>
      <c r="AT66" s="71">
        <v>6</v>
      </c>
      <c r="AU66" s="71"/>
      <c r="AV66" s="71" t="b">
        <v>0</v>
      </c>
      <c r="AW66" s="71" t="s">
        <v>1107</v>
      </c>
      <c r="AX66" s="76" t="s">
        <v>1171</v>
      </c>
      <c r="AY66" s="71" t="s">
        <v>66</v>
      </c>
      <c r="AZ66" s="2"/>
      <c r="BA66" s="3"/>
      <c r="BB66" s="3"/>
      <c r="BC66" s="3"/>
      <c r="BD66" s="3"/>
    </row>
    <row r="67" spans="1:56" x14ac:dyDescent="0.25">
      <c r="A67" s="70" t="s">
        <v>248</v>
      </c>
      <c r="B67" s="87"/>
      <c r="C67" s="87"/>
      <c r="D67" s="88"/>
      <c r="E67" s="90"/>
      <c r="F67" s="83" t="s">
        <v>1089</v>
      </c>
      <c r="G67" s="87"/>
      <c r="H67" s="85"/>
      <c r="I67" s="91"/>
      <c r="J67" s="91"/>
      <c r="K67" s="85" t="s">
        <v>1249</v>
      </c>
      <c r="L67" s="95"/>
      <c r="M67" s="96"/>
      <c r="N67" s="96"/>
      <c r="O67" s="97"/>
      <c r="P67" s="98"/>
      <c r="Q67" s="98"/>
      <c r="R67" s="79"/>
      <c r="S67" s="79"/>
      <c r="T67" s="79"/>
      <c r="U67" s="79"/>
      <c r="V67" s="52"/>
      <c r="W67" s="52"/>
      <c r="X67" s="52"/>
      <c r="Y67" s="52"/>
      <c r="Z67" s="51"/>
      <c r="AA67" s="92"/>
      <c r="AB67" s="92"/>
      <c r="AC67" s="93"/>
      <c r="AD67" s="71" t="s">
        <v>721</v>
      </c>
      <c r="AE67" s="71">
        <v>327</v>
      </c>
      <c r="AF67" s="71">
        <v>695</v>
      </c>
      <c r="AG67" s="71">
        <v>59917</v>
      </c>
      <c r="AH67" s="71">
        <v>0</v>
      </c>
      <c r="AI67" s="71"/>
      <c r="AJ67" s="71" t="s">
        <v>793</v>
      </c>
      <c r="AK67" s="71" t="s">
        <v>847</v>
      </c>
      <c r="AL67" s="76" t="s">
        <v>887</v>
      </c>
      <c r="AM67" s="71"/>
      <c r="AN67" s="73">
        <v>41939.658148148148</v>
      </c>
      <c r="AO67" s="76" t="s">
        <v>970</v>
      </c>
      <c r="AP67" s="71" t="b">
        <v>1</v>
      </c>
      <c r="AQ67" s="71" t="b">
        <v>0</v>
      </c>
      <c r="AR67" s="71" t="b">
        <v>0</v>
      </c>
      <c r="AS67" s="71" t="s">
        <v>629</v>
      </c>
      <c r="AT67" s="71">
        <v>500</v>
      </c>
      <c r="AU67" s="76" t="s">
        <v>990</v>
      </c>
      <c r="AV67" s="71" t="b">
        <v>0</v>
      </c>
      <c r="AW67" s="71" t="s">
        <v>1107</v>
      </c>
      <c r="AX67" s="76" t="s">
        <v>1172</v>
      </c>
      <c r="AY67" s="71" t="s">
        <v>66</v>
      </c>
      <c r="AZ67" s="2"/>
      <c r="BA67" s="3"/>
      <c r="BB67" s="3"/>
      <c r="BC67" s="3"/>
      <c r="BD67" s="3"/>
    </row>
    <row r="68" spans="1:56" x14ac:dyDescent="0.25">
      <c r="A68" s="70" t="s">
        <v>249</v>
      </c>
      <c r="B68" s="87"/>
      <c r="C68" s="87"/>
      <c r="D68" s="88"/>
      <c r="E68" s="90"/>
      <c r="F68" s="83" t="s">
        <v>1090</v>
      </c>
      <c r="G68" s="87"/>
      <c r="H68" s="85"/>
      <c r="I68" s="91"/>
      <c r="J68" s="91"/>
      <c r="K68" s="85" t="s">
        <v>1250</v>
      </c>
      <c r="L68" s="95"/>
      <c r="M68" s="96"/>
      <c r="N68" s="96"/>
      <c r="O68" s="97"/>
      <c r="P68" s="98"/>
      <c r="Q68" s="98"/>
      <c r="R68" s="79"/>
      <c r="S68" s="79"/>
      <c r="T68" s="79"/>
      <c r="U68" s="79"/>
      <c r="V68" s="52"/>
      <c r="W68" s="52"/>
      <c r="X68" s="52"/>
      <c r="Y68" s="52"/>
      <c r="Z68" s="51"/>
      <c r="AA68" s="92"/>
      <c r="AB68" s="92"/>
      <c r="AC68" s="93"/>
      <c r="AD68" s="71" t="s">
        <v>722</v>
      </c>
      <c r="AE68" s="71">
        <v>6985</v>
      </c>
      <c r="AF68" s="71">
        <v>6945</v>
      </c>
      <c r="AG68" s="71">
        <v>12716</v>
      </c>
      <c r="AH68" s="71">
        <v>492</v>
      </c>
      <c r="AI68" s="71">
        <v>0</v>
      </c>
      <c r="AJ68" s="71" t="s">
        <v>794</v>
      </c>
      <c r="AK68" s="71" t="s">
        <v>848</v>
      </c>
      <c r="AL68" s="76" t="s">
        <v>888</v>
      </c>
      <c r="AM68" s="71" t="s">
        <v>826</v>
      </c>
      <c r="AN68" s="73">
        <v>40148.444710648146</v>
      </c>
      <c r="AO68" s="76" t="s">
        <v>971</v>
      </c>
      <c r="AP68" s="71" t="b">
        <v>0</v>
      </c>
      <c r="AQ68" s="71" t="b">
        <v>0</v>
      </c>
      <c r="AR68" s="71" t="b">
        <v>1</v>
      </c>
      <c r="AS68" s="71" t="s">
        <v>629</v>
      </c>
      <c r="AT68" s="71">
        <v>310</v>
      </c>
      <c r="AU68" s="76" t="s">
        <v>1015</v>
      </c>
      <c r="AV68" s="71" t="b">
        <v>0</v>
      </c>
      <c r="AW68" s="71" t="s">
        <v>1107</v>
      </c>
      <c r="AX68" s="76" t="s">
        <v>1173</v>
      </c>
      <c r="AY68" s="71" t="s">
        <v>66</v>
      </c>
      <c r="AZ68" s="2"/>
      <c r="BA68" s="3"/>
      <c r="BB68" s="3"/>
      <c r="BC68" s="3"/>
      <c r="BD68" s="3"/>
    </row>
    <row r="69" spans="1:56" x14ac:dyDescent="0.25">
      <c r="A69" s="70" t="s">
        <v>250</v>
      </c>
      <c r="B69" s="87"/>
      <c r="C69" s="87"/>
      <c r="D69" s="88"/>
      <c r="E69" s="90"/>
      <c r="F69" s="83" t="s">
        <v>1091</v>
      </c>
      <c r="G69" s="87"/>
      <c r="H69" s="85"/>
      <c r="I69" s="91"/>
      <c r="J69" s="91"/>
      <c r="K69" s="85" t="s">
        <v>1251</v>
      </c>
      <c r="L69" s="95"/>
      <c r="M69" s="96"/>
      <c r="N69" s="96"/>
      <c r="O69" s="97"/>
      <c r="P69" s="98"/>
      <c r="Q69" s="98"/>
      <c r="R69" s="79"/>
      <c r="S69" s="79"/>
      <c r="T69" s="79"/>
      <c r="U69" s="79"/>
      <c r="V69" s="52"/>
      <c r="W69" s="52"/>
      <c r="X69" s="52"/>
      <c r="Y69" s="52"/>
      <c r="Z69" s="51"/>
      <c r="AA69" s="92"/>
      <c r="AB69" s="92"/>
      <c r="AC69" s="93"/>
      <c r="AD69" s="71" t="s">
        <v>723</v>
      </c>
      <c r="AE69" s="71">
        <v>1601</v>
      </c>
      <c r="AF69" s="71">
        <v>180</v>
      </c>
      <c r="AG69" s="71">
        <v>729</v>
      </c>
      <c r="AH69" s="71">
        <v>25</v>
      </c>
      <c r="AI69" s="71"/>
      <c r="AJ69" s="71" t="s">
        <v>795</v>
      </c>
      <c r="AK69" s="71" t="s">
        <v>849</v>
      </c>
      <c r="AL69" s="71"/>
      <c r="AM69" s="71"/>
      <c r="AN69" s="73">
        <v>42684.860092592593</v>
      </c>
      <c r="AO69" s="76" t="s">
        <v>972</v>
      </c>
      <c r="AP69" s="71" t="b">
        <v>1</v>
      </c>
      <c r="AQ69" s="71" t="b">
        <v>0</v>
      </c>
      <c r="AR69" s="71" t="b">
        <v>0</v>
      </c>
      <c r="AS69" s="71" t="s">
        <v>630</v>
      </c>
      <c r="AT69" s="71">
        <v>3</v>
      </c>
      <c r="AU69" s="71"/>
      <c r="AV69" s="71" t="b">
        <v>0</v>
      </c>
      <c r="AW69" s="71" t="s">
        <v>1107</v>
      </c>
      <c r="AX69" s="76" t="s">
        <v>1174</v>
      </c>
      <c r="AY69" s="71" t="s">
        <v>66</v>
      </c>
      <c r="AZ69" s="2"/>
      <c r="BA69" s="3"/>
      <c r="BB69" s="3"/>
      <c r="BC69" s="3"/>
      <c r="BD69" s="3"/>
    </row>
    <row r="70" spans="1:56" x14ac:dyDescent="0.25">
      <c r="A70" s="70" t="s">
        <v>251</v>
      </c>
      <c r="B70" s="87"/>
      <c r="C70" s="87"/>
      <c r="D70" s="88"/>
      <c r="E70" s="90"/>
      <c r="F70" s="83" t="s">
        <v>1092</v>
      </c>
      <c r="G70" s="87"/>
      <c r="H70" s="85"/>
      <c r="I70" s="91"/>
      <c r="J70" s="91"/>
      <c r="K70" s="85" t="s">
        <v>1252</v>
      </c>
      <c r="L70" s="95"/>
      <c r="M70" s="96"/>
      <c r="N70" s="96"/>
      <c r="O70" s="97"/>
      <c r="P70" s="98"/>
      <c r="Q70" s="98"/>
      <c r="R70" s="79"/>
      <c r="S70" s="79"/>
      <c r="T70" s="79"/>
      <c r="U70" s="79"/>
      <c r="V70" s="52"/>
      <c r="W70" s="52"/>
      <c r="X70" s="52"/>
      <c r="Y70" s="52"/>
      <c r="Z70" s="51"/>
      <c r="AA70" s="92"/>
      <c r="AB70" s="92"/>
      <c r="AC70" s="93"/>
      <c r="AD70" s="71" t="s">
        <v>724</v>
      </c>
      <c r="AE70" s="71">
        <v>18</v>
      </c>
      <c r="AF70" s="71">
        <v>210</v>
      </c>
      <c r="AG70" s="71">
        <v>785</v>
      </c>
      <c r="AH70" s="71">
        <v>618</v>
      </c>
      <c r="AI70" s="71">
        <v>7200</v>
      </c>
      <c r="AJ70" s="71" t="s">
        <v>796</v>
      </c>
      <c r="AK70" s="71"/>
      <c r="AL70" s="76" t="s">
        <v>889</v>
      </c>
      <c r="AM70" s="71" t="s">
        <v>913</v>
      </c>
      <c r="AN70" s="73">
        <v>41420.569849537038</v>
      </c>
      <c r="AO70" s="76" t="s">
        <v>973</v>
      </c>
      <c r="AP70" s="71" t="b">
        <v>0</v>
      </c>
      <c r="AQ70" s="71" t="b">
        <v>0</v>
      </c>
      <c r="AR70" s="71" t="b">
        <v>0</v>
      </c>
      <c r="AS70" s="71" t="s">
        <v>633</v>
      </c>
      <c r="AT70" s="71">
        <v>10</v>
      </c>
      <c r="AU70" s="76" t="s">
        <v>1016</v>
      </c>
      <c r="AV70" s="71" t="b">
        <v>0</v>
      </c>
      <c r="AW70" s="71" t="s">
        <v>1107</v>
      </c>
      <c r="AX70" s="76" t="s">
        <v>1175</v>
      </c>
      <c r="AY70" s="71" t="s">
        <v>66</v>
      </c>
      <c r="AZ70" s="2"/>
      <c r="BA70" s="3"/>
      <c r="BB70" s="3"/>
      <c r="BC70" s="3"/>
      <c r="BD70" s="3"/>
    </row>
    <row r="71" spans="1:56" x14ac:dyDescent="0.25">
      <c r="A71" s="70" t="s">
        <v>252</v>
      </c>
      <c r="B71" s="87"/>
      <c r="C71" s="87"/>
      <c r="D71" s="88"/>
      <c r="E71" s="90"/>
      <c r="F71" s="83" t="s">
        <v>1093</v>
      </c>
      <c r="G71" s="87"/>
      <c r="H71" s="85"/>
      <c r="I71" s="91"/>
      <c r="J71" s="91"/>
      <c r="K71" s="85" t="s">
        <v>1253</v>
      </c>
      <c r="L71" s="95"/>
      <c r="M71" s="96"/>
      <c r="N71" s="96"/>
      <c r="O71" s="97"/>
      <c r="P71" s="98"/>
      <c r="Q71" s="98"/>
      <c r="R71" s="79"/>
      <c r="S71" s="79"/>
      <c r="T71" s="79"/>
      <c r="U71" s="79"/>
      <c r="V71" s="52"/>
      <c r="W71" s="52"/>
      <c r="X71" s="52"/>
      <c r="Y71" s="52"/>
      <c r="Z71" s="51"/>
      <c r="AA71" s="92"/>
      <c r="AB71" s="92"/>
      <c r="AC71" s="93"/>
      <c r="AD71" s="71" t="s">
        <v>725</v>
      </c>
      <c r="AE71" s="71">
        <v>418</v>
      </c>
      <c r="AF71" s="71">
        <v>95</v>
      </c>
      <c r="AG71" s="71">
        <v>935</v>
      </c>
      <c r="AH71" s="71">
        <v>955</v>
      </c>
      <c r="AI71" s="71"/>
      <c r="AJ71" s="71"/>
      <c r="AK71" s="71"/>
      <c r="AL71" s="71"/>
      <c r="AM71" s="71"/>
      <c r="AN71" s="73">
        <v>42068.518217592595</v>
      </c>
      <c r="AO71" s="76" t="s">
        <v>974</v>
      </c>
      <c r="AP71" s="71" t="b">
        <v>1</v>
      </c>
      <c r="AQ71" s="71" t="b">
        <v>0</v>
      </c>
      <c r="AR71" s="71" t="b">
        <v>0</v>
      </c>
      <c r="AS71" s="71" t="s">
        <v>633</v>
      </c>
      <c r="AT71" s="71">
        <v>3</v>
      </c>
      <c r="AU71" s="76" t="s">
        <v>990</v>
      </c>
      <c r="AV71" s="71" t="b">
        <v>0</v>
      </c>
      <c r="AW71" s="71" t="s">
        <v>1107</v>
      </c>
      <c r="AX71" s="76" t="s">
        <v>1176</v>
      </c>
      <c r="AY71" s="71" t="s">
        <v>66</v>
      </c>
      <c r="AZ71" s="2"/>
      <c r="BA71" s="3"/>
      <c r="BB71" s="3"/>
      <c r="BC71" s="3"/>
      <c r="BD71" s="3"/>
    </row>
    <row r="72" spans="1:56" x14ac:dyDescent="0.25">
      <c r="A72" s="70" t="s">
        <v>253</v>
      </c>
      <c r="B72" s="87"/>
      <c r="C72" s="87"/>
      <c r="D72" s="88"/>
      <c r="E72" s="90"/>
      <c r="F72" s="83" t="s">
        <v>1094</v>
      </c>
      <c r="G72" s="87"/>
      <c r="H72" s="85"/>
      <c r="I72" s="91"/>
      <c r="J72" s="91"/>
      <c r="K72" s="85" t="s">
        <v>1254</v>
      </c>
      <c r="L72" s="95"/>
      <c r="M72" s="96"/>
      <c r="N72" s="96"/>
      <c r="O72" s="97"/>
      <c r="P72" s="98"/>
      <c r="Q72" s="98"/>
      <c r="R72" s="79"/>
      <c r="S72" s="79"/>
      <c r="T72" s="79"/>
      <c r="U72" s="79"/>
      <c r="V72" s="52"/>
      <c r="W72" s="52"/>
      <c r="X72" s="52"/>
      <c r="Y72" s="52"/>
      <c r="Z72" s="51"/>
      <c r="AA72" s="92"/>
      <c r="AB72" s="92"/>
      <c r="AC72" s="93"/>
      <c r="AD72" s="71" t="s">
        <v>726</v>
      </c>
      <c r="AE72" s="71">
        <v>32</v>
      </c>
      <c r="AF72" s="71">
        <v>14380</v>
      </c>
      <c r="AG72" s="71">
        <v>7044</v>
      </c>
      <c r="AH72" s="71">
        <v>141</v>
      </c>
      <c r="AI72" s="71">
        <v>19800</v>
      </c>
      <c r="AJ72" s="71" t="s">
        <v>797</v>
      </c>
      <c r="AK72" s="71" t="s">
        <v>850</v>
      </c>
      <c r="AL72" s="76" t="s">
        <v>890</v>
      </c>
      <c r="AM72" s="71" t="s">
        <v>914</v>
      </c>
      <c r="AN72" s="73">
        <v>40659.258252314816</v>
      </c>
      <c r="AO72" s="76" t="s">
        <v>975</v>
      </c>
      <c r="AP72" s="71" t="b">
        <v>0</v>
      </c>
      <c r="AQ72" s="71" t="b">
        <v>0</v>
      </c>
      <c r="AR72" s="71" t="b">
        <v>0</v>
      </c>
      <c r="AS72" s="71" t="s">
        <v>629</v>
      </c>
      <c r="AT72" s="71">
        <v>161</v>
      </c>
      <c r="AU72" s="76" t="s">
        <v>1017</v>
      </c>
      <c r="AV72" s="71" t="b">
        <v>0</v>
      </c>
      <c r="AW72" s="71" t="s">
        <v>1107</v>
      </c>
      <c r="AX72" s="76" t="s">
        <v>1177</v>
      </c>
      <c r="AY72" s="71" t="s">
        <v>66</v>
      </c>
      <c r="AZ72" s="2"/>
      <c r="BA72" s="3"/>
      <c r="BB72" s="3"/>
      <c r="BC72" s="3"/>
      <c r="BD72" s="3"/>
    </row>
    <row r="73" spans="1:56" x14ac:dyDescent="0.25">
      <c r="A73" s="70" t="s">
        <v>254</v>
      </c>
      <c r="B73" s="87"/>
      <c r="C73" s="87"/>
      <c r="D73" s="88"/>
      <c r="E73" s="90"/>
      <c r="F73" s="83" t="s">
        <v>1095</v>
      </c>
      <c r="G73" s="87"/>
      <c r="H73" s="85"/>
      <c r="I73" s="91"/>
      <c r="J73" s="91"/>
      <c r="K73" s="85" t="s">
        <v>1255</v>
      </c>
      <c r="L73" s="95"/>
      <c r="M73" s="96"/>
      <c r="N73" s="96"/>
      <c r="O73" s="97"/>
      <c r="P73" s="98"/>
      <c r="Q73" s="98"/>
      <c r="R73" s="79"/>
      <c r="S73" s="79"/>
      <c r="T73" s="79"/>
      <c r="U73" s="79"/>
      <c r="V73" s="52"/>
      <c r="W73" s="52"/>
      <c r="X73" s="52"/>
      <c r="Y73" s="52"/>
      <c r="Z73" s="51"/>
      <c r="AA73" s="92"/>
      <c r="AB73" s="92"/>
      <c r="AC73" s="93"/>
      <c r="AD73" s="71" t="s">
        <v>727</v>
      </c>
      <c r="AE73" s="71">
        <v>23</v>
      </c>
      <c r="AF73" s="71">
        <v>139</v>
      </c>
      <c r="AG73" s="71">
        <v>6841</v>
      </c>
      <c r="AH73" s="71">
        <v>756</v>
      </c>
      <c r="AI73" s="71"/>
      <c r="AJ73" s="71"/>
      <c r="AK73" s="71"/>
      <c r="AL73" s="71"/>
      <c r="AM73" s="71"/>
      <c r="AN73" s="73">
        <v>42374.673680555556</v>
      </c>
      <c r="AO73" s="76" t="s">
        <v>976</v>
      </c>
      <c r="AP73" s="71" t="b">
        <v>1</v>
      </c>
      <c r="AQ73" s="71" t="b">
        <v>0</v>
      </c>
      <c r="AR73" s="71" t="b">
        <v>0</v>
      </c>
      <c r="AS73" s="71" t="s">
        <v>629</v>
      </c>
      <c r="AT73" s="71">
        <v>1</v>
      </c>
      <c r="AU73" s="71"/>
      <c r="AV73" s="71" t="b">
        <v>0</v>
      </c>
      <c r="AW73" s="71" t="s">
        <v>1107</v>
      </c>
      <c r="AX73" s="76" t="s">
        <v>1178</v>
      </c>
      <c r="AY73" s="71" t="s">
        <v>66</v>
      </c>
      <c r="AZ73" s="2"/>
      <c r="BA73" s="3"/>
      <c r="BB73" s="3"/>
      <c r="BC73" s="3"/>
      <c r="BD73" s="3"/>
    </row>
    <row r="74" spans="1:56" x14ac:dyDescent="0.25">
      <c r="A74" s="70" t="s">
        <v>255</v>
      </c>
      <c r="B74" s="87"/>
      <c r="C74" s="87"/>
      <c r="D74" s="88"/>
      <c r="E74" s="90"/>
      <c r="F74" s="83" t="s">
        <v>1096</v>
      </c>
      <c r="G74" s="87"/>
      <c r="H74" s="85"/>
      <c r="I74" s="91"/>
      <c r="J74" s="91"/>
      <c r="K74" s="85" t="s">
        <v>1256</v>
      </c>
      <c r="L74" s="95"/>
      <c r="M74" s="96"/>
      <c r="N74" s="96"/>
      <c r="O74" s="97"/>
      <c r="P74" s="98"/>
      <c r="Q74" s="98"/>
      <c r="R74" s="79"/>
      <c r="S74" s="79"/>
      <c r="T74" s="79"/>
      <c r="U74" s="79"/>
      <c r="V74" s="52"/>
      <c r="W74" s="52"/>
      <c r="X74" s="52"/>
      <c r="Y74" s="52"/>
      <c r="Z74" s="51"/>
      <c r="AA74" s="92"/>
      <c r="AB74" s="92"/>
      <c r="AC74" s="93"/>
      <c r="AD74" s="71" t="s">
        <v>728</v>
      </c>
      <c r="AE74" s="71">
        <v>59</v>
      </c>
      <c r="AF74" s="71">
        <v>17</v>
      </c>
      <c r="AG74" s="71">
        <v>420</v>
      </c>
      <c r="AH74" s="71">
        <v>15</v>
      </c>
      <c r="AI74" s="71">
        <v>19800</v>
      </c>
      <c r="AJ74" s="71" t="s">
        <v>798</v>
      </c>
      <c r="AK74" s="71" t="s">
        <v>851</v>
      </c>
      <c r="AL74" s="76" t="s">
        <v>891</v>
      </c>
      <c r="AM74" s="71" t="s">
        <v>915</v>
      </c>
      <c r="AN74" s="73">
        <v>40153.367442129631</v>
      </c>
      <c r="AO74" s="76" t="s">
        <v>977</v>
      </c>
      <c r="AP74" s="71" t="b">
        <v>0</v>
      </c>
      <c r="AQ74" s="71" t="b">
        <v>0</v>
      </c>
      <c r="AR74" s="71" t="b">
        <v>1</v>
      </c>
      <c r="AS74" s="71" t="s">
        <v>629</v>
      </c>
      <c r="AT74" s="71">
        <v>4</v>
      </c>
      <c r="AU74" s="76" t="s">
        <v>1018</v>
      </c>
      <c r="AV74" s="71" t="b">
        <v>0</v>
      </c>
      <c r="AW74" s="71" t="s">
        <v>1107</v>
      </c>
      <c r="AX74" s="76" t="s">
        <v>1179</v>
      </c>
      <c r="AY74" s="71" t="s">
        <v>66</v>
      </c>
      <c r="AZ74" s="2"/>
      <c r="BA74" s="3"/>
      <c r="BB74" s="3"/>
      <c r="BC74" s="3"/>
      <c r="BD74" s="3"/>
    </row>
    <row r="75" spans="1:56" x14ac:dyDescent="0.25">
      <c r="A75" s="70" t="s">
        <v>270</v>
      </c>
      <c r="B75" s="87"/>
      <c r="C75" s="87"/>
      <c r="D75" s="88"/>
      <c r="E75" s="90"/>
      <c r="F75" s="83" t="s">
        <v>1097</v>
      </c>
      <c r="G75" s="87"/>
      <c r="H75" s="85"/>
      <c r="I75" s="91"/>
      <c r="J75" s="91"/>
      <c r="K75" s="85" t="s">
        <v>1257</v>
      </c>
      <c r="L75" s="95"/>
      <c r="M75" s="96"/>
      <c r="N75" s="96"/>
      <c r="O75" s="97"/>
      <c r="P75" s="98"/>
      <c r="Q75" s="98"/>
      <c r="R75" s="79"/>
      <c r="S75" s="79"/>
      <c r="T75" s="79"/>
      <c r="U75" s="79"/>
      <c r="V75" s="52"/>
      <c r="W75" s="52"/>
      <c r="X75" s="52"/>
      <c r="Y75" s="52"/>
      <c r="Z75" s="51"/>
      <c r="AA75" s="92"/>
      <c r="AB75" s="92"/>
      <c r="AC75" s="93"/>
      <c r="AD75" s="71" t="s">
        <v>729</v>
      </c>
      <c r="AE75" s="71">
        <v>34</v>
      </c>
      <c r="AF75" s="71">
        <v>2160618</v>
      </c>
      <c r="AG75" s="71">
        <v>259283</v>
      </c>
      <c r="AH75" s="71">
        <v>193</v>
      </c>
      <c r="AI75" s="71">
        <v>19800</v>
      </c>
      <c r="AJ75" s="71" t="s">
        <v>799</v>
      </c>
      <c r="AK75" s="71"/>
      <c r="AL75" s="76" t="s">
        <v>892</v>
      </c>
      <c r="AM75" s="71" t="s">
        <v>914</v>
      </c>
      <c r="AN75" s="73">
        <v>39946.538171296299</v>
      </c>
      <c r="AO75" s="76" t="s">
        <v>978</v>
      </c>
      <c r="AP75" s="71" t="b">
        <v>0</v>
      </c>
      <c r="AQ75" s="71" t="b">
        <v>0</v>
      </c>
      <c r="AR75" s="71" t="b">
        <v>1</v>
      </c>
      <c r="AS75" s="71" t="s">
        <v>629</v>
      </c>
      <c r="AT75" s="71">
        <v>6952</v>
      </c>
      <c r="AU75" s="76" t="s">
        <v>1019</v>
      </c>
      <c r="AV75" s="71" t="b">
        <v>1</v>
      </c>
      <c r="AW75" s="71" t="s">
        <v>1107</v>
      </c>
      <c r="AX75" s="76" t="s">
        <v>1180</v>
      </c>
      <c r="AY75" s="71" t="s">
        <v>65</v>
      </c>
      <c r="AZ75" s="2"/>
      <c r="BA75" s="3"/>
      <c r="BB75" s="3"/>
      <c r="BC75" s="3"/>
      <c r="BD75" s="3"/>
    </row>
    <row r="76" spans="1:56" x14ac:dyDescent="0.25">
      <c r="A76" s="70" t="s">
        <v>257</v>
      </c>
      <c r="B76" s="87"/>
      <c r="C76" s="87"/>
      <c r="D76" s="88"/>
      <c r="E76" s="90"/>
      <c r="F76" s="83" t="s">
        <v>1098</v>
      </c>
      <c r="G76" s="87"/>
      <c r="H76" s="85"/>
      <c r="I76" s="91"/>
      <c r="J76" s="91"/>
      <c r="K76" s="85" t="s">
        <v>1258</v>
      </c>
      <c r="L76" s="95"/>
      <c r="M76" s="96"/>
      <c r="N76" s="96"/>
      <c r="O76" s="97"/>
      <c r="P76" s="98"/>
      <c r="Q76" s="98"/>
      <c r="R76" s="79"/>
      <c r="S76" s="79"/>
      <c r="T76" s="79"/>
      <c r="U76" s="79"/>
      <c r="V76" s="52"/>
      <c r="W76" s="52"/>
      <c r="X76" s="52"/>
      <c r="Y76" s="52"/>
      <c r="Z76" s="51"/>
      <c r="AA76" s="92"/>
      <c r="AB76" s="92"/>
      <c r="AC76" s="93"/>
      <c r="AD76" s="71" t="s">
        <v>730</v>
      </c>
      <c r="AE76" s="71">
        <v>384</v>
      </c>
      <c r="AF76" s="71">
        <v>131</v>
      </c>
      <c r="AG76" s="71">
        <v>65</v>
      </c>
      <c r="AH76" s="71">
        <v>24</v>
      </c>
      <c r="AI76" s="71">
        <v>-10800</v>
      </c>
      <c r="AJ76" s="71" t="s">
        <v>800</v>
      </c>
      <c r="AK76" s="71"/>
      <c r="AL76" s="71"/>
      <c r="AM76" s="71" t="s">
        <v>916</v>
      </c>
      <c r="AN76" s="73">
        <v>40637.831701388888</v>
      </c>
      <c r="AO76" s="71"/>
      <c r="AP76" s="71" t="b">
        <v>0</v>
      </c>
      <c r="AQ76" s="71" t="b">
        <v>0</v>
      </c>
      <c r="AR76" s="71" t="b">
        <v>0</v>
      </c>
      <c r="AS76" s="71" t="s">
        <v>630</v>
      </c>
      <c r="AT76" s="71">
        <v>0</v>
      </c>
      <c r="AU76" s="76" t="s">
        <v>1020</v>
      </c>
      <c r="AV76" s="71" t="b">
        <v>0</v>
      </c>
      <c r="AW76" s="71" t="s">
        <v>1107</v>
      </c>
      <c r="AX76" s="76" t="s">
        <v>1181</v>
      </c>
      <c r="AY76" s="71" t="s">
        <v>66</v>
      </c>
      <c r="AZ76" s="2"/>
      <c r="BA76" s="3"/>
      <c r="BB76" s="3"/>
      <c r="BC76" s="3"/>
      <c r="BD76" s="3"/>
    </row>
    <row r="77" spans="1:56" x14ac:dyDescent="0.25">
      <c r="A77" s="70" t="s">
        <v>258</v>
      </c>
      <c r="B77" s="87"/>
      <c r="C77" s="87"/>
      <c r="D77" s="88"/>
      <c r="E77" s="90"/>
      <c r="F77" s="83" t="s">
        <v>1099</v>
      </c>
      <c r="G77" s="87"/>
      <c r="H77" s="85"/>
      <c r="I77" s="91"/>
      <c r="J77" s="91"/>
      <c r="K77" s="85" t="s">
        <v>1259</v>
      </c>
      <c r="L77" s="95"/>
      <c r="M77" s="96"/>
      <c r="N77" s="96"/>
      <c r="O77" s="97"/>
      <c r="P77" s="98"/>
      <c r="Q77" s="98"/>
      <c r="R77" s="79"/>
      <c r="S77" s="79"/>
      <c r="T77" s="79"/>
      <c r="U77" s="79"/>
      <c r="V77" s="52"/>
      <c r="W77" s="52"/>
      <c r="X77" s="52"/>
      <c r="Y77" s="52"/>
      <c r="Z77" s="51"/>
      <c r="AA77" s="92"/>
      <c r="AB77" s="92"/>
      <c r="AC77" s="93"/>
      <c r="AD77" s="71" t="s">
        <v>731</v>
      </c>
      <c r="AE77" s="71">
        <v>5368</v>
      </c>
      <c r="AF77" s="71">
        <v>9352</v>
      </c>
      <c r="AG77" s="71">
        <v>19167</v>
      </c>
      <c r="AH77" s="71">
        <v>61</v>
      </c>
      <c r="AI77" s="71">
        <v>-21600</v>
      </c>
      <c r="AJ77" s="71" t="s">
        <v>801</v>
      </c>
      <c r="AK77" s="71" t="s">
        <v>852</v>
      </c>
      <c r="AL77" s="76" t="s">
        <v>893</v>
      </c>
      <c r="AM77" s="71" t="s">
        <v>904</v>
      </c>
      <c r="AN77" s="73">
        <v>39556.334513888891</v>
      </c>
      <c r="AO77" s="76" t="s">
        <v>979</v>
      </c>
      <c r="AP77" s="71" t="b">
        <v>0</v>
      </c>
      <c r="AQ77" s="71" t="b">
        <v>0</v>
      </c>
      <c r="AR77" s="71" t="b">
        <v>0</v>
      </c>
      <c r="AS77" s="71" t="s">
        <v>629</v>
      </c>
      <c r="AT77" s="71">
        <v>252</v>
      </c>
      <c r="AU77" s="76" t="s">
        <v>1021</v>
      </c>
      <c r="AV77" s="71" t="b">
        <v>0</v>
      </c>
      <c r="AW77" s="71" t="s">
        <v>1107</v>
      </c>
      <c r="AX77" s="76" t="s">
        <v>1182</v>
      </c>
      <c r="AY77" s="71" t="s">
        <v>66</v>
      </c>
      <c r="AZ77" s="2"/>
      <c r="BA77" s="3"/>
      <c r="BB77" s="3"/>
      <c r="BC77" s="3"/>
      <c r="BD77" s="3"/>
    </row>
    <row r="78" spans="1:56" x14ac:dyDescent="0.25">
      <c r="A78" s="70" t="s">
        <v>259</v>
      </c>
      <c r="B78" s="87"/>
      <c r="C78" s="87"/>
      <c r="D78" s="88"/>
      <c r="E78" s="90"/>
      <c r="F78" s="83" t="s">
        <v>1100</v>
      </c>
      <c r="G78" s="87"/>
      <c r="H78" s="85"/>
      <c r="I78" s="91"/>
      <c r="J78" s="91"/>
      <c r="K78" s="85" t="s">
        <v>1260</v>
      </c>
      <c r="L78" s="95"/>
      <c r="M78" s="96"/>
      <c r="N78" s="96"/>
      <c r="O78" s="97"/>
      <c r="P78" s="98"/>
      <c r="Q78" s="98"/>
      <c r="R78" s="79"/>
      <c r="S78" s="79"/>
      <c r="T78" s="79"/>
      <c r="U78" s="79"/>
      <c r="V78" s="52"/>
      <c r="W78" s="52"/>
      <c r="X78" s="52"/>
      <c r="Y78" s="52"/>
      <c r="Z78" s="51"/>
      <c r="AA78" s="92"/>
      <c r="AB78" s="92"/>
      <c r="AC78" s="93"/>
      <c r="AD78" s="71" t="s">
        <v>732</v>
      </c>
      <c r="AE78" s="71">
        <v>123</v>
      </c>
      <c r="AF78" s="71">
        <v>6883</v>
      </c>
      <c r="AG78" s="71">
        <v>74413</v>
      </c>
      <c r="AH78" s="71">
        <v>58</v>
      </c>
      <c r="AI78" s="71">
        <v>19800</v>
      </c>
      <c r="AJ78" s="71" t="s">
        <v>802</v>
      </c>
      <c r="AK78" s="71" t="s">
        <v>853</v>
      </c>
      <c r="AL78" s="76" t="s">
        <v>894</v>
      </c>
      <c r="AM78" s="71" t="s">
        <v>914</v>
      </c>
      <c r="AN78" s="73">
        <v>40849.86546296296</v>
      </c>
      <c r="AO78" s="76" t="s">
        <v>980</v>
      </c>
      <c r="AP78" s="71" t="b">
        <v>0</v>
      </c>
      <c r="AQ78" s="71" t="b">
        <v>0</v>
      </c>
      <c r="AR78" s="71" t="b">
        <v>0</v>
      </c>
      <c r="AS78" s="71" t="s">
        <v>629</v>
      </c>
      <c r="AT78" s="71">
        <v>378</v>
      </c>
      <c r="AU78" s="76" t="s">
        <v>1022</v>
      </c>
      <c r="AV78" s="71" t="b">
        <v>1</v>
      </c>
      <c r="AW78" s="71" t="s">
        <v>1107</v>
      </c>
      <c r="AX78" s="76" t="s">
        <v>1183</v>
      </c>
      <c r="AY78" s="71" t="s">
        <v>66</v>
      </c>
      <c r="AZ78" s="2"/>
      <c r="BA78" s="3"/>
      <c r="BB78" s="3"/>
      <c r="BC78" s="3"/>
      <c r="BD78" s="3"/>
    </row>
    <row r="79" spans="1:56" x14ac:dyDescent="0.25">
      <c r="A79" s="70" t="s">
        <v>271</v>
      </c>
      <c r="B79" s="87"/>
      <c r="C79" s="87"/>
      <c r="D79" s="88"/>
      <c r="E79" s="90"/>
      <c r="F79" s="83" t="s">
        <v>1101</v>
      </c>
      <c r="G79" s="87"/>
      <c r="H79" s="85"/>
      <c r="I79" s="91"/>
      <c r="J79" s="91"/>
      <c r="K79" s="85" t="s">
        <v>1261</v>
      </c>
      <c r="L79" s="95"/>
      <c r="M79" s="96"/>
      <c r="N79" s="96"/>
      <c r="O79" s="97"/>
      <c r="P79" s="98"/>
      <c r="Q79" s="98"/>
      <c r="R79" s="79"/>
      <c r="S79" s="79"/>
      <c r="T79" s="79"/>
      <c r="U79" s="79"/>
      <c r="V79" s="52"/>
      <c r="W79" s="52"/>
      <c r="X79" s="52"/>
      <c r="Y79" s="52"/>
      <c r="Z79" s="51"/>
      <c r="AA79" s="92"/>
      <c r="AB79" s="92"/>
      <c r="AC79" s="93"/>
      <c r="AD79" s="71" t="s">
        <v>733</v>
      </c>
      <c r="AE79" s="71">
        <v>631550</v>
      </c>
      <c r="AF79" s="71">
        <v>84411050</v>
      </c>
      <c r="AG79" s="71">
        <v>15434</v>
      </c>
      <c r="AH79" s="71">
        <v>10</v>
      </c>
      <c r="AI79" s="71">
        <v>-18000</v>
      </c>
      <c r="AJ79" s="71" t="s">
        <v>803</v>
      </c>
      <c r="AK79" s="71" t="s">
        <v>832</v>
      </c>
      <c r="AL79" s="76" t="s">
        <v>895</v>
      </c>
      <c r="AM79" s="71" t="s">
        <v>902</v>
      </c>
      <c r="AN79" s="73">
        <v>39146.922511574077</v>
      </c>
      <c r="AO79" s="76" t="s">
        <v>981</v>
      </c>
      <c r="AP79" s="71" t="b">
        <v>0</v>
      </c>
      <c r="AQ79" s="71" t="b">
        <v>0</v>
      </c>
      <c r="AR79" s="71" t="b">
        <v>0</v>
      </c>
      <c r="AS79" s="71" t="s">
        <v>629</v>
      </c>
      <c r="AT79" s="71">
        <v>221282</v>
      </c>
      <c r="AU79" s="76" t="s">
        <v>1023</v>
      </c>
      <c r="AV79" s="71" t="b">
        <v>1</v>
      </c>
      <c r="AW79" s="71" t="s">
        <v>1107</v>
      </c>
      <c r="AX79" s="76" t="s">
        <v>1184</v>
      </c>
      <c r="AY79" s="71" t="s">
        <v>65</v>
      </c>
      <c r="AZ79" s="2"/>
      <c r="BA79" s="3"/>
      <c r="BB79" s="3"/>
      <c r="BC79" s="3"/>
      <c r="BD79" s="3"/>
    </row>
    <row r="80" spans="1:56" x14ac:dyDescent="0.25">
      <c r="A80" s="70" t="s">
        <v>260</v>
      </c>
      <c r="B80" s="87"/>
      <c r="C80" s="87"/>
      <c r="D80" s="88"/>
      <c r="E80" s="90"/>
      <c r="F80" s="83" t="s">
        <v>1102</v>
      </c>
      <c r="G80" s="87"/>
      <c r="H80" s="85"/>
      <c r="I80" s="91"/>
      <c r="J80" s="91"/>
      <c r="K80" s="85" t="s">
        <v>1262</v>
      </c>
      <c r="L80" s="95"/>
      <c r="M80" s="96"/>
      <c r="N80" s="96"/>
      <c r="O80" s="97"/>
      <c r="P80" s="98"/>
      <c r="Q80" s="98"/>
      <c r="R80" s="79"/>
      <c r="S80" s="79"/>
      <c r="T80" s="79"/>
      <c r="U80" s="79"/>
      <c r="V80" s="52"/>
      <c r="W80" s="52"/>
      <c r="X80" s="52"/>
      <c r="Y80" s="52"/>
      <c r="Z80" s="51"/>
      <c r="AA80" s="92"/>
      <c r="AB80" s="92"/>
      <c r="AC80" s="93"/>
      <c r="AD80" s="71" t="s">
        <v>734</v>
      </c>
      <c r="AE80" s="71">
        <v>3529</v>
      </c>
      <c r="AF80" s="71">
        <v>1465</v>
      </c>
      <c r="AG80" s="71">
        <v>94805</v>
      </c>
      <c r="AH80" s="71">
        <v>2482</v>
      </c>
      <c r="AI80" s="71">
        <v>-18000</v>
      </c>
      <c r="AJ80" s="71" t="s">
        <v>804</v>
      </c>
      <c r="AK80" s="71" t="s">
        <v>854</v>
      </c>
      <c r="AL80" s="71"/>
      <c r="AM80" s="71" t="s">
        <v>917</v>
      </c>
      <c r="AN80" s="73">
        <v>40728.516064814816</v>
      </c>
      <c r="AO80" s="76" t="s">
        <v>982</v>
      </c>
      <c r="AP80" s="71" t="b">
        <v>0</v>
      </c>
      <c r="AQ80" s="71" t="b">
        <v>0</v>
      </c>
      <c r="AR80" s="71" t="b">
        <v>1</v>
      </c>
      <c r="AS80" s="71" t="s">
        <v>630</v>
      </c>
      <c r="AT80" s="71">
        <v>80</v>
      </c>
      <c r="AU80" s="76" t="s">
        <v>1024</v>
      </c>
      <c r="AV80" s="71" t="b">
        <v>0</v>
      </c>
      <c r="AW80" s="71" t="s">
        <v>1107</v>
      </c>
      <c r="AX80" s="76" t="s">
        <v>1185</v>
      </c>
      <c r="AY80" s="71" t="s">
        <v>66</v>
      </c>
      <c r="AZ80" s="2"/>
      <c r="BA80" s="3"/>
      <c r="BB80" s="3"/>
      <c r="BC80" s="3"/>
      <c r="BD80" s="3"/>
    </row>
    <row r="81" spans="1:56" x14ac:dyDescent="0.25">
      <c r="A81" s="70" t="s">
        <v>261</v>
      </c>
      <c r="B81" s="87"/>
      <c r="C81" s="87"/>
      <c r="D81" s="88"/>
      <c r="E81" s="90"/>
      <c r="F81" s="83" t="s">
        <v>1103</v>
      </c>
      <c r="G81" s="87"/>
      <c r="H81" s="85"/>
      <c r="I81" s="91"/>
      <c r="J81" s="91"/>
      <c r="K81" s="85" t="s">
        <v>2868</v>
      </c>
      <c r="L81" s="95"/>
      <c r="M81" s="96"/>
      <c r="N81" s="96"/>
      <c r="O81" s="97"/>
      <c r="P81" s="98"/>
      <c r="Q81" s="98"/>
      <c r="R81" s="79"/>
      <c r="S81" s="79"/>
      <c r="T81" s="79"/>
      <c r="U81" s="79"/>
      <c r="V81" s="52"/>
      <c r="W81" s="52"/>
      <c r="X81" s="52"/>
      <c r="Y81" s="52"/>
      <c r="Z81" s="51"/>
      <c r="AA81" s="92"/>
      <c r="AB81" s="92"/>
      <c r="AC81" s="93"/>
      <c r="AD81" s="71" t="s">
        <v>735</v>
      </c>
      <c r="AE81" s="71">
        <v>30349</v>
      </c>
      <c r="AF81" s="71">
        <v>30176</v>
      </c>
      <c r="AG81" s="71">
        <v>659800</v>
      </c>
      <c r="AH81" s="71">
        <v>15181</v>
      </c>
      <c r="AI81" s="71">
        <v>-25200</v>
      </c>
      <c r="AJ81" s="71" t="s">
        <v>805</v>
      </c>
      <c r="AK81" s="71" t="s">
        <v>855</v>
      </c>
      <c r="AL81" s="71"/>
      <c r="AM81" s="71" t="s">
        <v>906</v>
      </c>
      <c r="AN81" s="73">
        <v>41880.023946759262</v>
      </c>
      <c r="AO81" s="76" t="s">
        <v>983</v>
      </c>
      <c r="AP81" s="71" t="b">
        <v>1</v>
      </c>
      <c r="AQ81" s="71" t="b">
        <v>0</v>
      </c>
      <c r="AR81" s="71" t="b">
        <v>0</v>
      </c>
      <c r="AS81" s="71" t="s">
        <v>629</v>
      </c>
      <c r="AT81" s="71">
        <v>166</v>
      </c>
      <c r="AU81" s="76" t="s">
        <v>990</v>
      </c>
      <c r="AV81" s="71" t="b">
        <v>0</v>
      </c>
      <c r="AW81" s="71" t="s">
        <v>1107</v>
      </c>
      <c r="AX81" s="76" t="s">
        <v>1186</v>
      </c>
      <c r="AY81" s="71" t="s">
        <v>66</v>
      </c>
      <c r="AZ81" s="2"/>
      <c r="BA81" s="3"/>
      <c r="BB81" s="3"/>
      <c r="BC81" s="3"/>
      <c r="BD81" s="3"/>
    </row>
    <row r="82" spans="1:56" x14ac:dyDescent="0.25">
      <c r="A82" s="70" t="s">
        <v>262</v>
      </c>
      <c r="B82" s="87"/>
      <c r="C82" s="87"/>
      <c r="D82" s="88"/>
      <c r="E82" s="90"/>
      <c r="F82" s="83" t="s">
        <v>1104</v>
      </c>
      <c r="G82" s="87"/>
      <c r="H82" s="85"/>
      <c r="I82" s="91"/>
      <c r="J82" s="91"/>
      <c r="K82" s="85" t="s">
        <v>1263</v>
      </c>
      <c r="L82" s="95"/>
      <c r="M82" s="96"/>
      <c r="N82" s="96"/>
      <c r="O82" s="97"/>
      <c r="P82" s="98"/>
      <c r="Q82" s="98"/>
      <c r="R82" s="79"/>
      <c r="S82" s="79"/>
      <c r="T82" s="79"/>
      <c r="U82" s="79"/>
      <c r="V82" s="52"/>
      <c r="W82" s="52"/>
      <c r="X82" s="52"/>
      <c r="Y82" s="52"/>
      <c r="Z82" s="51"/>
      <c r="AA82" s="92"/>
      <c r="AB82" s="92"/>
      <c r="AC82" s="93"/>
      <c r="AD82" s="71" t="s">
        <v>736</v>
      </c>
      <c r="AE82" s="71">
        <v>2297</v>
      </c>
      <c r="AF82" s="71">
        <v>7565</v>
      </c>
      <c r="AG82" s="71">
        <v>34838</v>
      </c>
      <c r="AH82" s="71">
        <v>35418</v>
      </c>
      <c r="AI82" s="71"/>
      <c r="AJ82" s="71" t="s">
        <v>806</v>
      </c>
      <c r="AK82" s="71" t="s">
        <v>832</v>
      </c>
      <c r="AL82" s="76" t="s">
        <v>896</v>
      </c>
      <c r="AM82" s="71"/>
      <c r="AN82" s="73">
        <v>42423.760069444441</v>
      </c>
      <c r="AO82" s="76" t="s">
        <v>984</v>
      </c>
      <c r="AP82" s="71" t="b">
        <v>1</v>
      </c>
      <c r="AQ82" s="71" t="b">
        <v>0</v>
      </c>
      <c r="AR82" s="71" t="b">
        <v>0</v>
      </c>
      <c r="AS82" s="71" t="s">
        <v>629</v>
      </c>
      <c r="AT82" s="71">
        <v>402</v>
      </c>
      <c r="AU82" s="71"/>
      <c r="AV82" s="71" t="b">
        <v>0</v>
      </c>
      <c r="AW82" s="71" t="s">
        <v>1107</v>
      </c>
      <c r="AX82" s="76" t="s">
        <v>1187</v>
      </c>
      <c r="AY82" s="71" t="s">
        <v>66</v>
      </c>
      <c r="AZ82" s="2"/>
      <c r="BA82" s="3"/>
      <c r="BB82" s="3"/>
      <c r="BC82" s="3"/>
      <c r="BD82" s="3"/>
    </row>
    <row r="83" spans="1:56" x14ac:dyDescent="0.25">
      <c r="A83" s="70" t="s">
        <v>263</v>
      </c>
      <c r="B83" s="87"/>
      <c r="C83" s="87"/>
      <c r="D83" s="88"/>
      <c r="E83" s="90"/>
      <c r="F83" s="83" t="s">
        <v>1105</v>
      </c>
      <c r="G83" s="87"/>
      <c r="H83" s="85"/>
      <c r="I83" s="91"/>
      <c r="J83" s="91"/>
      <c r="K83" s="85" t="s">
        <v>1264</v>
      </c>
      <c r="L83" s="95"/>
      <c r="M83" s="96"/>
      <c r="N83" s="96"/>
      <c r="O83" s="97"/>
      <c r="P83" s="98"/>
      <c r="Q83" s="98"/>
      <c r="R83" s="79"/>
      <c r="S83" s="79"/>
      <c r="T83" s="79"/>
      <c r="U83" s="79"/>
      <c r="V83" s="52"/>
      <c r="W83" s="52"/>
      <c r="X83" s="52"/>
      <c r="Y83" s="52"/>
      <c r="Z83" s="51"/>
      <c r="AA83" s="92"/>
      <c r="AB83" s="92"/>
      <c r="AC83" s="93"/>
      <c r="AD83" s="71" t="s">
        <v>634</v>
      </c>
      <c r="AE83" s="71">
        <v>139</v>
      </c>
      <c r="AF83" s="71">
        <v>170</v>
      </c>
      <c r="AG83" s="71">
        <v>11978</v>
      </c>
      <c r="AH83" s="71">
        <v>131</v>
      </c>
      <c r="AI83" s="71">
        <v>7200</v>
      </c>
      <c r="AJ83" s="71" t="s">
        <v>807</v>
      </c>
      <c r="AK83" s="71"/>
      <c r="AL83" s="76" t="s">
        <v>897</v>
      </c>
      <c r="AM83" s="71" t="s">
        <v>918</v>
      </c>
      <c r="AN83" s="73">
        <v>42070.55190972222</v>
      </c>
      <c r="AO83" s="76" t="s">
        <v>985</v>
      </c>
      <c r="AP83" s="71" t="b">
        <v>0</v>
      </c>
      <c r="AQ83" s="71" t="b">
        <v>0</v>
      </c>
      <c r="AR83" s="71" t="b">
        <v>0</v>
      </c>
      <c r="AS83" s="71" t="s">
        <v>629</v>
      </c>
      <c r="AT83" s="71">
        <v>337</v>
      </c>
      <c r="AU83" s="76" t="s">
        <v>1025</v>
      </c>
      <c r="AV83" s="71" t="b">
        <v>0</v>
      </c>
      <c r="AW83" s="71" t="s">
        <v>1107</v>
      </c>
      <c r="AX83" s="76" t="s">
        <v>1188</v>
      </c>
      <c r="AY83" s="71" t="s">
        <v>66</v>
      </c>
      <c r="AZ83" s="2"/>
      <c r="BA83" s="3"/>
      <c r="BB83" s="3"/>
      <c r="BC83" s="3"/>
      <c r="BD83" s="3"/>
    </row>
    <row r="84" spans="1:56" x14ac:dyDescent="0.25">
      <c r="A84" s="99" t="s">
        <v>264</v>
      </c>
      <c r="B84" s="100"/>
      <c r="C84" s="100"/>
      <c r="D84" s="101"/>
      <c r="E84" s="102"/>
      <c r="F84" s="84" t="s">
        <v>1106</v>
      </c>
      <c r="G84" s="100"/>
      <c r="H84" s="86"/>
      <c r="I84" s="103"/>
      <c r="J84" s="103"/>
      <c r="K84" s="86" t="s">
        <v>1265</v>
      </c>
      <c r="L84" s="104"/>
      <c r="M84" s="105"/>
      <c r="N84" s="105"/>
      <c r="O84" s="106"/>
      <c r="P84" s="107"/>
      <c r="Q84" s="107"/>
      <c r="R84" s="80"/>
      <c r="S84" s="80"/>
      <c r="T84" s="80"/>
      <c r="U84" s="80"/>
      <c r="V84" s="81"/>
      <c r="W84" s="81"/>
      <c r="X84" s="81"/>
      <c r="Y84" s="81"/>
      <c r="Z84" s="82"/>
      <c r="AA84" s="108"/>
      <c r="AB84" s="108"/>
      <c r="AC84" s="109"/>
      <c r="AD84" s="71" t="s">
        <v>737</v>
      </c>
      <c r="AE84" s="71">
        <v>1541</v>
      </c>
      <c r="AF84" s="71">
        <v>33108</v>
      </c>
      <c r="AG84" s="71">
        <v>58295</v>
      </c>
      <c r="AH84" s="71">
        <v>534</v>
      </c>
      <c r="AI84" s="71"/>
      <c r="AJ84" s="71" t="s">
        <v>808</v>
      </c>
      <c r="AK84" s="71" t="s">
        <v>856</v>
      </c>
      <c r="AL84" s="76" t="s">
        <v>898</v>
      </c>
      <c r="AM84" s="71"/>
      <c r="AN84" s="73">
        <v>41002.869120370371</v>
      </c>
      <c r="AO84" s="76" t="s">
        <v>986</v>
      </c>
      <c r="AP84" s="71" t="b">
        <v>0</v>
      </c>
      <c r="AQ84" s="71" t="b">
        <v>0</v>
      </c>
      <c r="AR84" s="71" t="b">
        <v>0</v>
      </c>
      <c r="AS84" s="71" t="s">
        <v>630</v>
      </c>
      <c r="AT84" s="71">
        <v>515</v>
      </c>
      <c r="AU84" s="76" t="s">
        <v>1026</v>
      </c>
      <c r="AV84" s="71" t="b">
        <v>0</v>
      </c>
      <c r="AW84" s="71" t="s">
        <v>1107</v>
      </c>
      <c r="AX84" s="76" t="s">
        <v>1189</v>
      </c>
      <c r="AY84" s="71" t="s">
        <v>66</v>
      </c>
      <c r="AZ84" s="2"/>
      <c r="BA84" s="3"/>
      <c r="BB84" s="3"/>
      <c r="BC84" s="3"/>
      <c r="BD84" s="3"/>
    </row>
    <row r="85" spans="1:56" x14ac:dyDescent="0.25">
      <c r="A85" s="70" t="s">
        <v>1267</v>
      </c>
      <c r="B85" s="87"/>
      <c r="C85" s="87"/>
      <c r="D85" s="88"/>
      <c r="E85" s="116"/>
      <c r="F85" s="83" t="s">
        <v>2575</v>
      </c>
      <c r="G85" s="117"/>
      <c r="H85" s="85"/>
      <c r="I85" s="91"/>
      <c r="J85" s="118"/>
      <c r="K85" s="85" t="s">
        <v>2869</v>
      </c>
      <c r="L85" s="119"/>
      <c r="M85" s="96"/>
      <c r="N85" s="96"/>
      <c r="O85" s="97"/>
      <c r="P85" s="98"/>
      <c r="Q85" s="98"/>
      <c r="R85" s="79"/>
      <c r="S85" s="79"/>
      <c r="T85" s="79"/>
      <c r="U85" s="79"/>
      <c r="V85" s="52"/>
      <c r="W85" s="52"/>
      <c r="X85" s="52"/>
      <c r="Y85" s="52"/>
      <c r="Z85" s="51"/>
      <c r="AA85" s="92"/>
      <c r="AB85" s="92"/>
      <c r="AC85" s="93"/>
      <c r="AD85" s="72" t="s">
        <v>1945</v>
      </c>
      <c r="AE85" s="72">
        <v>2065</v>
      </c>
      <c r="AF85" s="72">
        <v>626</v>
      </c>
      <c r="AG85" s="72">
        <v>1179</v>
      </c>
      <c r="AH85" s="72">
        <v>1612</v>
      </c>
      <c r="AI85" s="72">
        <v>3600</v>
      </c>
      <c r="AJ85" s="72" t="s">
        <v>2092</v>
      </c>
      <c r="AK85" s="72" t="s">
        <v>2227</v>
      </c>
      <c r="AL85" s="77" t="s">
        <v>2315</v>
      </c>
      <c r="AM85" s="72" t="s">
        <v>2395</v>
      </c>
      <c r="AN85" s="74">
        <v>40001.554097222222</v>
      </c>
      <c r="AO85" s="77" t="s">
        <v>2407</v>
      </c>
      <c r="AP85" s="72" t="b">
        <v>0</v>
      </c>
      <c r="AQ85" s="72" t="b">
        <v>0</v>
      </c>
      <c r="AR85" s="72" t="b">
        <v>0</v>
      </c>
      <c r="AS85" s="72" t="s">
        <v>629</v>
      </c>
      <c r="AT85" s="72">
        <v>16</v>
      </c>
      <c r="AU85" s="77" t="s">
        <v>1013</v>
      </c>
      <c r="AV85" s="72" t="b">
        <v>0</v>
      </c>
      <c r="AW85" s="72" t="s">
        <v>1107</v>
      </c>
      <c r="AX85" s="77" t="s">
        <v>2721</v>
      </c>
      <c r="AY85" s="72" t="s">
        <v>66</v>
      </c>
    </row>
    <row r="86" spans="1:56" x14ac:dyDescent="0.25">
      <c r="A86" s="70" t="s">
        <v>1268</v>
      </c>
      <c r="B86" s="87"/>
      <c r="C86" s="87"/>
      <c r="D86" s="88"/>
      <c r="E86" s="116"/>
      <c r="F86" s="83" t="s">
        <v>2576</v>
      </c>
      <c r="G86" s="117"/>
      <c r="H86" s="85"/>
      <c r="I86" s="91"/>
      <c r="J86" s="118"/>
      <c r="K86" s="85" t="s">
        <v>2870</v>
      </c>
      <c r="L86" s="119"/>
      <c r="M86" s="96"/>
      <c r="N86" s="96"/>
      <c r="O86" s="97"/>
      <c r="P86" s="98"/>
      <c r="Q86" s="98"/>
      <c r="R86" s="79"/>
      <c r="S86" s="79"/>
      <c r="T86" s="79"/>
      <c r="U86" s="79"/>
      <c r="V86" s="52"/>
      <c r="W86" s="52"/>
      <c r="X86" s="52"/>
      <c r="Y86" s="52"/>
      <c r="Z86" s="51"/>
      <c r="AA86" s="92"/>
      <c r="AB86" s="92"/>
      <c r="AC86" s="93"/>
      <c r="AD86" s="72" t="s">
        <v>1946</v>
      </c>
      <c r="AE86" s="72">
        <v>176</v>
      </c>
      <c r="AF86" s="72">
        <v>11696</v>
      </c>
      <c r="AG86" s="72">
        <v>3093</v>
      </c>
      <c r="AH86" s="72">
        <v>215</v>
      </c>
      <c r="AI86" s="72"/>
      <c r="AJ86" s="72" t="s">
        <v>2093</v>
      </c>
      <c r="AK86" s="72" t="s">
        <v>2228</v>
      </c>
      <c r="AL86" s="77" t="s">
        <v>2316</v>
      </c>
      <c r="AM86" s="72"/>
      <c r="AN86" s="74">
        <v>41379.819791666669</v>
      </c>
      <c r="AO86" s="72"/>
      <c r="AP86" s="72" t="b">
        <v>1</v>
      </c>
      <c r="AQ86" s="72" t="b">
        <v>0</v>
      </c>
      <c r="AR86" s="72" t="b">
        <v>0</v>
      </c>
      <c r="AS86" s="72" t="s">
        <v>629</v>
      </c>
      <c r="AT86" s="72">
        <v>280</v>
      </c>
      <c r="AU86" s="77" t="s">
        <v>990</v>
      </c>
      <c r="AV86" s="72" t="b">
        <v>0</v>
      </c>
      <c r="AW86" s="72" t="s">
        <v>1107</v>
      </c>
      <c r="AX86" s="77" t="s">
        <v>2722</v>
      </c>
      <c r="AY86" s="72" t="s">
        <v>66</v>
      </c>
    </row>
    <row r="87" spans="1:56" x14ac:dyDescent="0.25">
      <c r="A87" s="70" t="s">
        <v>1269</v>
      </c>
      <c r="B87" s="87"/>
      <c r="C87" s="87"/>
      <c r="D87" s="88"/>
      <c r="E87" s="116"/>
      <c r="F87" s="83" t="s">
        <v>2577</v>
      </c>
      <c r="G87" s="117"/>
      <c r="H87" s="85"/>
      <c r="I87" s="91"/>
      <c r="J87" s="118"/>
      <c r="K87" s="85" t="s">
        <v>2871</v>
      </c>
      <c r="L87" s="119"/>
      <c r="M87" s="96"/>
      <c r="N87" s="96"/>
      <c r="O87" s="97"/>
      <c r="P87" s="98"/>
      <c r="Q87" s="98"/>
      <c r="R87" s="79"/>
      <c r="S87" s="79"/>
      <c r="T87" s="79"/>
      <c r="U87" s="79"/>
      <c r="V87" s="52"/>
      <c r="W87" s="52"/>
      <c r="X87" s="52"/>
      <c r="Y87" s="52"/>
      <c r="Z87" s="51"/>
      <c r="AA87" s="92"/>
      <c r="AB87" s="92"/>
      <c r="AC87" s="93"/>
      <c r="AD87" s="72" t="s">
        <v>1947</v>
      </c>
      <c r="AE87" s="72">
        <v>4639</v>
      </c>
      <c r="AF87" s="72">
        <v>37177</v>
      </c>
      <c r="AG87" s="72">
        <v>73739</v>
      </c>
      <c r="AH87" s="72">
        <v>1284</v>
      </c>
      <c r="AI87" s="72">
        <v>0</v>
      </c>
      <c r="AJ87" s="72" t="s">
        <v>2094</v>
      </c>
      <c r="AK87" s="72"/>
      <c r="AL87" s="77" t="s">
        <v>2317</v>
      </c>
      <c r="AM87" s="72" t="s">
        <v>826</v>
      </c>
      <c r="AN87" s="74">
        <v>39864.751458333332</v>
      </c>
      <c r="AO87" s="77" t="s">
        <v>2408</v>
      </c>
      <c r="AP87" s="72" t="b">
        <v>0</v>
      </c>
      <c r="AQ87" s="72" t="b">
        <v>0</v>
      </c>
      <c r="AR87" s="72" t="b">
        <v>1</v>
      </c>
      <c r="AS87" s="72" t="s">
        <v>629</v>
      </c>
      <c r="AT87" s="72">
        <v>1629</v>
      </c>
      <c r="AU87" s="77" t="s">
        <v>2519</v>
      </c>
      <c r="AV87" s="72" t="b">
        <v>1</v>
      </c>
      <c r="AW87" s="72" t="s">
        <v>1107</v>
      </c>
      <c r="AX87" s="77" t="s">
        <v>2723</v>
      </c>
      <c r="AY87" s="72" t="s">
        <v>66</v>
      </c>
    </row>
    <row r="88" spans="1:56" x14ac:dyDescent="0.25">
      <c r="A88" s="70" t="s">
        <v>1270</v>
      </c>
      <c r="B88" s="87"/>
      <c r="C88" s="87"/>
      <c r="D88" s="88"/>
      <c r="E88" s="116"/>
      <c r="F88" s="83" t="s">
        <v>2578</v>
      </c>
      <c r="G88" s="117"/>
      <c r="H88" s="85"/>
      <c r="I88" s="91"/>
      <c r="J88" s="118"/>
      <c r="K88" s="85" t="s">
        <v>16662</v>
      </c>
      <c r="L88" s="119"/>
      <c r="M88" s="96"/>
      <c r="N88" s="96"/>
      <c r="O88" s="97"/>
      <c r="P88" s="98"/>
      <c r="Q88" s="98"/>
      <c r="R88" s="79"/>
      <c r="S88" s="79"/>
      <c r="T88" s="79"/>
      <c r="U88" s="79"/>
      <c r="V88" s="52"/>
      <c r="W88" s="52"/>
      <c r="X88" s="52"/>
      <c r="Y88" s="52"/>
      <c r="Z88" s="51"/>
      <c r="AA88" s="92"/>
      <c r="AB88" s="92"/>
      <c r="AC88" s="93"/>
      <c r="AD88" s="72" t="s">
        <v>1948</v>
      </c>
      <c r="AE88" s="72">
        <v>349</v>
      </c>
      <c r="AF88" s="72">
        <v>329</v>
      </c>
      <c r="AG88" s="72">
        <v>33397</v>
      </c>
      <c r="AH88" s="72">
        <v>8225</v>
      </c>
      <c r="AI88" s="72">
        <v>-18000</v>
      </c>
      <c r="AJ88" s="72" t="s">
        <v>2095</v>
      </c>
      <c r="AK88" s="72" t="s">
        <v>2229</v>
      </c>
      <c r="AL88" s="72"/>
      <c r="AM88" s="72" t="s">
        <v>902</v>
      </c>
      <c r="AN88" s="74">
        <v>40572.990173611113</v>
      </c>
      <c r="AO88" s="77" t="s">
        <v>2409</v>
      </c>
      <c r="AP88" s="72" t="b">
        <v>1</v>
      </c>
      <c r="AQ88" s="72" t="b">
        <v>0</v>
      </c>
      <c r="AR88" s="72" t="b">
        <v>1</v>
      </c>
      <c r="AS88" s="72" t="s">
        <v>629</v>
      </c>
      <c r="AT88" s="72">
        <v>41</v>
      </c>
      <c r="AU88" s="77" t="s">
        <v>990</v>
      </c>
      <c r="AV88" s="72" t="b">
        <v>0</v>
      </c>
      <c r="AW88" s="72" t="s">
        <v>1107</v>
      </c>
      <c r="AX88" s="77" t="s">
        <v>2724</v>
      </c>
      <c r="AY88" s="72" t="s">
        <v>66</v>
      </c>
    </row>
    <row r="89" spans="1:56" x14ac:dyDescent="0.25">
      <c r="A89" s="70" t="s">
        <v>1293</v>
      </c>
      <c r="B89" s="87"/>
      <c r="C89" s="87"/>
      <c r="D89" s="88"/>
      <c r="E89" s="116"/>
      <c r="F89" s="83" t="s">
        <v>2579</v>
      </c>
      <c r="G89" s="117"/>
      <c r="H89" s="85"/>
      <c r="I89" s="91"/>
      <c r="J89" s="118"/>
      <c r="K89" s="85" t="s">
        <v>2872</v>
      </c>
      <c r="L89" s="119"/>
      <c r="M89" s="96"/>
      <c r="N89" s="96"/>
      <c r="O89" s="97"/>
      <c r="P89" s="98"/>
      <c r="Q89" s="98"/>
      <c r="R89" s="79"/>
      <c r="S89" s="79"/>
      <c r="T89" s="79"/>
      <c r="U89" s="79"/>
      <c r="V89" s="52"/>
      <c r="W89" s="52"/>
      <c r="X89" s="52"/>
      <c r="Y89" s="52"/>
      <c r="Z89" s="51"/>
      <c r="AA89" s="92"/>
      <c r="AB89" s="92"/>
      <c r="AC89" s="93"/>
      <c r="AD89" s="72" t="s">
        <v>1949</v>
      </c>
      <c r="AE89" s="72">
        <v>5707</v>
      </c>
      <c r="AF89" s="72">
        <v>9049524</v>
      </c>
      <c r="AG89" s="72">
        <v>478576</v>
      </c>
      <c r="AH89" s="72">
        <v>947</v>
      </c>
      <c r="AI89" s="72">
        <v>-18000</v>
      </c>
      <c r="AJ89" s="72" t="s">
        <v>2096</v>
      </c>
      <c r="AK89" s="72"/>
      <c r="AL89" s="77" t="s">
        <v>2318</v>
      </c>
      <c r="AM89" s="72" t="s">
        <v>902</v>
      </c>
      <c r="AN89" s="74">
        <v>39562.588518518518</v>
      </c>
      <c r="AO89" s="77" t="s">
        <v>2410</v>
      </c>
      <c r="AP89" s="72" t="b">
        <v>0</v>
      </c>
      <c r="AQ89" s="72" t="b">
        <v>0</v>
      </c>
      <c r="AR89" s="72" t="b">
        <v>1</v>
      </c>
      <c r="AS89" s="72" t="s">
        <v>629</v>
      </c>
      <c r="AT89" s="72">
        <v>84032</v>
      </c>
      <c r="AU89" s="77" t="s">
        <v>2520</v>
      </c>
      <c r="AV89" s="72" t="b">
        <v>1</v>
      </c>
      <c r="AW89" s="72" t="s">
        <v>1107</v>
      </c>
      <c r="AX89" s="77" t="s">
        <v>2725</v>
      </c>
      <c r="AY89" s="72" t="s">
        <v>66</v>
      </c>
    </row>
    <row r="90" spans="1:56" x14ac:dyDescent="0.25">
      <c r="A90" s="70" t="s">
        <v>1271</v>
      </c>
      <c r="B90" s="87"/>
      <c r="C90" s="87"/>
      <c r="D90" s="88"/>
      <c r="E90" s="116"/>
      <c r="F90" s="83" t="s">
        <v>2580</v>
      </c>
      <c r="G90" s="117"/>
      <c r="H90" s="85"/>
      <c r="I90" s="91"/>
      <c r="J90" s="118"/>
      <c r="K90" s="85" t="s">
        <v>2873</v>
      </c>
      <c r="L90" s="119"/>
      <c r="M90" s="96"/>
      <c r="N90" s="96"/>
      <c r="O90" s="97"/>
      <c r="P90" s="98"/>
      <c r="Q90" s="98"/>
      <c r="R90" s="79"/>
      <c r="S90" s="79"/>
      <c r="T90" s="79"/>
      <c r="U90" s="79"/>
      <c r="V90" s="52"/>
      <c r="W90" s="52"/>
      <c r="X90" s="52"/>
      <c r="Y90" s="52"/>
      <c r="Z90" s="51"/>
      <c r="AA90" s="92"/>
      <c r="AB90" s="92"/>
      <c r="AC90" s="93"/>
      <c r="AD90" s="72" t="s">
        <v>1950</v>
      </c>
      <c r="AE90" s="72">
        <v>311</v>
      </c>
      <c r="AF90" s="72">
        <v>1419</v>
      </c>
      <c r="AG90" s="72">
        <v>4651</v>
      </c>
      <c r="AH90" s="72">
        <v>23</v>
      </c>
      <c r="AI90" s="72">
        <v>-21600</v>
      </c>
      <c r="AJ90" s="72" t="s">
        <v>2097</v>
      </c>
      <c r="AK90" s="72" t="s">
        <v>819</v>
      </c>
      <c r="AL90" s="77" t="s">
        <v>2319</v>
      </c>
      <c r="AM90" s="72" t="s">
        <v>904</v>
      </c>
      <c r="AN90" s="74">
        <v>42040.14739583333</v>
      </c>
      <c r="AO90" s="77" t="s">
        <v>2411</v>
      </c>
      <c r="AP90" s="72" t="b">
        <v>0</v>
      </c>
      <c r="AQ90" s="72" t="b">
        <v>0</v>
      </c>
      <c r="AR90" s="72" t="b">
        <v>0</v>
      </c>
      <c r="AS90" s="72" t="s">
        <v>629</v>
      </c>
      <c r="AT90" s="72">
        <v>45</v>
      </c>
      <c r="AU90" s="77" t="s">
        <v>990</v>
      </c>
      <c r="AV90" s="72" t="b">
        <v>0</v>
      </c>
      <c r="AW90" s="72" t="s">
        <v>1107</v>
      </c>
      <c r="AX90" s="77" t="s">
        <v>2726</v>
      </c>
      <c r="AY90" s="72" t="s">
        <v>66</v>
      </c>
    </row>
    <row r="91" spans="1:56" x14ac:dyDescent="0.25">
      <c r="A91" s="70" t="s">
        <v>1272</v>
      </c>
      <c r="B91" s="87"/>
      <c r="C91" s="87"/>
      <c r="D91" s="88"/>
      <c r="E91" s="116"/>
      <c r="F91" s="83" t="s">
        <v>2581</v>
      </c>
      <c r="G91" s="117"/>
      <c r="H91" s="85"/>
      <c r="I91" s="91"/>
      <c r="J91" s="118"/>
      <c r="K91" s="85" t="s">
        <v>2874</v>
      </c>
      <c r="L91" s="119"/>
      <c r="M91" s="96"/>
      <c r="N91" s="96"/>
      <c r="O91" s="97"/>
      <c r="P91" s="98"/>
      <c r="Q91" s="98"/>
      <c r="R91" s="79"/>
      <c r="S91" s="79"/>
      <c r="T91" s="79"/>
      <c r="U91" s="79"/>
      <c r="V91" s="52"/>
      <c r="W91" s="52"/>
      <c r="X91" s="52"/>
      <c r="Y91" s="52"/>
      <c r="Z91" s="51"/>
      <c r="AA91" s="92"/>
      <c r="AB91" s="92"/>
      <c r="AC91" s="93"/>
      <c r="AD91" s="72" t="s">
        <v>1951</v>
      </c>
      <c r="AE91" s="72">
        <v>611</v>
      </c>
      <c r="AF91" s="72">
        <v>497</v>
      </c>
      <c r="AG91" s="72">
        <v>7838</v>
      </c>
      <c r="AH91" s="72">
        <v>4194</v>
      </c>
      <c r="AI91" s="72"/>
      <c r="AJ91" s="72" t="s">
        <v>2098</v>
      </c>
      <c r="AK91" s="72" t="s">
        <v>819</v>
      </c>
      <c r="AL91" s="77" t="s">
        <v>2320</v>
      </c>
      <c r="AM91" s="72"/>
      <c r="AN91" s="74">
        <v>42019.927071759259</v>
      </c>
      <c r="AO91" s="77" t="s">
        <v>2412</v>
      </c>
      <c r="AP91" s="72" t="b">
        <v>0</v>
      </c>
      <c r="AQ91" s="72" t="b">
        <v>0</v>
      </c>
      <c r="AR91" s="72" t="b">
        <v>1</v>
      </c>
      <c r="AS91" s="72" t="s">
        <v>629</v>
      </c>
      <c r="AT91" s="72">
        <v>60</v>
      </c>
      <c r="AU91" s="77" t="s">
        <v>990</v>
      </c>
      <c r="AV91" s="72" t="b">
        <v>0</v>
      </c>
      <c r="AW91" s="72" t="s">
        <v>1107</v>
      </c>
      <c r="AX91" s="77" t="s">
        <v>2727</v>
      </c>
      <c r="AY91" s="72" t="s">
        <v>66</v>
      </c>
    </row>
    <row r="92" spans="1:56" x14ac:dyDescent="0.25">
      <c r="A92" s="70" t="s">
        <v>1273</v>
      </c>
      <c r="B92" s="87"/>
      <c r="C92" s="87"/>
      <c r="D92" s="88"/>
      <c r="E92" s="116"/>
      <c r="F92" s="83" t="s">
        <v>2582</v>
      </c>
      <c r="G92" s="117"/>
      <c r="H92" s="85"/>
      <c r="I92" s="91"/>
      <c r="J92" s="118"/>
      <c r="K92" s="85" t="s">
        <v>2875</v>
      </c>
      <c r="L92" s="119"/>
      <c r="M92" s="96"/>
      <c r="N92" s="96"/>
      <c r="O92" s="97"/>
      <c r="P92" s="98"/>
      <c r="Q92" s="98"/>
      <c r="R92" s="79"/>
      <c r="S92" s="79"/>
      <c r="T92" s="79"/>
      <c r="U92" s="79"/>
      <c r="V92" s="52"/>
      <c r="W92" s="52"/>
      <c r="X92" s="52"/>
      <c r="Y92" s="52"/>
      <c r="Z92" s="51"/>
      <c r="AA92" s="92"/>
      <c r="AB92" s="92"/>
      <c r="AC92" s="93"/>
      <c r="AD92" s="72" t="s">
        <v>1952</v>
      </c>
      <c r="AE92" s="72">
        <v>2067</v>
      </c>
      <c r="AF92" s="72">
        <v>12612</v>
      </c>
      <c r="AG92" s="72">
        <v>15769</v>
      </c>
      <c r="AH92" s="72">
        <v>1574</v>
      </c>
      <c r="AI92" s="72">
        <v>-18000</v>
      </c>
      <c r="AJ92" s="72" t="s">
        <v>2099</v>
      </c>
      <c r="AK92" s="72"/>
      <c r="AL92" s="77" t="s">
        <v>2321</v>
      </c>
      <c r="AM92" s="72" t="s">
        <v>909</v>
      </c>
      <c r="AN92" s="74">
        <v>40798.592835648145</v>
      </c>
      <c r="AO92" s="77" t="s">
        <v>2413</v>
      </c>
      <c r="AP92" s="72" t="b">
        <v>0</v>
      </c>
      <c r="AQ92" s="72" t="b">
        <v>0</v>
      </c>
      <c r="AR92" s="72" t="b">
        <v>1</v>
      </c>
      <c r="AS92" s="72" t="s">
        <v>629</v>
      </c>
      <c r="AT92" s="72">
        <v>216</v>
      </c>
      <c r="AU92" s="77" t="s">
        <v>2521</v>
      </c>
      <c r="AV92" s="72" t="b">
        <v>1</v>
      </c>
      <c r="AW92" s="72" t="s">
        <v>1107</v>
      </c>
      <c r="AX92" s="77" t="s">
        <v>2728</v>
      </c>
      <c r="AY92" s="72" t="s">
        <v>66</v>
      </c>
    </row>
    <row r="93" spans="1:56" x14ac:dyDescent="0.25">
      <c r="A93" s="70" t="s">
        <v>1403</v>
      </c>
      <c r="B93" s="87"/>
      <c r="C93" s="87"/>
      <c r="D93" s="88"/>
      <c r="E93" s="116"/>
      <c r="F93" s="83" t="s">
        <v>2583</v>
      </c>
      <c r="G93" s="117"/>
      <c r="H93" s="85"/>
      <c r="I93" s="91"/>
      <c r="J93" s="118"/>
      <c r="K93" s="85" t="s">
        <v>2876</v>
      </c>
      <c r="L93" s="119"/>
      <c r="M93" s="96"/>
      <c r="N93" s="96"/>
      <c r="O93" s="97"/>
      <c r="P93" s="98"/>
      <c r="Q93" s="98"/>
      <c r="R93" s="79"/>
      <c r="S93" s="79"/>
      <c r="T93" s="79"/>
      <c r="U93" s="79"/>
      <c r="V93" s="52"/>
      <c r="W93" s="52"/>
      <c r="X93" s="52"/>
      <c r="Y93" s="52"/>
      <c r="Z93" s="51"/>
      <c r="AA93" s="92"/>
      <c r="AB93" s="92"/>
      <c r="AC93" s="93"/>
      <c r="AD93" s="72" t="s">
        <v>1953</v>
      </c>
      <c r="AE93" s="72">
        <v>563</v>
      </c>
      <c r="AF93" s="72">
        <v>5003</v>
      </c>
      <c r="AG93" s="72">
        <v>19054</v>
      </c>
      <c r="AH93" s="72">
        <v>5828</v>
      </c>
      <c r="AI93" s="72">
        <v>-18000</v>
      </c>
      <c r="AJ93" s="72" t="s">
        <v>2100</v>
      </c>
      <c r="AK93" s="72" t="s">
        <v>2230</v>
      </c>
      <c r="AL93" s="77" t="s">
        <v>2322</v>
      </c>
      <c r="AM93" s="72" t="s">
        <v>902</v>
      </c>
      <c r="AN93" s="74">
        <v>40717.10193287037</v>
      </c>
      <c r="AO93" s="77" t="s">
        <v>2414</v>
      </c>
      <c r="AP93" s="72" t="b">
        <v>0</v>
      </c>
      <c r="AQ93" s="72" t="b">
        <v>0</v>
      </c>
      <c r="AR93" s="72" t="b">
        <v>1</v>
      </c>
      <c r="AS93" s="72" t="s">
        <v>629</v>
      </c>
      <c r="AT93" s="72">
        <v>102</v>
      </c>
      <c r="AU93" s="77" t="s">
        <v>990</v>
      </c>
      <c r="AV93" s="72" t="b">
        <v>1</v>
      </c>
      <c r="AW93" s="72" t="s">
        <v>1107</v>
      </c>
      <c r="AX93" s="77" t="s">
        <v>2729</v>
      </c>
      <c r="AY93" s="72" t="s">
        <v>65</v>
      </c>
    </row>
    <row r="94" spans="1:56" x14ac:dyDescent="0.25">
      <c r="A94" s="70" t="s">
        <v>1274</v>
      </c>
      <c r="B94" s="87"/>
      <c r="C94" s="87"/>
      <c r="D94" s="88"/>
      <c r="E94" s="116"/>
      <c r="F94" s="83" t="s">
        <v>2584</v>
      </c>
      <c r="G94" s="117"/>
      <c r="H94" s="85"/>
      <c r="I94" s="91"/>
      <c r="J94" s="118"/>
      <c r="K94" s="85" t="s">
        <v>2877</v>
      </c>
      <c r="L94" s="119"/>
      <c r="M94" s="96"/>
      <c r="N94" s="96"/>
      <c r="O94" s="97"/>
      <c r="P94" s="98"/>
      <c r="Q94" s="98"/>
      <c r="R94" s="79"/>
      <c r="S94" s="79"/>
      <c r="T94" s="79"/>
      <c r="U94" s="79"/>
      <c r="V94" s="52"/>
      <c r="W94" s="52"/>
      <c r="X94" s="52"/>
      <c r="Y94" s="52"/>
      <c r="Z94" s="51"/>
      <c r="AA94" s="92"/>
      <c r="AB94" s="92"/>
      <c r="AC94" s="93"/>
      <c r="AD94" s="72" t="s">
        <v>1954</v>
      </c>
      <c r="AE94" s="72">
        <v>890</v>
      </c>
      <c r="AF94" s="72">
        <v>464369</v>
      </c>
      <c r="AG94" s="72">
        <v>134272</v>
      </c>
      <c r="AH94" s="72">
        <v>28</v>
      </c>
      <c r="AI94" s="72">
        <v>0</v>
      </c>
      <c r="AJ94" s="72" t="s">
        <v>2101</v>
      </c>
      <c r="AK94" s="72" t="s">
        <v>826</v>
      </c>
      <c r="AL94" s="77" t="s">
        <v>2323</v>
      </c>
      <c r="AM94" s="72" t="s">
        <v>826</v>
      </c>
      <c r="AN94" s="74">
        <v>39939.366076388891</v>
      </c>
      <c r="AO94" s="77" t="s">
        <v>2415</v>
      </c>
      <c r="AP94" s="72" t="b">
        <v>0</v>
      </c>
      <c r="AQ94" s="72" t="b">
        <v>0</v>
      </c>
      <c r="AR94" s="72" t="b">
        <v>0</v>
      </c>
      <c r="AS94" s="72" t="s">
        <v>629</v>
      </c>
      <c r="AT94" s="72">
        <v>3395</v>
      </c>
      <c r="AU94" s="77" t="s">
        <v>2522</v>
      </c>
      <c r="AV94" s="72" t="b">
        <v>1</v>
      </c>
      <c r="AW94" s="72" t="s">
        <v>1107</v>
      </c>
      <c r="AX94" s="77" t="s">
        <v>2730</v>
      </c>
      <c r="AY94" s="72" t="s">
        <v>66</v>
      </c>
    </row>
    <row r="95" spans="1:56" x14ac:dyDescent="0.25">
      <c r="A95" s="70" t="s">
        <v>1275</v>
      </c>
      <c r="B95" s="87"/>
      <c r="C95" s="87"/>
      <c r="D95" s="88"/>
      <c r="E95" s="116"/>
      <c r="F95" s="83" t="s">
        <v>2585</v>
      </c>
      <c r="G95" s="117"/>
      <c r="H95" s="85"/>
      <c r="I95" s="91"/>
      <c r="J95" s="118"/>
      <c r="K95" s="85" t="s">
        <v>2878</v>
      </c>
      <c r="L95" s="119"/>
      <c r="M95" s="96"/>
      <c r="N95" s="96"/>
      <c r="O95" s="97"/>
      <c r="P95" s="98"/>
      <c r="Q95" s="98"/>
      <c r="R95" s="79"/>
      <c r="S95" s="79"/>
      <c r="T95" s="79"/>
      <c r="U95" s="79"/>
      <c r="V95" s="52"/>
      <c r="W95" s="52"/>
      <c r="X95" s="52"/>
      <c r="Y95" s="52"/>
      <c r="Z95" s="51"/>
      <c r="AA95" s="92"/>
      <c r="AB95" s="92"/>
      <c r="AC95" s="93"/>
      <c r="AD95" s="72" t="s">
        <v>1955</v>
      </c>
      <c r="AE95" s="72">
        <v>245</v>
      </c>
      <c r="AF95" s="72">
        <v>26008</v>
      </c>
      <c r="AG95" s="72">
        <v>491</v>
      </c>
      <c r="AH95" s="72">
        <v>344</v>
      </c>
      <c r="AI95" s="72">
        <v>-18000</v>
      </c>
      <c r="AJ95" s="72" t="s">
        <v>2102</v>
      </c>
      <c r="AK95" s="72" t="s">
        <v>832</v>
      </c>
      <c r="AL95" s="72"/>
      <c r="AM95" s="72" t="s">
        <v>902</v>
      </c>
      <c r="AN95" s="74">
        <v>42761.075312499997</v>
      </c>
      <c r="AO95" s="77" t="s">
        <v>2416</v>
      </c>
      <c r="AP95" s="72" t="b">
        <v>0</v>
      </c>
      <c r="AQ95" s="72" t="b">
        <v>0</v>
      </c>
      <c r="AR95" s="72" t="b">
        <v>0</v>
      </c>
      <c r="AS95" s="72" t="s">
        <v>629</v>
      </c>
      <c r="AT95" s="72">
        <v>416</v>
      </c>
      <c r="AU95" s="77" t="s">
        <v>990</v>
      </c>
      <c r="AV95" s="72" t="b">
        <v>0</v>
      </c>
      <c r="AW95" s="72" t="s">
        <v>1107</v>
      </c>
      <c r="AX95" s="77" t="s">
        <v>2731</v>
      </c>
      <c r="AY95" s="72" t="s">
        <v>66</v>
      </c>
    </row>
    <row r="96" spans="1:56" x14ac:dyDescent="0.25">
      <c r="A96" s="70" t="s">
        <v>1276</v>
      </c>
      <c r="B96" s="87"/>
      <c r="C96" s="87"/>
      <c r="D96" s="88"/>
      <c r="E96" s="116"/>
      <c r="F96" s="83" t="s">
        <v>2586</v>
      </c>
      <c r="G96" s="117"/>
      <c r="H96" s="85"/>
      <c r="I96" s="91"/>
      <c r="J96" s="118"/>
      <c r="K96" s="85" t="s">
        <v>2879</v>
      </c>
      <c r="L96" s="119"/>
      <c r="M96" s="96"/>
      <c r="N96" s="96"/>
      <c r="O96" s="97"/>
      <c r="P96" s="98"/>
      <c r="Q96" s="98"/>
      <c r="R96" s="79"/>
      <c r="S96" s="79"/>
      <c r="T96" s="79"/>
      <c r="U96" s="79"/>
      <c r="V96" s="52"/>
      <c r="W96" s="52"/>
      <c r="X96" s="52"/>
      <c r="Y96" s="52"/>
      <c r="Z96" s="51"/>
      <c r="AA96" s="92"/>
      <c r="AB96" s="92"/>
      <c r="AC96" s="93"/>
      <c r="AD96" s="72" t="s">
        <v>1956</v>
      </c>
      <c r="AE96" s="72">
        <v>539</v>
      </c>
      <c r="AF96" s="72">
        <v>723</v>
      </c>
      <c r="AG96" s="72">
        <v>67397</v>
      </c>
      <c r="AH96" s="72">
        <v>65346</v>
      </c>
      <c r="AI96" s="72">
        <v>-18000</v>
      </c>
      <c r="AJ96" s="72" t="s">
        <v>2103</v>
      </c>
      <c r="AK96" s="72" t="s">
        <v>2231</v>
      </c>
      <c r="AL96" s="77" t="s">
        <v>2324</v>
      </c>
      <c r="AM96" s="72" t="s">
        <v>902</v>
      </c>
      <c r="AN96" s="74">
        <v>39801.784085648149</v>
      </c>
      <c r="AO96" s="77" t="s">
        <v>2417</v>
      </c>
      <c r="AP96" s="72" t="b">
        <v>1</v>
      </c>
      <c r="AQ96" s="72" t="b">
        <v>0</v>
      </c>
      <c r="AR96" s="72" t="b">
        <v>1</v>
      </c>
      <c r="AS96" s="72" t="s">
        <v>629</v>
      </c>
      <c r="AT96" s="72">
        <v>73</v>
      </c>
      <c r="AU96" s="77" t="s">
        <v>990</v>
      </c>
      <c r="AV96" s="72" t="b">
        <v>0</v>
      </c>
      <c r="AW96" s="72" t="s">
        <v>1107</v>
      </c>
      <c r="AX96" s="77" t="s">
        <v>2732</v>
      </c>
      <c r="AY96" s="72" t="s">
        <v>66</v>
      </c>
    </row>
    <row r="97" spans="1:51" x14ac:dyDescent="0.25">
      <c r="A97" s="70" t="s">
        <v>1277</v>
      </c>
      <c r="B97" s="87"/>
      <c r="C97" s="87"/>
      <c r="D97" s="88"/>
      <c r="E97" s="116"/>
      <c r="F97" s="83" t="s">
        <v>2587</v>
      </c>
      <c r="G97" s="117"/>
      <c r="H97" s="85"/>
      <c r="I97" s="91"/>
      <c r="J97" s="118"/>
      <c r="K97" s="85" t="s">
        <v>6963</v>
      </c>
      <c r="L97" s="119"/>
      <c r="M97" s="96"/>
      <c r="N97" s="96"/>
      <c r="O97" s="97"/>
      <c r="P97" s="98"/>
      <c r="Q97" s="98"/>
      <c r="R97" s="79"/>
      <c r="S97" s="79"/>
      <c r="T97" s="79"/>
      <c r="U97" s="79"/>
      <c r="V97" s="52"/>
      <c r="W97" s="52"/>
      <c r="X97" s="52"/>
      <c r="Y97" s="52"/>
      <c r="Z97" s="51"/>
      <c r="AA97" s="92"/>
      <c r="AB97" s="92"/>
      <c r="AC97" s="93"/>
      <c r="AD97" s="72" t="s">
        <v>1957</v>
      </c>
      <c r="AE97" s="72">
        <v>91</v>
      </c>
      <c r="AF97" s="72">
        <v>270</v>
      </c>
      <c r="AG97" s="72">
        <v>44850</v>
      </c>
      <c r="AH97" s="72">
        <v>14920</v>
      </c>
      <c r="AI97" s="72">
        <v>-28800</v>
      </c>
      <c r="AJ97" s="72" t="s">
        <v>2104</v>
      </c>
      <c r="AK97" s="72" t="s">
        <v>2232</v>
      </c>
      <c r="AL97" s="77" t="s">
        <v>2325</v>
      </c>
      <c r="AM97" s="72" t="s">
        <v>899</v>
      </c>
      <c r="AN97" s="74">
        <v>40803.847905092596</v>
      </c>
      <c r="AO97" s="77" t="s">
        <v>2418</v>
      </c>
      <c r="AP97" s="72" t="b">
        <v>0</v>
      </c>
      <c r="AQ97" s="72" t="b">
        <v>0</v>
      </c>
      <c r="AR97" s="72" t="b">
        <v>0</v>
      </c>
      <c r="AS97" s="72" t="s">
        <v>629</v>
      </c>
      <c r="AT97" s="72">
        <v>44</v>
      </c>
      <c r="AU97" s="77" t="s">
        <v>996</v>
      </c>
      <c r="AV97" s="72" t="b">
        <v>0</v>
      </c>
      <c r="AW97" s="72" t="s">
        <v>1107</v>
      </c>
      <c r="AX97" s="77" t="s">
        <v>2733</v>
      </c>
      <c r="AY97" s="72" t="s">
        <v>66</v>
      </c>
    </row>
    <row r="98" spans="1:51" x14ac:dyDescent="0.25">
      <c r="A98" s="70" t="s">
        <v>1404</v>
      </c>
      <c r="B98" s="87"/>
      <c r="C98" s="87"/>
      <c r="D98" s="88"/>
      <c r="E98" s="116"/>
      <c r="F98" s="83" t="s">
        <v>2588</v>
      </c>
      <c r="G98" s="117"/>
      <c r="H98" s="85"/>
      <c r="I98" s="91"/>
      <c r="J98" s="118"/>
      <c r="K98" s="85" t="s">
        <v>2880</v>
      </c>
      <c r="L98" s="119"/>
      <c r="M98" s="96"/>
      <c r="N98" s="96"/>
      <c r="O98" s="97"/>
      <c r="P98" s="98"/>
      <c r="Q98" s="98"/>
      <c r="R98" s="79"/>
      <c r="S98" s="79"/>
      <c r="T98" s="79"/>
      <c r="U98" s="79"/>
      <c r="V98" s="52"/>
      <c r="W98" s="52"/>
      <c r="X98" s="52"/>
      <c r="Y98" s="52"/>
      <c r="Z98" s="51"/>
      <c r="AA98" s="92"/>
      <c r="AB98" s="92"/>
      <c r="AC98" s="93"/>
      <c r="AD98" s="72" t="s">
        <v>1958</v>
      </c>
      <c r="AE98" s="72">
        <v>999</v>
      </c>
      <c r="AF98" s="72">
        <v>707546</v>
      </c>
      <c r="AG98" s="72">
        <v>14147</v>
      </c>
      <c r="AH98" s="72">
        <v>64</v>
      </c>
      <c r="AI98" s="72">
        <v>0</v>
      </c>
      <c r="AJ98" s="72" t="s">
        <v>2105</v>
      </c>
      <c r="AK98" s="72" t="s">
        <v>826</v>
      </c>
      <c r="AL98" s="72"/>
      <c r="AM98" s="72" t="s">
        <v>826</v>
      </c>
      <c r="AN98" s="74">
        <v>40367.482569444444</v>
      </c>
      <c r="AO98" s="77" t="s">
        <v>2419</v>
      </c>
      <c r="AP98" s="72" t="b">
        <v>0</v>
      </c>
      <c r="AQ98" s="72" t="b">
        <v>0</v>
      </c>
      <c r="AR98" s="72" t="b">
        <v>0</v>
      </c>
      <c r="AS98" s="72" t="s">
        <v>629</v>
      </c>
      <c r="AT98" s="72">
        <v>7271</v>
      </c>
      <c r="AU98" s="77" t="s">
        <v>2523</v>
      </c>
      <c r="AV98" s="72" t="b">
        <v>1</v>
      </c>
      <c r="AW98" s="72" t="s">
        <v>1107</v>
      </c>
      <c r="AX98" s="77" t="s">
        <v>2734</v>
      </c>
      <c r="AY98" s="72" t="s">
        <v>65</v>
      </c>
    </row>
    <row r="99" spans="1:51" x14ac:dyDescent="0.25">
      <c r="A99" s="70" t="s">
        <v>1405</v>
      </c>
      <c r="B99" s="87"/>
      <c r="C99" s="87"/>
      <c r="D99" s="88"/>
      <c r="E99" s="116"/>
      <c r="F99" s="83" t="s">
        <v>2589</v>
      </c>
      <c r="G99" s="117"/>
      <c r="H99" s="85"/>
      <c r="I99" s="91"/>
      <c r="J99" s="118"/>
      <c r="K99" s="85" t="s">
        <v>2881</v>
      </c>
      <c r="L99" s="119"/>
      <c r="M99" s="96"/>
      <c r="N99" s="96"/>
      <c r="O99" s="97"/>
      <c r="P99" s="98"/>
      <c r="Q99" s="98"/>
      <c r="R99" s="79"/>
      <c r="S99" s="79"/>
      <c r="T99" s="79"/>
      <c r="U99" s="79"/>
      <c r="V99" s="52"/>
      <c r="W99" s="52"/>
      <c r="X99" s="52"/>
      <c r="Y99" s="52"/>
      <c r="Z99" s="51"/>
      <c r="AA99" s="92"/>
      <c r="AB99" s="92"/>
      <c r="AC99" s="93"/>
      <c r="AD99" s="72" t="s">
        <v>1959</v>
      </c>
      <c r="AE99" s="72">
        <v>374</v>
      </c>
      <c r="AF99" s="72">
        <v>3968</v>
      </c>
      <c r="AG99" s="72">
        <v>9496</v>
      </c>
      <c r="AH99" s="72">
        <v>1828</v>
      </c>
      <c r="AI99" s="72">
        <v>0</v>
      </c>
      <c r="AJ99" s="72" t="s">
        <v>2106</v>
      </c>
      <c r="AK99" s="72" t="s">
        <v>809</v>
      </c>
      <c r="AL99" s="77" t="s">
        <v>2326</v>
      </c>
      <c r="AM99" s="72" t="s">
        <v>826</v>
      </c>
      <c r="AN99" s="74">
        <v>40721.904247685183</v>
      </c>
      <c r="AO99" s="77" t="s">
        <v>2420</v>
      </c>
      <c r="AP99" s="72" t="b">
        <v>0</v>
      </c>
      <c r="AQ99" s="72" t="b">
        <v>0</v>
      </c>
      <c r="AR99" s="72" t="b">
        <v>0</v>
      </c>
      <c r="AS99" s="72" t="s">
        <v>629</v>
      </c>
      <c r="AT99" s="72">
        <v>56</v>
      </c>
      <c r="AU99" s="77" t="s">
        <v>2524</v>
      </c>
      <c r="AV99" s="72" t="b">
        <v>0</v>
      </c>
      <c r="AW99" s="72" t="s">
        <v>1107</v>
      </c>
      <c r="AX99" s="77" t="s">
        <v>2735</v>
      </c>
      <c r="AY99" s="72" t="s">
        <v>65</v>
      </c>
    </row>
    <row r="100" spans="1:51" x14ac:dyDescent="0.25">
      <c r="A100" s="70" t="s">
        <v>1278</v>
      </c>
      <c r="B100" s="87"/>
      <c r="C100" s="87"/>
      <c r="D100" s="88"/>
      <c r="E100" s="116"/>
      <c r="F100" s="83" t="s">
        <v>2590</v>
      </c>
      <c r="G100" s="117"/>
      <c r="H100" s="85"/>
      <c r="I100" s="91"/>
      <c r="J100" s="118"/>
      <c r="K100" s="85" t="s">
        <v>2882</v>
      </c>
      <c r="L100" s="119"/>
      <c r="M100" s="96"/>
      <c r="N100" s="96"/>
      <c r="O100" s="97"/>
      <c r="P100" s="98"/>
      <c r="Q100" s="98"/>
      <c r="R100" s="79"/>
      <c r="S100" s="79"/>
      <c r="T100" s="79"/>
      <c r="U100" s="79"/>
      <c r="V100" s="52"/>
      <c r="W100" s="52"/>
      <c r="X100" s="52"/>
      <c r="Y100" s="52"/>
      <c r="Z100" s="51"/>
      <c r="AA100" s="92"/>
      <c r="AB100" s="92"/>
      <c r="AC100" s="93"/>
      <c r="AD100" s="72" t="s">
        <v>1960</v>
      </c>
      <c r="AE100" s="72">
        <v>2263</v>
      </c>
      <c r="AF100" s="72">
        <v>1582</v>
      </c>
      <c r="AG100" s="72">
        <v>12705</v>
      </c>
      <c r="AH100" s="72">
        <v>2744</v>
      </c>
      <c r="AI100" s="72"/>
      <c r="AJ100" s="72" t="s">
        <v>2107</v>
      </c>
      <c r="AK100" s="72" t="s">
        <v>2233</v>
      </c>
      <c r="AL100" s="77" t="s">
        <v>2327</v>
      </c>
      <c r="AM100" s="72"/>
      <c r="AN100" s="74">
        <v>41057.554583333331</v>
      </c>
      <c r="AO100" s="77" t="s">
        <v>2421</v>
      </c>
      <c r="AP100" s="72" t="b">
        <v>0</v>
      </c>
      <c r="AQ100" s="72" t="b">
        <v>0</v>
      </c>
      <c r="AR100" s="72" t="b">
        <v>1</v>
      </c>
      <c r="AS100" s="72" t="s">
        <v>629</v>
      </c>
      <c r="AT100" s="72">
        <v>46</v>
      </c>
      <c r="AU100" s="77" t="s">
        <v>2525</v>
      </c>
      <c r="AV100" s="72" t="b">
        <v>0</v>
      </c>
      <c r="AW100" s="72" t="s">
        <v>1107</v>
      </c>
      <c r="AX100" s="77" t="s">
        <v>2736</v>
      </c>
      <c r="AY100" s="72" t="s">
        <v>66</v>
      </c>
    </row>
    <row r="101" spans="1:51" x14ac:dyDescent="0.25">
      <c r="A101" s="70" t="s">
        <v>1390</v>
      </c>
      <c r="B101" s="87"/>
      <c r="C101" s="87"/>
      <c r="D101" s="88"/>
      <c r="E101" s="116"/>
      <c r="F101" s="83" t="s">
        <v>2591</v>
      </c>
      <c r="G101" s="117"/>
      <c r="H101" s="85"/>
      <c r="I101" s="91"/>
      <c r="J101" s="118"/>
      <c r="K101" s="85" t="s">
        <v>2883</v>
      </c>
      <c r="L101" s="119"/>
      <c r="M101" s="96"/>
      <c r="N101" s="96"/>
      <c r="O101" s="97"/>
      <c r="P101" s="98"/>
      <c r="Q101" s="98"/>
      <c r="R101" s="79"/>
      <c r="S101" s="79"/>
      <c r="T101" s="79"/>
      <c r="U101" s="79"/>
      <c r="V101" s="52"/>
      <c r="W101" s="52"/>
      <c r="X101" s="52"/>
      <c r="Y101" s="52"/>
      <c r="Z101" s="51"/>
      <c r="AA101" s="92"/>
      <c r="AB101" s="92"/>
      <c r="AC101" s="93"/>
      <c r="AD101" s="72" t="s">
        <v>1961</v>
      </c>
      <c r="AE101" s="72">
        <v>72689</v>
      </c>
      <c r="AF101" s="72">
        <v>6683758</v>
      </c>
      <c r="AG101" s="72">
        <v>108855</v>
      </c>
      <c r="AH101" s="72">
        <v>2119</v>
      </c>
      <c r="AI101" s="72">
        <v>-18000</v>
      </c>
      <c r="AJ101" s="72" t="s">
        <v>2108</v>
      </c>
      <c r="AK101" s="72" t="s">
        <v>832</v>
      </c>
      <c r="AL101" s="77" t="s">
        <v>2328</v>
      </c>
      <c r="AM101" s="72" t="s">
        <v>902</v>
      </c>
      <c r="AN101" s="74">
        <v>39194.215451388889</v>
      </c>
      <c r="AO101" s="77" t="s">
        <v>2422</v>
      </c>
      <c r="AP101" s="72" t="b">
        <v>0</v>
      </c>
      <c r="AQ101" s="72" t="b">
        <v>0</v>
      </c>
      <c r="AR101" s="72" t="b">
        <v>0</v>
      </c>
      <c r="AS101" s="72" t="s">
        <v>629</v>
      </c>
      <c r="AT101" s="72">
        <v>62910</v>
      </c>
      <c r="AU101" s="77" t="s">
        <v>2526</v>
      </c>
      <c r="AV101" s="72" t="b">
        <v>1</v>
      </c>
      <c r="AW101" s="72" t="s">
        <v>1107</v>
      </c>
      <c r="AX101" s="77" t="s">
        <v>2737</v>
      </c>
      <c r="AY101" s="72" t="s">
        <v>66</v>
      </c>
    </row>
    <row r="102" spans="1:51" x14ac:dyDescent="0.25">
      <c r="A102" s="70" t="s">
        <v>1279</v>
      </c>
      <c r="B102" s="87"/>
      <c r="C102" s="87"/>
      <c r="D102" s="88"/>
      <c r="E102" s="116"/>
      <c r="F102" s="83" t="s">
        <v>2592</v>
      </c>
      <c r="G102" s="117"/>
      <c r="H102" s="85"/>
      <c r="I102" s="91"/>
      <c r="J102" s="118"/>
      <c r="K102" s="85" t="s">
        <v>2884</v>
      </c>
      <c r="L102" s="119"/>
      <c r="M102" s="96"/>
      <c r="N102" s="96"/>
      <c r="O102" s="97"/>
      <c r="P102" s="98"/>
      <c r="Q102" s="98"/>
      <c r="R102" s="79"/>
      <c r="S102" s="79"/>
      <c r="T102" s="79"/>
      <c r="U102" s="79"/>
      <c r="V102" s="52"/>
      <c r="W102" s="52"/>
      <c r="X102" s="52"/>
      <c r="Y102" s="52"/>
      <c r="Z102" s="51"/>
      <c r="AA102" s="92"/>
      <c r="AB102" s="92"/>
      <c r="AC102" s="93"/>
      <c r="AD102" s="72" t="s">
        <v>1962</v>
      </c>
      <c r="AE102" s="72">
        <v>1170</v>
      </c>
      <c r="AF102" s="72">
        <v>2154</v>
      </c>
      <c r="AG102" s="72">
        <v>257123</v>
      </c>
      <c r="AH102" s="72">
        <v>105744</v>
      </c>
      <c r="AI102" s="72">
        <v>-21600</v>
      </c>
      <c r="AJ102" s="72" t="s">
        <v>2109</v>
      </c>
      <c r="AK102" s="72" t="s">
        <v>828</v>
      </c>
      <c r="AL102" s="72"/>
      <c r="AM102" s="72" t="s">
        <v>904</v>
      </c>
      <c r="AN102" s="74">
        <v>40021.806354166663</v>
      </c>
      <c r="AO102" s="72"/>
      <c r="AP102" s="72" t="b">
        <v>0</v>
      </c>
      <c r="AQ102" s="72" t="b">
        <v>0</v>
      </c>
      <c r="AR102" s="72" t="b">
        <v>1</v>
      </c>
      <c r="AS102" s="72" t="s">
        <v>629</v>
      </c>
      <c r="AT102" s="72">
        <v>301</v>
      </c>
      <c r="AU102" s="77" t="s">
        <v>2527</v>
      </c>
      <c r="AV102" s="72" t="b">
        <v>0</v>
      </c>
      <c r="AW102" s="72" t="s">
        <v>1107</v>
      </c>
      <c r="AX102" s="77" t="s">
        <v>2738</v>
      </c>
      <c r="AY102" s="72" t="s">
        <v>66</v>
      </c>
    </row>
    <row r="103" spans="1:51" x14ac:dyDescent="0.25">
      <c r="A103" s="70" t="s">
        <v>1280</v>
      </c>
      <c r="B103" s="87"/>
      <c r="C103" s="87"/>
      <c r="D103" s="88"/>
      <c r="E103" s="116"/>
      <c r="F103" s="83" t="s">
        <v>2593</v>
      </c>
      <c r="G103" s="117"/>
      <c r="H103" s="85"/>
      <c r="I103" s="91"/>
      <c r="J103" s="118"/>
      <c r="K103" s="85" t="s">
        <v>2885</v>
      </c>
      <c r="L103" s="119"/>
      <c r="M103" s="96"/>
      <c r="N103" s="96"/>
      <c r="O103" s="97"/>
      <c r="P103" s="98"/>
      <c r="Q103" s="98"/>
      <c r="R103" s="79"/>
      <c r="S103" s="79"/>
      <c r="T103" s="79"/>
      <c r="U103" s="79"/>
      <c r="V103" s="52"/>
      <c r="W103" s="52"/>
      <c r="X103" s="52"/>
      <c r="Y103" s="52"/>
      <c r="Z103" s="51"/>
      <c r="AA103" s="92"/>
      <c r="AB103" s="92"/>
      <c r="AC103" s="93"/>
      <c r="AD103" s="72" t="s">
        <v>1963</v>
      </c>
      <c r="AE103" s="72">
        <v>8929</v>
      </c>
      <c r="AF103" s="72">
        <v>19661</v>
      </c>
      <c r="AG103" s="72">
        <v>1818</v>
      </c>
      <c r="AH103" s="72">
        <v>97</v>
      </c>
      <c r="AI103" s="72">
        <v>-28800</v>
      </c>
      <c r="AJ103" s="72" t="s">
        <v>2110</v>
      </c>
      <c r="AK103" s="72" t="s">
        <v>2234</v>
      </c>
      <c r="AL103" s="77" t="s">
        <v>2329</v>
      </c>
      <c r="AM103" s="72" t="s">
        <v>899</v>
      </c>
      <c r="AN103" s="74">
        <v>42242.4062037037</v>
      </c>
      <c r="AO103" s="77" t="s">
        <v>2423</v>
      </c>
      <c r="AP103" s="72" t="b">
        <v>0</v>
      </c>
      <c r="AQ103" s="72" t="b">
        <v>0</v>
      </c>
      <c r="AR103" s="72" t="b">
        <v>0</v>
      </c>
      <c r="AS103" s="72" t="s">
        <v>629</v>
      </c>
      <c r="AT103" s="72">
        <v>72</v>
      </c>
      <c r="AU103" s="77" t="s">
        <v>990</v>
      </c>
      <c r="AV103" s="72" t="b">
        <v>0</v>
      </c>
      <c r="AW103" s="72" t="s">
        <v>1107</v>
      </c>
      <c r="AX103" s="77" t="s">
        <v>2739</v>
      </c>
      <c r="AY103" s="72" t="s">
        <v>66</v>
      </c>
    </row>
    <row r="104" spans="1:51" x14ac:dyDescent="0.25">
      <c r="A104" s="70" t="s">
        <v>1281</v>
      </c>
      <c r="B104" s="87"/>
      <c r="C104" s="87"/>
      <c r="D104" s="88"/>
      <c r="E104" s="116"/>
      <c r="F104" s="83" t="s">
        <v>2594</v>
      </c>
      <c r="G104" s="117"/>
      <c r="H104" s="85"/>
      <c r="I104" s="91"/>
      <c r="J104" s="118"/>
      <c r="K104" s="85" t="s">
        <v>2886</v>
      </c>
      <c r="L104" s="119"/>
      <c r="M104" s="96"/>
      <c r="N104" s="96"/>
      <c r="O104" s="97"/>
      <c r="P104" s="98"/>
      <c r="Q104" s="98"/>
      <c r="R104" s="79"/>
      <c r="S104" s="79"/>
      <c r="T104" s="79"/>
      <c r="U104" s="79"/>
      <c r="V104" s="52"/>
      <c r="W104" s="52"/>
      <c r="X104" s="52"/>
      <c r="Y104" s="52"/>
      <c r="Z104" s="51"/>
      <c r="AA104" s="92"/>
      <c r="AB104" s="92"/>
      <c r="AC104" s="93"/>
      <c r="AD104" s="72" t="s">
        <v>1964</v>
      </c>
      <c r="AE104" s="72">
        <v>4127</v>
      </c>
      <c r="AF104" s="72">
        <v>5354</v>
      </c>
      <c r="AG104" s="72">
        <v>42124</v>
      </c>
      <c r="AH104" s="72">
        <v>59687</v>
      </c>
      <c r="AI104" s="72">
        <v>-14400</v>
      </c>
      <c r="AJ104" s="72" t="s">
        <v>2111</v>
      </c>
      <c r="AK104" s="72" t="s">
        <v>2235</v>
      </c>
      <c r="AL104" s="77" t="s">
        <v>2330</v>
      </c>
      <c r="AM104" s="72" t="s">
        <v>2396</v>
      </c>
      <c r="AN104" s="74">
        <v>40934.798148148147</v>
      </c>
      <c r="AO104" s="77" t="s">
        <v>2424</v>
      </c>
      <c r="AP104" s="72" t="b">
        <v>0</v>
      </c>
      <c r="AQ104" s="72" t="b">
        <v>0</v>
      </c>
      <c r="AR104" s="72" t="b">
        <v>1</v>
      </c>
      <c r="AS104" s="72" t="s">
        <v>629</v>
      </c>
      <c r="AT104" s="72">
        <v>128</v>
      </c>
      <c r="AU104" s="77" t="s">
        <v>1008</v>
      </c>
      <c r="AV104" s="72" t="b">
        <v>0</v>
      </c>
      <c r="AW104" s="72" t="s">
        <v>1107</v>
      </c>
      <c r="AX104" s="77" t="s">
        <v>2740</v>
      </c>
      <c r="AY104" s="72" t="s">
        <v>66</v>
      </c>
    </row>
    <row r="105" spans="1:51" x14ac:dyDescent="0.25">
      <c r="A105" s="70" t="s">
        <v>1282</v>
      </c>
      <c r="B105" s="87"/>
      <c r="C105" s="87"/>
      <c r="D105" s="88"/>
      <c r="E105" s="116"/>
      <c r="F105" s="83" t="s">
        <v>2595</v>
      </c>
      <c r="G105" s="117"/>
      <c r="H105" s="85"/>
      <c r="I105" s="91"/>
      <c r="J105" s="118"/>
      <c r="K105" s="85" t="s">
        <v>2887</v>
      </c>
      <c r="L105" s="119"/>
      <c r="M105" s="96"/>
      <c r="N105" s="96"/>
      <c r="O105" s="97"/>
      <c r="P105" s="98"/>
      <c r="Q105" s="98"/>
      <c r="R105" s="79"/>
      <c r="S105" s="79"/>
      <c r="T105" s="79"/>
      <c r="U105" s="79"/>
      <c r="V105" s="52"/>
      <c r="W105" s="52"/>
      <c r="X105" s="52"/>
      <c r="Y105" s="52"/>
      <c r="Z105" s="51"/>
      <c r="AA105" s="92"/>
      <c r="AB105" s="92"/>
      <c r="AC105" s="93"/>
      <c r="AD105" s="72" t="s">
        <v>1965</v>
      </c>
      <c r="AE105" s="72">
        <v>481</v>
      </c>
      <c r="AF105" s="72">
        <v>232</v>
      </c>
      <c r="AG105" s="72">
        <v>755</v>
      </c>
      <c r="AH105" s="72">
        <v>37</v>
      </c>
      <c r="AI105" s="72">
        <v>-21600</v>
      </c>
      <c r="AJ105" s="72" t="s">
        <v>2112</v>
      </c>
      <c r="AK105" s="72" t="s">
        <v>2236</v>
      </c>
      <c r="AL105" s="77" t="s">
        <v>2331</v>
      </c>
      <c r="AM105" s="72" t="s">
        <v>904</v>
      </c>
      <c r="AN105" s="74">
        <v>40702.447187500002</v>
      </c>
      <c r="AO105" s="72"/>
      <c r="AP105" s="72" t="b">
        <v>0</v>
      </c>
      <c r="AQ105" s="72" t="b">
        <v>0</v>
      </c>
      <c r="AR105" s="72" t="b">
        <v>0</v>
      </c>
      <c r="AS105" s="72" t="s">
        <v>629</v>
      </c>
      <c r="AT105" s="72">
        <v>14</v>
      </c>
      <c r="AU105" s="77" t="s">
        <v>2528</v>
      </c>
      <c r="AV105" s="72" t="b">
        <v>0</v>
      </c>
      <c r="AW105" s="72" t="s">
        <v>1107</v>
      </c>
      <c r="AX105" s="77" t="s">
        <v>2741</v>
      </c>
      <c r="AY105" s="72" t="s">
        <v>66</v>
      </c>
    </row>
    <row r="106" spans="1:51" x14ac:dyDescent="0.25">
      <c r="A106" s="70" t="s">
        <v>1306</v>
      </c>
      <c r="B106" s="87"/>
      <c r="C106" s="87"/>
      <c r="D106" s="88"/>
      <c r="E106" s="116"/>
      <c r="F106" s="83" t="s">
        <v>2596</v>
      </c>
      <c r="G106" s="117"/>
      <c r="H106" s="85"/>
      <c r="I106" s="91"/>
      <c r="J106" s="118"/>
      <c r="K106" s="85" t="s">
        <v>16663</v>
      </c>
      <c r="L106" s="119"/>
      <c r="M106" s="96"/>
      <c r="N106" s="96"/>
      <c r="O106" s="97"/>
      <c r="P106" s="98"/>
      <c r="Q106" s="98"/>
      <c r="R106" s="79"/>
      <c r="S106" s="79"/>
      <c r="T106" s="79"/>
      <c r="U106" s="79"/>
      <c r="V106" s="52"/>
      <c r="W106" s="52"/>
      <c r="X106" s="52"/>
      <c r="Y106" s="52"/>
      <c r="Z106" s="51"/>
      <c r="AA106" s="92"/>
      <c r="AB106" s="92"/>
      <c r="AC106" s="93"/>
      <c r="AD106" s="72" t="s">
        <v>1966</v>
      </c>
      <c r="AE106" s="72">
        <v>21845</v>
      </c>
      <c r="AF106" s="72">
        <v>38187</v>
      </c>
      <c r="AG106" s="72">
        <v>17479</v>
      </c>
      <c r="AH106" s="72">
        <v>2504</v>
      </c>
      <c r="AI106" s="72">
        <v>-18000</v>
      </c>
      <c r="AJ106" s="72" t="s">
        <v>2113</v>
      </c>
      <c r="AK106" s="72" t="s">
        <v>1944</v>
      </c>
      <c r="AL106" s="77" t="s">
        <v>2332</v>
      </c>
      <c r="AM106" s="72" t="s">
        <v>902</v>
      </c>
      <c r="AN106" s="74">
        <v>39613.324120370373</v>
      </c>
      <c r="AO106" s="77" t="s">
        <v>2425</v>
      </c>
      <c r="AP106" s="72" t="b">
        <v>0</v>
      </c>
      <c r="AQ106" s="72" t="b">
        <v>0</v>
      </c>
      <c r="AR106" s="72" t="b">
        <v>0</v>
      </c>
      <c r="AS106" s="72" t="s">
        <v>629</v>
      </c>
      <c r="AT106" s="72">
        <v>555</v>
      </c>
      <c r="AU106" s="77" t="s">
        <v>2529</v>
      </c>
      <c r="AV106" s="72" t="b">
        <v>0</v>
      </c>
      <c r="AW106" s="72" t="s">
        <v>1107</v>
      </c>
      <c r="AX106" s="77" t="s">
        <v>2742</v>
      </c>
      <c r="AY106" s="72" t="s">
        <v>66</v>
      </c>
    </row>
    <row r="107" spans="1:51" x14ac:dyDescent="0.25">
      <c r="A107" s="70" t="s">
        <v>1283</v>
      </c>
      <c r="B107" s="87"/>
      <c r="C107" s="87"/>
      <c r="D107" s="88"/>
      <c r="E107" s="116"/>
      <c r="F107" s="83" t="s">
        <v>2597</v>
      </c>
      <c r="G107" s="117"/>
      <c r="H107" s="85"/>
      <c r="I107" s="91"/>
      <c r="J107" s="118"/>
      <c r="K107" s="85" t="s">
        <v>2888</v>
      </c>
      <c r="L107" s="119"/>
      <c r="M107" s="96"/>
      <c r="N107" s="96"/>
      <c r="O107" s="97"/>
      <c r="P107" s="98"/>
      <c r="Q107" s="98"/>
      <c r="R107" s="79"/>
      <c r="S107" s="79"/>
      <c r="T107" s="79"/>
      <c r="U107" s="79"/>
      <c r="V107" s="52"/>
      <c r="W107" s="52"/>
      <c r="X107" s="52"/>
      <c r="Y107" s="52"/>
      <c r="Z107" s="51"/>
      <c r="AA107" s="92"/>
      <c r="AB107" s="92"/>
      <c r="AC107" s="93"/>
      <c r="AD107" s="72" t="s">
        <v>1967</v>
      </c>
      <c r="AE107" s="72">
        <v>1118</v>
      </c>
      <c r="AF107" s="72">
        <v>791</v>
      </c>
      <c r="AG107" s="72">
        <v>25214</v>
      </c>
      <c r="AH107" s="72">
        <v>42886</v>
      </c>
      <c r="AI107" s="72"/>
      <c r="AJ107" s="72" t="s">
        <v>2114</v>
      </c>
      <c r="AK107" s="72" t="s">
        <v>2237</v>
      </c>
      <c r="AL107" s="77" t="s">
        <v>2333</v>
      </c>
      <c r="AM107" s="72"/>
      <c r="AN107" s="74">
        <v>39913.748993055553</v>
      </c>
      <c r="AO107" s="72"/>
      <c r="AP107" s="72" t="b">
        <v>1</v>
      </c>
      <c r="AQ107" s="72" t="b">
        <v>0</v>
      </c>
      <c r="AR107" s="72" t="b">
        <v>1</v>
      </c>
      <c r="AS107" s="72" t="s">
        <v>629</v>
      </c>
      <c r="AT107" s="72">
        <v>31</v>
      </c>
      <c r="AU107" s="77" t="s">
        <v>990</v>
      </c>
      <c r="AV107" s="72" t="b">
        <v>0</v>
      </c>
      <c r="AW107" s="72" t="s">
        <v>1107</v>
      </c>
      <c r="AX107" s="77" t="s">
        <v>2743</v>
      </c>
      <c r="AY107" s="72" t="s">
        <v>66</v>
      </c>
    </row>
    <row r="108" spans="1:51" x14ac:dyDescent="0.25">
      <c r="A108" s="70" t="s">
        <v>1346</v>
      </c>
      <c r="B108" s="87"/>
      <c r="C108" s="87"/>
      <c r="D108" s="88"/>
      <c r="E108" s="116"/>
      <c r="F108" s="83" t="s">
        <v>2598</v>
      </c>
      <c r="G108" s="117"/>
      <c r="H108" s="85"/>
      <c r="I108" s="91"/>
      <c r="J108" s="118"/>
      <c r="K108" s="85" t="s">
        <v>2889</v>
      </c>
      <c r="L108" s="119"/>
      <c r="M108" s="96"/>
      <c r="N108" s="96"/>
      <c r="O108" s="97"/>
      <c r="P108" s="98"/>
      <c r="Q108" s="98"/>
      <c r="R108" s="79"/>
      <c r="S108" s="79"/>
      <c r="T108" s="79"/>
      <c r="U108" s="79"/>
      <c r="V108" s="52"/>
      <c r="W108" s="52"/>
      <c r="X108" s="52"/>
      <c r="Y108" s="52"/>
      <c r="Z108" s="51"/>
      <c r="AA108" s="92"/>
      <c r="AB108" s="92"/>
      <c r="AC108" s="93"/>
      <c r="AD108" s="72" t="s">
        <v>1968</v>
      </c>
      <c r="AE108" s="72">
        <v>673</v>
      </c>
      <c r="AF108" s="72">
        <v>1171220</v>
      </c>
      <c r="AG108" s="72">
        <v>6634</v>
      </c>
      <c r="AH108" s="72">
        <v>635</v>
      </c>
      <c r="AI108" s="72">
        <v>-18000</v>
      </c>
      <c r="AJ108" s="72" t="s">
        <v>2115</v>
      </c>
      <c r="AK108" s="72" t="s">
        <v>826</v>
      </c>
      <c r="AL108" s="77" t="s">
        <v>2334</v>
      </c>
      <c r="AM108" s="72" t="s">
        <v>902</v>
      </c>
      <c r="AN108" s="74">
        <v>39624.75744212963</v>
      </c>
      <c r="AO108" s="77" t="s">
        <v>2426</v>
      </c>
      <c r="AP108" s="72" t="b">
        <v>0</v>
      </c>
      <c r="AQ108" s="72" t="b">
        <v>0</v>
      </c>
      <c r="AR108" s="72" t="b">
        <v>1</v>
      </c>
      <c r="AS108" s="72" t="s">
        <v>629</v>
      </c>
      <c r="AT108" s="72">
        <v>3691</v>
      </c>
      <c r="AU108" s="77" t="s">
        <v>2530</v>
      </c>
      <c r="AV108" s="72" t="b">
        <v>1</v>
      </c>
      <c r="AW108" s="72" t="s">
        <v>1107</v>
      </c>
      <c r="AX108" s="77" t="s">
        <v>2744</v>
      </c>
      <c r="AY108" s="72" t="s">
        <v>66</v>
      </c>
    </row>
    <row r="109" spans="1:51" x14ac:dyDescent="0.25">
      <c r="A109" s="70" t="s">
        <v>1284</v>
      </c>
      <c r="B109" s="87"/>
      <c r="C109" s="87"/>
      <c r="D109" s="88"/>
      <c r="E109" s="116"/>
      <c r="F109" s="83" t="s">
        <v>2599</v>
      </c>
      <c r="G109" s="117"/>
      <c r="H109" s="85"/>
      <c r="I109" s="91"/>
      <c r="J109" s="118"/>
      <c r="K109" s="85" t="s">
        <v>2890</v>
      </c>
      <c r="L109" s="119"/>
      <c r="M109" s="96"/>
      <c r="N109" s="96"/>
      <c r="O109" s="97"/>
      <c r="P109" s="98"/>
      <c r="Q109" s="98"/>
      <c r="R109" s="79"/>
      <c r="S109" s="79"/>
      <c r="T109" s="79"/>
      <c r="U109" s="79"/>
      <c r="V109" s="52"/>
      <c r="W109" s="52"/>
      <c r="X109" s="52"/>
      <c r="Y109" s="52"/>
      <c r="Z109" s="51"/>
      <c r="AA109" s="92"/>
      <c r="AB109" s="92"/>
      <c r="AC109" s="93"/>
      <c r="AD109" s="72" t="s">
        <v>1969</v>
      </c>
      <c r="AE109" s="72">
        <v>172</v>
      </c>
      <c r="AF109" s="72">
        <v>286</v>
      </c>
      <c r="AG109" s="72">
        <v>20467</v>
      </c>
      <c r="AH109" s="72">
        <v>9091</v>
      </c>
      <c r="AI109" s="72">
        <v>-18000</v>
      </c>
      <c r="AJ109" s="72"/>
      <c r="AK109" s="72" t="s">
        <v>2238</v>
      </c>
      <c r="AL109" s="72"/>
      <c r="AM109" s="72" t="s">
        <v>902</v>
      </c>
      <c r="AN109" s="74">
        <v>39883.099895833337</v>
      </c>
      <c r="AO109" s="77" t="s">
        <v>2427</v>
      </c>
      <c r="AP109" s="72" t="b">
        <v>1</v>
      </c>
      <c r="AQ109" s="72" t="b">
        <v>0</v>
      </c>
      <c r="AR109" s="72" t="b">
        <v>0</v>
      </c>
      <c r="AS109" s="72" t="s">
        <v>629</v>
      </c>
      <c r="AT109" s="72">
        <v>49</v>
      </c>
      <c r="AU109" s="77" t="s">
        <v>990</v>
      </c>
      <c r="AV109" s="72" t="b">
        <v>0</v>
      </c>
      <c r="AW109" s="72" t="s">
        <v>1107</v>
      </c>
      <c r="AX109" s="77" t="s">
        <v>2745</v>
      </c>
      <c r="AY109" s="72" t="s">
        <v>66</v>
      </c>
    </row>
    <row r="110" spans="1:51" x14ac:dyDescent="0.25">
      <c r="A110" s="70" t="s">
        <v>1360</v>
      </c>
      <c r="B110" s="87"/>
      <c r="C110" s="87"/>
      <c r="D110" s="88"/>
      <c r="E110" s="116"/>
      <c r="F110" s="83" t="s">
        <v>2600</v>
      </c>
      <c r="G110" s="117"/>
      <c r="H110" s="85"/>
      <c r="I110" s="91"/>
      <c r="J110" s="118"/>
      <c r="K110" s="85" t="s">
        <v>2891</v>
      </c>
      <c r="L110" s="119"/>
      <c r="M110" s="96"/>
      <c r="N110" s="96"/>
      <c r="O110" s="97"/>
      <c r="P110" s="98"/>
      <c r="Q110" s="98"/>
      <c r="R110" s="79"/>
      <c r="S110" s="79"/>
      <c r="T110" s="79"/>
      <c r="U110" s="79"/>
      <c r="V110" s="52"/>
      <c r="W110" s="52"/>
      <c r="X110" s="52"/>
      <c r="Y110" s="52"/>
      <c r="Z110" s="51"/>
      <c r="AA110" s="92"/>
      <c r="AB110" s="92"/>
      <c r="AC110" s="93"/>
      <c r="AD110" s="72" t="s">
        <v>1970</v>
      </c>
      <c r="AE110" s="72">
        <v>158</v>
      </c>
      <c r="AF110" s="72">
        <v>18535288</v>
      </c>
      <c r="AG110" s="72">
        <v>96931</v>
      </c>
      <c r="AH110" s="72">
        <v>292</v>
      </c>
      <c r="AI110" s="72">
        <v>-18000</v>
      </c>
      <c r="AJ110" s="72" t="s">
        <v>2116</v>
      </c>
      <c r="AK110" s="72" t="s">
        <v>826</v>
      </c>
      <c r="AL110" s="77" t="s">
        <v>2335</v>
      </c>
      <c r="AM110" s="72" t="s">
        <v>902</v>
      </c>
      <c r="AN110" s="74">
        <v>39214.545023148145</v>
      </c>
      <c r="AO110" s="77" t="s">
        <v>2428</v>
      </c>
      <c r="AP110" s="72" t="b">
        <v>0</v>
      </c>
      <c r="AQ110" s="72" t="b">
        <v>0</v>
      </c>
      <c r="AR110" s="72" t="b">
        <v>0</v>
      </c>
      <c r="AS110" s="72" t="s">
        <v>629</v>
      </c>
      <c r="AT110" s="72">
        <v>107257</v>
      </c>
      <c r="AU110" s="77" t="s">
        <v>2531</v>
      </c>
      <c r="AV110" s="72" t="b">
        <v>1</v>
      </c>
      <c r="AW110" s="72" t="s">
        <v>1107</v>
      </c>
      <c r="AX110" s="77" t="s">
        <v>2746</v>
      </c>
      <c r="AY110" s="72" t="s">
        <v>66</v>
      </c>
    </row>
    <row r="111" spans="1:51" x14ac:dyDescent="0.25">
      <c r="A111" s="70" t="s">
        <v>1285</v>
      </c>
      <c r="B111" s="87"/>
      <c r="C111" s="87"/>
      <c r="D111" s="88"/>
      <c r="E111" s="116"/>
      <c r="F111" s="83" t="s">
        <v>2601</v>
      </c>
      <c r="G111" s="117"/>
      <c r="H111" s="85"/>
      <c r="I111" s="91"/>
      <c r="J111" s="118"/>
      <c r="K111" s="85" t="s">
        <v>2892</v>
      </c>
      <c r="L111" s="119"/>
      <c r="M111" s="96"/>
      <c r="N111" s="96"/>
      <c r="O111" s="97"/>
      <c r="P111" s="98"/>
      <c r="Q111" s="98"/>
      <c r="R111" s="79"/>
      <c r="S111" s="79"/>
      <c r="T111" s="79"/>
      <c r="U111" s="79"/>
      <c r="V111" s="52"/>
      <c r="W111" s="52"/>
      <c r="X111" s="52"/>
      <c r="Y111" s="52"/>
      <c r="Z111" s="51"/>
      <c r="AA111" s="92"/>
      <c r="AB111" s="92"/>
      <c r="AC111" s="93"/>
      <c r="AD111" s="72" t="s">
        <v>1971</v>
      </c>
      <c r="AE111" s="72">
        <v>824</v>
      </c>
      <c r="AF111" s="72">
        <v>453</v>
      </c>
      <c r="AG111" s="72">
        <v>38398</v>
      </c>
      <c r="AH111" s="72">
        <v>16150</v>
      </c>
      <c r="AI111" s="72">
        <v>0</v>
      </c>
      <c r="AJ111" s="72" t="s">
        <v>2117</v>
      </c>
      <c r="AK111" s="72" t="s">
        <v>1943</v>
      </c>
      <c r="AL111" s="72"/>
      <c r="AM111" s="72" t="s">
        <v>826</v>
      </c>
      <c r="AN111" s="74">
        <v>39875.701273148145</v>
      </c>
      <c r="AO111" s="77" t="s">
        <v>2429</v>
      </c>
      <c r="AP111" s="72" t="b">
        <v>0</v>
      </c>
      <c r="AQ111" s="72" t="b">
        <v>0</v>
      </c>
      <c r="AR111" s="72" t="b">
        <v>1</v>
      </c>
      <c r="AS111" s="72" t="s">
        <v>629</v>
      </c>
      <c r="AT111" s="72">
        <v>32</v>
      </c>
      <c r="AU111" s="77" t="s">
        <v>2532</v>
      </c>
      <c r="AV111" s="72" t="b">
        <v>0</v>
      </c>
      <c r="AW111" s="72" t="s">
        <v>1107</v>
      </c>
      <c r="AX111" s="77" t="s">
        <v>2747</v>
      </c>
      <c r="AY111" s="72" t="s">
        <v>66</v>
      </c>
    </row>
    <row r="112" spans="1:51" x14ac:dyDescent="0.25">
      <c r="A112" s="70" t="s">
        <v>1286</v>
      </c>
      <c r="B112" s="87"/>
      <c r="C112" s="87"/>
      <c r="D112" s="88"/>
      <c r="E112" s="116"/>
      <c r="F112" s="83" t="s">
        <v>2602</v>
      </c>
      <c r="G112" s="117"/>
      <c r="H112" s="85"/>
      <c r="I112" s="91"/>
      <c r="J112" s="118"/>
      <c r="K112" s="85" t="s">
        <v>2893</v>
      </c>
      <c r="L112" s="119"/>
      <c r="M112" s="96"/>
      <c r="N112" s="96"/>
      <c r="O112" s="97"/>
      <c r="P112" s="98"/>
      <c r="Q112" s="98"/>
      <c r="R112" s="79"/>
      <c r="S112" s="79"/>
      <c r="T112" s="79"/>
      <c r="U112" s="79"/>
      <c r="V112" s="52"/>
      <c r="W112" s="52"/>
      <c r="X112" s="52"/>
      <c r="Y112" s="52"/>
      <c r="Z112" s="51"/>
      <c r="AA112" s="92"/>
      <c r="AB112" s="92"/>
      <c r="AC112" s="93"/>
      <c r="AD112" s="72" t="s">
        <v>1972</v>
      </c>
      <c r="AE112" s="72">
        <v>1041</v>
      </c>
      <c r="AF112" s="72">
        <v>2946</v>
      </c>
      <c r="AG112" s="72">
        <v>108942</v>
      </c>
      <c r="AH112" s="72">
        <v>18938</v>
      </c>
      <c r="AI112" s="72">
        <v>0</v>
      </c>
      <c r="AJ112" s="72" t="s">
        <v>2118</v>
      </c>
      <c r="AK112" s="72" t="s">
        <v>2239</v>
      </c>
      <c r="AL112" s="72"/>
      <c r="AM112" s="72" t="s">
        <v>826</v>
      </c>
      <c r="AN112" s="74">
        <v>39790.499814814815</v>
      </c>
      <c r="AO112" s="77" t="s">
        <v>2430</v>
      </c>
      <c r="AP112" s="72" t="b">
        <v>0</v>
      </c>
      <c r="AQ112" s="72" t="b">
        <v>0</v>
      </c>
      <c r="AR112" s="72" t="b">
        <v>1</v>
      </c>
      <c r="AS112" s="72" t="s">
        <v>988</v>
      </c>
      <c r="AT112" s="72">
        <v>128</v>
      </c>
      <c r="AU112" s="77" t="s">
        <v>1009</v>
      </c>
      <c r="AV112" s="72" t="b">
        <v>0</v>
      </c>
      <c r="AW112" s="72" t="s">
        <v>1107</v>
      </c>
      <c r="AX112" s="77" t="s">
        <v>2748</v>
      </c>
      <c r="AY112" s="72" t="s">
        <v>66</v>
      </c>
    </row>
    <row r="113" spans="1:51" x14ac:dyDescent="0.25">
      <c r="A113" s="70" t="s">
        <v>1287</v>
      </c>
      <c r="B113" s="87"/>
      <c r="C113" s="87"/>
      <c r="D113" s="88"/>
      <c r="E113" s="116"/>
      <c r="F113" s="83" t="s">
        <v>2603</v>
      </c>
      <c r="G113" s="117"/>
      <c r="H113" s="85"/>
      <c r="I113" s="91"/>
      <c r="J113" s="118"/>
      <c r="K113" s="85" t="s">
        <v>16664</v>
      </c>
      <c r="L113" s="119"/>
      <c r="M113" s="96"/>
      <c r="N113" s="96"/>
      <c r="O113" s="97"/>
      <c r="P113" s="98"/>
      <c r="Q113" s="98"/>
      <c r="R113" s="79"/>
      <c r="S113" s="79"/>
      <c r="T113" s="79"/>
      <c r="U113" s="79"/>
      <c r="V113" s="52"/>
      <c r="W113" s="52"/>
      <c r="X113" s="52"/>
      <c r="Y113" s="52"/>
      <c r="Z113" s="51"/>
      <c r="AA113" s="92"/>
      <c r="AB113" s="92"/>
      <c r="AC113" s="93"/>
      <c r="AD113" s="72" t="s">
        <v>1973</v>
      </c>
      <c r="AE113" s="72">
        <v>1464</v>
      </c>
      <c r="AF113" s="72">
        <v>154208</v>
      </c>
      <c r="AG113" s="72">
        <v>72454</v>
      </c>
      <c r="AH113" s="72">
        <v>1058</v>
      </c>
      <c r="AI113" s="72">
        <v>-18000</v>
      </c>
      <c r="AJ113" s="72" t="s">
        <v>2119</v>
      </c>
      <c r="AK113" s="72" t="s">
        <v>832</v>
      </c>
      <c r="AL113" s="77" t="s">
        <v>2336</v>
      </c>
      <c r="AM113" s="72" t="s">
        <v>902</v>
      </c>
      <c r="AN113" s="74">
        <v>40101.802291666667</v>
      </c>
      <c r="AO113" s="77" t="s">
        <v>2431</v>
      </c>
      <c r="AP113" s="72" t="b">
        <v>0</v>
      </c>
      <c r="AQ113" s="72" t="b">
        <v>0</v>
      </c>
      <c r="AR113" s="72" t="b">
        <v>0</v>
      </c>
      <c r="AS113" s="72" t="s">
        <v>629</v>
      </c>
      <c r="AT113" s="72">
        <v>5844</v>
      </c>
      <c r="AU113" s="77" t="s">
        <v>2533</v>
      </c>
      <c r="AV113" s="72" t="b">
        <v>1</v>
      </c>
      <c r="AW113" s="72" t="s">
        <v>1107</v>
      </c>
      <c r="AX113" s="77" t="s">
        <v>2749</v>
      </c>
      <c r="AY113" s="72" t="s">
        <v>66</v>
      </c>
    </row>
    <row r="114" spans="1:51" x14ac:dyDescent="0.25">
      <c r="A114" s="70" t="s">
        <v>1288</v>
      </c>
      <c r="B114" s="87"/>
      <c r="C114" s="87"/>
      <c r="D114" s="88"/>
      <c r="E114" s="116"/>
      <c r="F114" s="83" t="s">
        <v>2604</v>
      </c>
      <c r="G114" s="117"/>
      <c r="H114" s="85"/>
      <c r="I114" s="91"/>
      <c r="J114" s="118"/>
      <c r="K114" s="85" t="s">
        <v>2894</v>
      </c>
      <c r="L114" s="119"/>
      <c r="M114" s="96"/>
      <c r="N114" s="96"/>
      <c r="O114" s="97"/>
      <c r="P114" s="98"/>
      <c r="Q114" s="98"/>
      <c r="R114" s="79"/>
      <c r="S114" s="79"/>
      <c r="T114" s="79"/>
      <c r="U114" s="79"/>
      <c r="V114" s="52"/>
      <c r="W114" s="52"/>
      <c r="X114" s="52"/>
      <c r="Y114" s="52"/>
      <c r="Z114" s="51"/>
      <c r="AA114" s="92"/>
      <c r="AB114" s="92"/>
      <c r="AC114" s="93"/>
      <c r="AD114" s="72" t="s">
        <v>1974</v>
      </c>
      <c r="AE114" s="72">
        <v>361</v>
      </c>
      <c r="AF114" s="72">
        <v>180</v>
      </c>
      <c r="AG114" s="72">
        <v>12533</v>
      </c>
      <c r="AH114" s="72">
        <v>145</v>
      </c>
      <c r="AI114" s="72">
        <v>-21600</v>
      </c>
      <c r="AJ114" s="72" t="s">
        <v>2120</v>
      </c>
      <c r="AK114" s="72" t="s">
        <v>2240</v>
      </c>
      <c r="AL114" s="77" t="s">
        <v>2337</v>
      </c>
      <c r="AM114" s="72" t="s">
        <v>904</v>
      </c>
      <c r="AN114" s="74">
        <v>40830.992407407408</v>
      </c>
      <c r="AO114" s="77" t="s">
        <v>2432</v>
      </c>
      <c r="AP114" s="72" t="b">
        <v>1</v>
      </c>
      <c r="AQ114" s="72" t="b">
        <v>0</v>
      </c>
      <c r="AR114" s="72" t="b">
        <v>1</v>
      </c>
      <c r="AS114" s="72" t="s">
        <v>629</v>
      </c>
      <c r="AT114" s="72">
        <v>15</v>
      </c>
      <c r="AU114" s="77" t="s">
        <v>990</v>
      </c>
      <c r="AV114" s="72" t="b">
        <v>0</v>
      </c>
      <c r="AW114" s="72" t="s">
        <v>1107</v>
      </c>
      <c r="AX114" s="77" t="s">
        <v>2750</v>
      </c>
      <c r="AY114" s="72" t="s">
        <v>66</v>
      </c>
    </row>
    <row r="115" spans="1:51" x14ac:dyDescent="0.25">
      <c r="A115" s="70" t="s">
        <v>1289</v>
      </c>
      <c r="B115" s="87"/>
      <c r="C115" s="87"/>
      <c r="D115" s="88"/>
      <c r="E115" s="116"/>
      <c r="F115" s="83" t="s">
        <v>2605</v>
      </c>
      <c r="G115" s="117"/>
      <c r="H115" s="85"/>
      <c r="I115" s="91"/>
      <c r="J115" s="118"/>
      <c r="K115" s="85" t="s">
        <v>2895</v>
      </c>
      <c r="L115" s="119"/>
      <c r="M115" s="96"/>
      <c r="N115" s="96"/>
      <c r="O115" s="97"/>
      <c r="P115" s="98"/>
      <c r="Q115" s="98"/>
      <c r="R115" s="79"/>
      <c r="S115" s="79"/>
      <c r="T115" s="79"/>
      <c r="U115" s="79"/>
      <c r="V115" s="52"/>
      <c r="W115" s="52"/>
      <c r="X115" s="52"/>
      <c r="Y115" s="52"/>
      <c r="Z115" s="51"/>
      <c r="AA115" s="92"/>
      <c r="AB115" s="92"/>
      <c r="AC115" s="93"/>
      <c r="AD115" s="72" t="s">
        <v>1975</v>
      </c>
      <c r="AE115" s="72">
        <v>2345</v>
      </c>
      <c r="AF115" s="72">
        <v>2082</v>
      </c>
      <c r="AG115" s="72">
        <v>86794</v>
      </c>
      <c r="AH115" s="72">
        <v>83</v>
      </c>
      <c r="AI115" s="72">
        <v>-18000</v>
      </c>
      <c r="AJ115" s="72" t="s">
        <v>2121</v>
      </c>
      <c r="AK115" s="72" t="s">
        <v>2241</v>
      </c>
      <c r="AL115" s="77" t="s">
        <v>2338</v>
      </c>
      <c r="AM115" s="72" t="s">
        <v>902</v>
      </c>
      <c r="AN115" s="74">
        <v>39374.034351851849</v>
      </c>
      <c r="AO115" s="77" t="s">
        <v>2433</v>
      </c>
      <c r="AP115" s="72" t="b">
        <v>0</v>
      </c>
      <c r="AQ115" s="72" t="b">
        <v>0</v>
      </c>
      <c r="AR115" s="72" t="b">
        <v>0</v>
      </c>
      <c r="AS115" s="72" t="s">
        <v>629</v>
      </c>
      <c r="AT115" s="72">
        <v>562</v>
      </c>
      <c r="AU115" s="77" t="s">
        <v>2534</v>
      </c>
      <c r="AV115" s="72" t="b">
        <v>0</v>
      </c>
      <c r="AW115" s="72" t="s">
        <v>1107</v>
      </c>
      <c r="AX115" s="77" t="s">
        <v>2751</v>
      </c>
      <c r="AY115" s="72" t="s">
        <v>66</v>
      </c>
    </row>
    <row r="116" spans="1:51" x14ac:dyDescent="0.25">
      <c r="A116" s="70" t="s">
        <v>1290</v>
      </c>
      <c r="B116" s="87"/>
      <c r="C116" s="87"/>
      <c r="D116" s="88"/>
      <c r="E116" s="116"/>
      <c r="F116" s="83" t="s">
        <v>2606</v>
      </c>
      <c r="G116" s="117"/>
      <c r="H116" s="85"/>
      <c r="I116" s="91"/>
      <c r="J116" s="118"/>
      <c r="K116" s="85" t="s">
        <v>2896</v>
      </c>
      <c r="L116" s="119"/>
      <c r="M116" s="96"/>
      <c r="N116" s="96"/>
      <c r="O116" s="97"/>
      <c r="P116" s="98"/>
      <c r="Q116" s="98"/>
      <c r="R116" s="79"/>
      <c r="S116" s="79"/>
      <c r="T116" s="79"/>
      <c r="U116" s="79"/>
      <c r="V116" s="52"/>
      <c r="W116" s="52"/>
      <c r="X116" s="52"/>
      <c r="Y116" s="52"/>
      <c r="Z116" s="51"/>
      <c r="AA116" s="92"/>
      <c r="AB116" s="92"/>
      <c r="AC116" s="93"/>
      <c r="AD116" s="72" t="s">
        <v>1976</v>
      </c>
      <c r="AE116" s="72">
        <v>1024</v>
      </c>
      <c r="AF116" s="72">
        <v>925</v>
      </c>
      <c r="AG116" s="72">
        <v>24990</v>
      </c>
      <c r="AH116" s="72">
        <v>4598</v>
      </c>
      <c r="AI116" s="72">
        <v>-18000</v>
      </c>
      <c r="AJ116" s="72" t="s">
        <v>2122</v>
      </c>
      <c r="AK116" s="72" t="s">
        <v>2242</v>
      </c>
      <c r="AL116" s="72"/>
      <c r="AM116" s="72" t="s">
        <v>909</v>
      </c>
      <c r="AN116" s="74">
        <v>40298.085613425923</v>
      </c>
      <c r="AO116" s="77" t="s">
        <v>2434</v>
      </c>
      <c r="AP116" s="72" t="b">
        <v>0</v>
      </c>
      <c r="AQ116" s="72" t="b">
        <v>0</v>
      </c>
      <c r="AR116" s="72" t="b">
        <v>0</v>
      </c>
      <c r="AS116" s="72" t="s">
        <v>629</v>
      </c>
      <c r="AT116" s="72">
        <v>7</v>
      </c>
      <c r="AU116" s="77" t="s">
        <v>2535</v>
      </c>
      <c r="AV116" s="72" t="b">
        <v>0</v>
      </c>
      <c r="AW116" s="72" t="s">
        <v>1107</v>
      </c>
      <c r="AX116" s="77" t="s">
        <v>2752</v>
      </c>
      <c r="AY116" s="72" t="s">
        <v>66</v>
      </c>
    </row>
    <row r="117" spans="1:51" x14ac:dyDescent="0.25">
      <c r="A117" s="70" t="s">
        <v>1344</v>
      </c>
      <c r="B117" s="87"/>
      <c r="C117" s="87"/>
      <c r="D117" s="88"/>
      <c r="E117" s="116"/>
      <c r="F117" s="83" t="s">
        <v>2607</v>
      </c>
      <c r="G117" s="117"/>
      <c r="H117" s="85"/>
      <c r="I117" s="91"/>
      <c r="J117" s="118"/>
      <c r="K117" s="85" t="s">
        <v>2897</v>
      </c>
      <c r="L117" s="119"/>
      <c r="M117" s="96"/>
      <c r="N117" s="96"/>
      <c r="O117" s="97"/>
      <c r="P117" s="98"/>
      <c r="Q117" s="98"/>
      <c r="R117" s="79"/>
      <c r="S117" s="79"/>
      <c r="T117" s="79"/>
      <c r="U117" s="79"/>
      <c r="V117" s="52"/>
      <c r="W117" s="52"/>
      <c r="X117" s="52"/>
      <c r="Y117" s="52"/>
      <c r="Z117" s="51"/>
      <c r="AA117" s="92"/>
      <c r="AB117" s="92"/>
      <c r="AC117" s="93"/>
      <c r="AD117" s="72" t="s">
        <v>1977</v>
      </c>
      <c r="AE117" s="72">
        <v>1602</v>
      </c>
      <c r="AF117" s="72">
        <v>2626</v>
      </c>
      <c r="AG117" s="72">
        <v>16431</v>
      </c>
      <c r="AH117" s="72">
        <v>3795</v>
      </c>
      <c r="AI117" s="72">
        <v>-18000</v>
      </c>
      <c r="AJ117" s="72" t="s">
        <v>2123</v>
      </c>
      <c r="AK117" s="72" t="s">
        <v>2243</v>
      </c>
      <c r="AL117" s="77" t="s">
        <v>2339</v>
      </c>
      <c r="AM117" s="72" t="s">
        <v>902</v>
      </c>
      <c r="AN117" s="74">
        <v>39847.849166666667</v>
      </c>
      <c r="AO117" s="77" t="s">
        <v>2435</v>
      </c>
      <c r="AP117" s="72" t="b">
        <v>0</v>
      </c>
      <c r="AQ117" s="72" t="b">
        <v>0</v>
      </c>
      <c r="AR117" s="72" t="b">
        <v>1</v>
      </c>
      <c r="AS117" s="72" t="s">
        <v>629</v>
      </c>
      <c r="AT117" s="72">
        <v>13</v>
      </c>
      <c r="AU117" s="77" t="s">
        <v>2536</v>
      </c>
      <c r="AV117" s="72" t="b">
        <v>0</v>
      </c>
      <c r="AW117" s="72" t="s">
        <v>1107</v>
      </c>
      <c r="AX117" s="77" t="s">
        <v>2753</v>
      </c>
      <c r="AY117" s="72" t="s">
        <v>66</v>
      </c>
    </row>
    <row r="118" spans="1:51" x14ac:dyDescent="0.25">
      <c r="A118" s="70" t="s">
        <v>1291</v>
      </c>
      <c r="B118" s="87"/>
      <c r="C118" s="87"/>
      <c r="D118" s="88"/>
      <c r="E118" s="116"/>
      <c r="F118" s="83" t="s">
        <v>2608</v>
      </c>
      <c r="G118" s="117"/>
      <c r="H118" s="85"/>
      <c r="I118" s="91"/>
      <c r="J118" s="118"/>
      <c r="K118" s="85" t="s">
        <v>2898</v>
      </c>
      <c r="L118" s="119"/>
      <c r="M118" s="96"/>
      <c r="N118" s="96"/>
      <c r="O118" s="97"/>
      <c r="P118" s="98"/>
      <c r="Q118" s="98"/>
      <c r="R118" s="79"/>
      <c r="S118" s="79"/>
      <c r="T118" s="79"/>
      <c r="U118" s="79"/>
      <c r="V118" s="52"/>
      <c r="W118" s="52"/>
      <c r="X118" s="52"/>
      <c r="Y118" s="52"/>
      <c r="Z118" s="51"/>
      <c r="AA118" s="92"/>
      <c r="AB118" s="92"/>
      <c r="AC118" s="93"/>
      <c r="AD118" s="72" t="s">
        <v>1978</v>
      </c>
      <c r="AE118" s="72">
        <v>318</v>
      </c>
      <c r="AF118" s="72">
        <v>116</v>
      </c>
      <c r="AG118" s="72">
        <v>1208</v>
      </c>
      <c r="AH118" s="72">
        <v>63</v>
      </c>
      <c r="AI118" s="72"/>
      <c r="AJ118" s="72" t="s">
        <v>2124</v>
      </c>
      <c r="AK118" s="72"/>
      <c r="AL118" s="72"/>
      <c r="AM118" s="72"/>
      <c r="AN118" s="74">
        <v>40876.23033564815</v>
      </c>
      <c r="AO118" s="72"/>
      <c r="AP118" s="72" t="b">
        <v>1</v>
      </c>
      <c r="AQ118" s="72" t="b">
        <v>0</v>
      </c>
      <c r="AR118" s="72" t="b">
        <v>1</v>
      </c>
      <c r="AS118" s="72" t="s">
        <v>630</v>
      </c>
      <c r="AT118" s="72">
        <v>5</v>
      </c>
      <c r="AU118" s="77" t="s">
        <v>990</v>
      </c>
      <c r="AV118" s="72" t="b">
        <v>0</v>
      </c>
      <c r="AW118" s="72" t="s">
        <v>1107</v>
      </c>
      <c r="AX118" s="77" t="s">
        <v>2754</v>
      </c>
      <c r="AY118" s="72" t="s">
        <v>66</v>
      </c>
    </row>
    <row r="119" spans="1:51" x14ac:dyDescent="0.25">
      <c r="A119" s="70" t="s">
        <v>1292</v>
      </c>
      <c r="B119" s="87"/>
      <c r="C119" s="87"/>
      <c r="D119" s="88"/>
      <c r="E119" s="116"/>
      <c r="F119" s="83" t="s">
        <v>2609</v>
      </c>
      <c r="G119" s="117"/>
      <c r="H119" s="85"/>
      <c r="I119" s="91"/>
      <c r="J119" s="118"/>
      <c r="K119" s="85" t="s">
        <v>2899</v>
      </c>
      <c r="L119" s="119"/>
      <c r="M119" s="96"/>
      <c r="N119" s="96"/>
      <c r="O119" s="97"/>
      <c r="P119" s="98"/>
      <c r="Q119" s="98"/>
      <c r="R119" s="79"/>
      <c r="S119" s="79"/>
      <c r="T119" s="79"/>
      <c r="U119" s="79"/>
      <c r="V119" s="52"/>
      <c r="W119" s="52"/>
      <c r="X119" s="52"/>
      <c r="Y119" s="52"/>
      <c r="Z119" s="51"/>
      <c r="AA119" s="92"/>
      <c r="AB119" s="92"/>
      <c r="AC119" s="93"/>
      <c r="AD119" s="72" t="s">
        <v>1979</v>
      </c>
      <c r="AE119" s="72">
        <v>1578</v>
      </c>
      <c r="AF119" s="72">
        <v>1605</v>
      </c>
      <c r="AG119" s="72">
        <v>37334</v>
      </c>
      <c r="AH119" s="72">
        <v>1364</v>
      </c>
      <c r="AI119" s="72">
        <v>0</v>
      </c>
      <c r="AJ119" s="72" t="s">
        <v>2125</v>
      </c>
      <c r="AK119" s="72" t="s">
        <v>2244</v>
      </c>
      <c r="AL119" s="72"/>
      <c r="AM119" s="72" t="s">
        <v>908</v>
      </c>
      <c r="AN119" s="74">
        <v>40489.619293981479</v>
      </c>
      <c r="AO119" s="72"/>
      <c r="AP119" s="72" t="b">
        <v>0</v>
      </c>
      <c r="AQ119" s="72" t="b">
        <v>0</v>
      </c>
      <c r="AR119" s="72" t="b">
        <v>1</v>
      </c>
      <c r="AS119" s="72" t="s">
        <v>629</v>
      </c>
      <c r="AT119" s="72">
        <v>20</v>
      </c>
      <c r="AU119" s="77" t="s">
        <v>2537</v>
      </c>
      <c r="AV119" s="72" t="b">
        <v>0</v>
      </c>
      <c r="AW119" s="72" t="s">
        <v>1107</v>
      </c>
      <c r="AX119" s="77" t="s">
        <v>2755</v>
      </c>
      <c r="AY119" s="72" t="s">
        <v>66</v>
      </c>
    </row>
    <row r="120" spans="1:51" x14ac:dyDescent="0.25">
      <c r="A120" s="70" t="s">
        <v>1294</v>
      </c>
      <c r="B120" s="87"/>
      <c r="C120" s="87"/>
      <c r="D120" s="88"/>
      <c r="E120" s="116"/>
      <c r="F120" s="83" t="s">
        <v>2610</v>
      </c>
      <c r="G120" s="117"/>
      <c r="H120" s="85"/>
      <c r="I120" s="91"/>
      <c r="J120" s="118"/>
      <c r="K120" s="85" t="s">
        <v>2900</v>
      </c>
      <c r="L120" s="119"/>
      <c r="M120" s="96"/>
      <c r="N120" s="96"/>
      <c r="O120" s="97"/>
      <c r="P120" s="98"/>
      <c r="Q120" s="98"/>
      <c r="R120" s="79"/>
      <c r="S120" s="79"/>
      <c r="T120" s="79"/>
      <c r="U120" s="79"/>
      <c r="V120" s="52"/>
      <c r="W120" s="52"/>
      <c r="X120" s="52"/>
      <c r="Y120" s="52"/>
      <c r="Z120" s="51"/>
      <c r="AA120" s="92"/>
      <c r="AB120" s="92"/>
      <c r="AC120" s="93"/>
      <c r="AD120" s="72" t="s">
        <v>1980</v>
      </c>
      <c r="AE120" s="72">
        <v>2898</v>
      </c>
      <c r="AF120" s="72">
        <v>1943</v>
      </c>
      <c r="AG120" s="72">
        <v>45677</v>
      </c>
      <c r="AH120" s="72">
        <v>1605</v>
      </c>
      <c r="AI120" s="72">
        <v>-18000</v>
      </c>
      <c r="AJ120" s="72" t="s">
        <v>2126</v>
      </c>
      <c r="AK120" s="72" t="s">
        <v>2245</v>
      </c>
      <c r="AL120" s="72"/>
      <c r="AM120" s="72" t="s">
        <v>909</v>
      </c>
      <c r="AN120" s="74">
        <v>40784.123981481483</v>
      </c>
      <c r="AO120" s="77" t="s">
        <v>2436</v>
      </c>
      <c r="AP120" s="72" t="b">
        <v>0</v>
      </c>
      <c r="AQ120" s="72" t="b">
        <v>0</v>
      </c>
      <c r="AR120" s="72" t="b">
        <v>0</v>
      </c>
      <c r="AS120" s="72" t="s">
        <v>629</v>
      </c>
      <c r="AT120" s="72">
        <v>53</v>
      </c>
      <c r="AU120" s="77" t="s">
        <v>2538</v>
      </c>
      <c r="AV120" s="72" t="b">
        <v>0</v>
      </c>
      <c r="AW120" s="72" t="s">
        <v>1107</v>
      </c>
      <c r="AX120" s="77" t="s">
        <v>2756</v>
      </c>
      <c r="AY120" s="72" t="s">
        <v>66</v>
      </c>
    </row>
    <row r="121" spans="1:51" x14ac:dyDescent="0.25">
      <c r="A121" s="70" t="s">
        <v>1295</v>
      </c>
      <c r="B121" s="87"/>
      <c r="C121" s="87"/>
      <c r="D121" s="88"/>
      <c r="E121" s="116"/>
      <c r="F121" s="83" t="s">
        <v>2611</v>
      </c>
      <c r="G121" s="117"/>
      <c r="H121" s="85"/>
      <c r="I121" s="91"/>
      <c r="J121" s="118"/>
      <c r="K121" s="85" t="s">
        <v>2901</v>
      </c>
      <c r="L121" s="119"/>
      <c r="M121" s="96"/>
      <c r="N121" s="96"/>
      <c r="O121" s="97"/>
      <c r="P121" s="98"/>
      <c r="Q121" s="98"/>
      <c r="R121" s="79"/>
      <c r="S121" s="79"/>
      <c r="T121" s="79"/>
      <c r="U121" s="79"/>
      <c r="V121" s="52"/>
      <c r="W121" s="52"/>
      <c r="X121" s="52"/>
      <c r="Y121" s="52"/>
      <c r="Z121" s="51"/>
      <c r="AA121" s="92"/>
      <c r="AB121" s="92"/>
      <c r="AC121" s="93"/>
      <c r="AD121" s="72" t="s">
        <v>1981</v>
      </c>
      <c r="AE121" s="72">
        <v>778</v>
      </c>
      <c r="AF121" s="72">
        <v>146138</v>
      </c>
      <c r="AG121" s="72">
        <v>35964</v>
      </c>
      <c r="AH121" s="72">
        <v>14483</v>
      </c>
      <c r="AI121" s="72">
        <v>7200</v>
      </c>
      <c r="AJ121" s="72" t="s">
        <v>2127</v>
      </c>
      <c r="AK121" s="72" t="s">
        <v>2246</v>
      </c>
      <c r="AL121" s="77" t="s">
        <v>2340</v>
      </c>
      <c r="AM121" s="72" t="s">
        <v>2397</v>
      </c>
      <c r="AN121" s="74">
        <v>39882.286932870367</v>
      </c>
      <c r="AO121" s="77" t="s">
        <v>2437</v>
      </c>
      <c r="AP121" s="72" t="b">
        <v>0</v>
      </c>
      <c r="AQ121" s="72" t="b">
        <v>0</v>
      </c>
      <c r="AR121" s="72" t="b">
        <v>0</v>
      </c>
      <c r="AS121" s="72" t="s">
        <v>629</v>
      </c>
      <c r="AT121" s="72">
        <v>4817</v>
      </c>
      <c r="AU121" s="77" t="s">
        <v>2539</v>
      </c>
      <c r="AV121" s="72" t="b">
        <v>0</v>
      </c>
      <c r="AW121" s="72" t="s">
        <v>1107</v>
      </c>
      <c r="AX121" s="77" t="s">
        <v>2757</v>
      </c>
      <c r="AY121" s="72" t="s">
        <v>66</v>
      </c>
    </row>
    <row r="122" spans="1:51" x14ac:dyDescent="0.25">
      <c r="A122" s="70" t="s">
        <v>1296</v>
      </c>
      <c r="B122" s="87"/>
      <c r="C122" s="87"/>
      <c r="D122" s="88"/>
      <c r="E122" s="116"/>
      <c r="F122" s="83" t="s">
        <v>2612</v>
      </c>
      <c r="G122" s="117"/>
      <c r="H122" s="85"/>
      <c r="I122" s="91"/>
      <c r="J122" s="118"/>
      <c r="K122" s="85" t="s">
        <v>2902</v>
      </c>
      <c r="L122" s="119"/>
      <c r="M122" s="96"/>
      <c r="N122" s="96"/>
      <c r="O122" s="97"/>
      <c r="P122" s="98"/>
      <c r="Q122" s="98"/>
      <c r="R122" s="79"/>
      <c r="S122" s="79"/>
      <c r="T122" s="79"/>
      <c r="U122" s="79"/>
      <c r="V122" s="52"/>
      <c r="W122" s="52"/>
      <c r="X122" s="52"/>
      <c r="Y122" s="52"/>
      <c r="Z122" s="51"/>
      <c r="AA122" s="92"/>
      <c r="AB122" s="92"/>
      <c r="AC122" s="93"/>
      <c r="AD122" s="72" t="s">
        <v>1982</v>
      </c>
      <c r="AE122" s="72">
        <v>642</v>
      </c>
      <c r="AF122" s="72">
        <v>1049</v>
      </c>
      <c r="AG122" s="72">
        <v>20486</v>
      </c>
      <c r="AH122" s="72">
        <v>2364</v>
      </c>
      <c r="AI122" s="72">
        <v>0</v>
      </c>
      <c r="AJ122" s="72" t="s">
        <v>2128</v>
      </c>
      <c r="AK122" s="72" t="s">
        <v>2247</v>
      </c>
      <c r="AL122" s="77" t="s">
        <v>2341</v>
      </c>
      <c r="AM122" s="72" t="s">
        <v>826</v>
      </c>
      <c r="AN122" s="74">
        <v>39920.54965277778</v>
      </c>
      <c r="AO122" s="77" t="s">
        <v>2438</v>
      </c>
      <c r="AP122" s="72" t="b">
        <v>0</v>
      </c>
      <c r="AQ122" s="72" t="b">
        <v>0</v>
      </c>
      <c r="AR122" s="72" t="b">
        <v>1</v>
      </c>
      <c r="AS122" s="72" t="s">
        <v>629</v>
      </c>
      <c r="AT122" s="72">
        <v>62</v>
      </c>
      <c r="AU122" s="77" t="s">
        <v>2540</v>
      </c>
      <c r="AV122" s="72" t="b">
        <v>0</v>
      </c>
      <c r="AW122" s="72" t="s">
        <v>1107</v>
      </c>
      <c r="AX122" s="77" t="s">
        <v>2758</v>
      </c>
      <c r="AY122" s="72" t="s">
        <v>66</v>
      </c>
    </row>
    <row r="123" spans="1:51" x14ac:dyDescent="0.25">
      <c r="A123" s="70" t="s">
        <v>1297</v>
      </c>
      <c r="B123" s="87"/>
      <c r="C123" s="87"/>
      <c r="D123" s="88"/>
      <c r="E123" s="116"/>
      <c r="F123" s="83" t="s">
        <v>2613</v>
      </c>
      <c r="G123" s="117"/>
      <c r="H123" s="85"/>
      <c r="I123" s="91"/>
      <c r="J123" s="118"/>
      <c r="K123" s="85" t="s">
        <v>2903</v>
      </c>
      <c r="L123" s="119"/>
      <c r="M123" s="96"/>
      <c r="N123" s="96"/>
      <c r="O123" s="97"/>
      <c r="P123" s="98"/>
      <c r="Q123" s="98"/>
      <c r="R123" s="79"/>
      <c r="S123" s="79"/>
      <c r="T123" s="79"/>
      <c r="U123" s="79"/>
      <c r="V123" s="52"/>
      <c r="W123" s="52"/>
      <c r="X123" s="52"/>
      <c r="Y123" s="52"/>
      <c r="Z123" s="51"/>
      <c r="AA123" s="92"/>
      <c r="AB123" s="92"/>
      <c r="AC123" s="93"/>
      <c r="AD123" s="72" t="s">
        <v>1983</v>
      </c>
      <c r="AE123" s="72">
        <v>2314</v>
      </c>
      <c r="AF123" s="72">
        <v>885</v>
      </c>
      <c r="AG123" s="72">
        <v>26202</v>
      </c>
      <c r="AH123" s="72">
        <v>1</v>
      </c>
      <c r="AI123" s="72">
        <v>3600</v>
      </c>
      <c r="AJ123" s="72" t="s">
        <v>2129</v>
      </c>
      <c r="AK123" s="72" t="s">
        <v>2248</v>
      </c>
      <c r="AL123" s="77" t="s">
        <v>2342</v>
      </c>
      <c r="AM123" s="72" t="s">
        <v>2398</v>
      </c>
      <c r="AN123" s="74">
        <v>42179.921597222223</v>
      </c>
      <c r="AO123" s="77" t="s">
        <v>2439</v>
      </c>
      <c r="AP123" s="72" t="b">
        <v>0</v>
      </c>
      <c r="AQ123" s="72" t="b">
        <v>0</v>
      </c>
      <c r="AR123" s="72" t="b">
        <v>1</v>
      </c>
      <c r="AS123" s="72" t="s">
        <v>633</v>
      </c>
      <c r="AT123" s="72">
        <v>3</v>
      </c>
      <c r="AU123" s="77" t="s">
        <v>1008</v>
      </c>
      <c r="AV123" s="72" t="b">
        <v>0</v>
      </c>
      <c r="AW123" s="72" t="s">
        <v>1107</v>
      </c>
      <c r="AX123" s="77" t="s">
        <v>2759</v>
      </c>
      <c r="AY123" s="72" t="s">
        <v>66</v>
      </c>
    </row>
    <row r="124" spans="1:51" x14ac:dyDescent="0.25">
      <c r="A124" s="70" t="s">
        <v>1298</v>
      </c>
      <c r="B124" s="87"/>
      <c r="C124" s="87"/>
      <c r="D124" s="88"/>
      <c r="E124" s="116"/>
      <c r="F124" s="83" t="s">
        <v>2614</v>
      </c>
      <c r="G124" s="117"/>
      <c r="H124" s="85"/>
      <c r="I124" s="91"/>
      <c r="J124" s="118"/>
      <c r="K124" s="85" t="s">
        <v>2904</v>
      </c>
      <c r="L124" s="119"/>
      <c r="M124" s="96"/>
      <c r="N124" s="96"/>
      <c r="O124" s="97"/>
      <c r="P124" s="98"/>
      <c r="Q124" s="98"/>
      <c r="R124" s="79"/>
      <c r="S124" s="79"/>
      <c r="T124" s="79"/>
      <c r="U124" s="79"/>
      <c r="V124" s="52"/>
      <c r="W124" s="52"/>
      <c r="X124" s="52"/>
      <c r="Y124" s="52"/>
      <c r="Z124" s="51"/>
      <c r="AA124" s="92"/>
      <c r="AB124" s="92"/>
      <c r="AC124" s="93"/>
      <c r="AD124" s="72" t="s">
        <v>1984</v>
      </c>
      <c r="AE124" s="72">
        <v>18</v>
      </c>
      <c r="AF124" s="72">
        <v>117236</v>
      </c>
      <c r="AG124" s="72">
        <v>362</v>
      </c>
      <c r="AH124" s="72">
        <v>372</v>
      </c>
      <c r="AI124" s="72"/>
      <c r="AJ124" s="72" t="s">
        <v>2130</v>
      </c>
      <c r="AK124" s="72" t="s">
        <v>832</v>
      </c>
      <c r="AL124" s="72"/>
      <c r="AM124" s="72"/>
      <c r="AN124" s="74">
        <v>42761.169016203705</v>
      </c>
      <c r="AO124" s="77" t="s">
        <v>2440</v>
      </c>
      <c r="AP124" s="72" t="b">
        <v>1</v>
      </c>
      <c r="AQ124" s="72" t="b">
        <v>0</v>
      </c>
      <c r="AR124" s="72" t="b">
        <v>0</v>
      </c>
      <c r="AS124" s="72" t="s">
        <v>629</v>
      </c>
      <c r="AT124" s="72">
        <v>1348</v>
      </c>
      <c r="AU124" s="72"/>
      <c r="AV124" s="72" t="b">
        <v>0</v>
      </c>
      <c r="AW124" s="72" t="s">
        <v>1107</v>
      </c>
      <c r="AX124" s="77" t="s">
        <v>2760</v>
      </c>
      <c r="AY124" s="72" t="s">
        <v>66</v>
      </c>
    </row>
    <row r="125" spans="1:51" x14ac:dyDescent="0.25">
      <c r="A125" s="70" t="s">
        <v>1406</v>
      </c>
      <c r="B125" s="87"/>
      <c r="C125" s="87"/>
      <c r="D125" s="88"/>
      <c r="E125" s="116"/>
      <c r="F125" s="83" t="s">
        <v>2615</v>
      </c>
      <c r="G125" s="117"/>
      <c r="H125" s="85"/>
      <c r="I125" s="91"/>
      <c r="J125" s="118"/>
      <c r="K125" s="85" t="s">
        <v>2905</v>
      </c>
      <c r="L125" s="119"/>
      <c r="M125" s="96"/>
      <c r="N125" s="96"/>
      <c r="O125" s="97"/>
      <c r="P125" s="98"/>
      <c r="Q125" s="98"/>
      <c r="R125" s="79"/>
      <c r="S125" s="79"/>
      <c r="T125" s="79"/>
      <c r="U125" s="79"/>
      <c r="V125" s="52"/>
      <c r="W125" s="52"/>
      <c r="X125" s="52"/>
      <c r="Y125" s="52"/>
      <c r="Z125" s="51"/>
      <c r="AA125" s="92"/>
      <c r="AB125" s="92"/>
      <c r="AC125" s="93"/>
      <c r="AD125" s="72" t="s">
        <v>1985</v>
      </c>
      <c r="AE125" s="72">
        <v>7814</v>
      </c>
      <c r="AF125" s="72">
        <v>555302</v>
      </c>
      <c r="AG125" s="72">
        <v>22630</v>
      </c>
      <c r="AH125" s="72">
        <v>513</v>
      </c>
      <c r="AI125" s="72">
        <v>-18000</v>
      </c>
      <c r="AJ125" s="72" t="s">
        <v>2131</v>
      </c>
      <c r="AK125" s="72" t="s">
        <v>832</v>
      </c>
      <c r="AL125" s="77" t="s">
        <v>2343</v>
      </c>
      <c r="AM125" s="72" t="s">
        <v>902</v>
      </c>
      <c r="AN125" s="74">
        <v>39343.630925925929</v>
      </c>
      <c r="AO125" s="77" t="s">
        <v>2441</v>
      </c>
      <c r="AP125" s="72" t="b">
        <v>0</v>
      </c>
      <c r="AQ125" s="72" t="b">
        <v>0</v>
      </c>
      <c r="AR125" s="72" t="b">
        <v>1</v>
      </c>
      <c r="AS125" s="72" t="s">
        <v>629</v>
      </c>
      <c r="AT125" s="72">
        <v>9952</v>
      </c>
      <c r="AU125" s="77" t="s">
        <v>2541</v>
      </c>
      <c r="AV125" s="72" t="b">
        <v>1</v>
      </c>
      <c r="AW125" s="72" t="s">
        <v>1107</v>
      </c>
      <c r="AX125" s="77" t="s">
        <v>2761</v>
      </c>
      <c r="AY125" s="72" t="s">
        <v>65</v>
      </c>
    </row>
    <row r="126" spans="1:51" x14ac:dyDescent="0.25">
      <c r="A126" s="70" t="s">
        <v>1299</v>
      </c>
      <c r="B126" s="87"/>
      <c r="C126" s="87"/>
      <c r="D126" s="88"/>
      <c r="E126" s="116"/>
      <c r="F126" s="83" t="s">
        <v>2616</v>
      </c>
      <c r="G126" s="117"/>
      <c r="H126" s="85"/>
      <c r="I126" s="91"/>
      <c r="J126" s="118"/>
      <c r="K126" s="85" t="s">
        <v>2906</v>
      </c>
      <c r="L126" s="119"/>
      <c r="M126" s="96"/>
      <c r="N126" s="96"/>
      <c r="O126" s="97"/>
      <c r="P126" s="98"/>
      <c r="Q126" s="98"/>
      <c r="R126" s="79"/>
      <c r="S126" s="79"/>
      <c r="T126" s="79"/>
      <c r="U126" s="79"/>
      <c r="V126" s="52"/>
      <c r="W126" s="52"/>
      <c r="X126" s="52"/>
      <c r="Y126" s="52"/>
      <c r="Z126" s="51"/>
      <c r="AA126" s="92"/>
      <c r="AB126" s="92"/>
      <c r="AC126" s="93"/>
      <c r="AD126" s="72" t="s">
        <v>1986</v>
      </c>
      <c r="AE126" s="72">
        <v>469</v>
      </c>
      <c r="AF126" s="72">
        <v>434</v>
      </c>
      <c r="AG126" s="72">
        <v>755</v>
      </c>
      <c r="AH126" s="72">
        <v>1063</v>
      </c>
      <c r="AI126" s="72"/>
      <c r="AJ126" s="72" t="s">
        <v>2132</v>
      </c>
      <c r="AK126" s="72"/>
      <c r="AL126" s="77" t="s">
        <v>2344</v>
      </c>
      <c r="AM126" s="72"/>
      <c r="AN126" s="74">
        <v>39948.237962962965</v>
      </c>
      <c r="AO126" s="77" t="s">
        <v>2442</v>
      </c>
      <c r="AP126" s="72" t="b">
        <v>1</v>
      </c>
      <c r="AQ126" s="72" t="b">
        <v>0</v>
      </c>
      <c r="AR126" s="72" t="b">
        <v>0</v>
      </c>
      <c r="AS126" s="72" t="s">
        <v>629</v>
      </c>
      <c r="AT126" s="72">
        <v>131</v>
      </c>
      <c r="AU126" s="77" t="s">
        <v>990</v>
      </c>
      <c r="AV126" s="72" t="b">
        <v>0</v>
      </c>
      <c r="AW126" s="72" t="s">
        <v>1107</v>
      </c>
      <c r="AX126" s="77" t="s">
        <v>2762</v>
      </c>
      <c r="AY126" s="72" t="s">
        <v>66</v>
      </c>
    </row>
    <row r="127" spans="1:51" x14ac:dyDescent="0.25">
      <c r="A127" s="70" t="s">
        <v>1300</v>
      </c>
      <c r="B127" s="87"/>
      <c r="C127" s="87"/>
      <c r="D127" s="88"/>
      <c r="E127" s="116"/>
      <c r="F127" s="83" t="s">
        <v>2617</v>
      </c>
      <c r="G127" s="117"/>
      <c r="H127" s="85"/>
      <c r="I127" s="91"/>
      <c r="J127" s="118"/>
      <c r="K127" s="85" t="s">
        <v>2907</v>
      </c>
      <c r="L127" s="119"/>
      <c r="M127" s="96"/>
      <c r="N127" s="96"/>
      <c r="O127" s="97"/>
      <c r="P127" s="98"/>
      <c r="Q127" s="98"/>
      <c r="R127" s="79"/>
      <c r="S127" s="79"/>
      <c r="T127" s="79"/>
      <c r="U127" s="79"/>
      <c r="V127" s="52"/>
      <c r="W127" s="52"/>
      <c r="X127" s="52"/>
      <c r="Y127" s="52"/>
      <c r="Z127" s="51"/>
      <c r="AA127" s="92"/>
      <c r="AB127" s="92"/>
      <c r="AC127" s="93"/>
      <c r="AD127" s="72" t="s">
        <v>1987</v>
      </c>
      <c r="AE127" s="72">
        <v>4690</v>
      </c>
      <c r="AF127" s="72">
        <v>2188</v>
      </c>
      <c r="AG127" s="72">
        <v>22036</v>
      </c>
      <c r="AH127" s="72">
        <v>27</v>
      </c>
      <c r="AI127" s="72">
        <v>-18000</v>
      </c>
      <c r="AJ127" s="72" t="s">
        <v>2133</v>
      </c>
      <c r="AK127" s="72" t="s">
        <v>2249</v>
      </c>
      <c r="AL127" s="72"/>
      <c r="AM127" s="72" t="s">
        <v>902</v>
      </c>
      <c r="AN127" s="74">
        <v>39855.748495370368</v>
      </c>
      <c r="AO127" s="72"/>
      <c r="AP127" s="72" t="b">
        <v>1</v>
      </c>
      <c r="AQ127" s="72" t="b">
        <v>0</v>
      </c>
      <c r="AR127" s="72" t="b">
        <v>1</v>
      </c>
      <c r="AS127" s="72" t="s">
        <v>629</v>
      </c>
      <c r="AT127" s="72">
        <v>81</v>
      </c>
      <c r="AU127" s="77" t="s">
        <v>990</v>
      </c>
      <c r="AV127" s="72" t="b">
        <v>0</v>
      </c>
      <c r="AW127" s="72" t="s">
        <v>1107</v>
      </c>
      <c r="AX127" s="77" t="s">
        <v>2763</v>
      </c>
      <c r="AY127" s="72" t="s">
        <v>66</v>
      </c>
    </row>
    <row r="128" spans="1:51" x14ac:dyDescent="0.25">
      <c r="A128" s="70" t="s">
        <v>1352</v>
      </c>
      <c r="B128" s="87"/>
      <c r="C128" s="87"/>
      <c r="D128" s="88"/>
      <c r="E128" s="116"/>
      <c r="F128" s="83" t="s">
        <v>2618</v>
      </c>
      <c r="G128" s="117"/>
      <c r="H128" s="85"/>
      <c r="I128" s="91"/>
      <c r="J128" s="118"/>
      <c r="K128" s="85" t="s">
        <v>16665</v>
      </c>
      <c r="L128" s="119"/>
      <c r="M128" s="96"/>
      <c r="N128" s="96"/>
      <c r="O128" s="97"/>
      <c r="P128" s="98"/>
      <c r="Q128" s="98"/>
      <c r="R128" s="79"/>
      <c r="S128" s="79"/>
      <c r="T128" s="79"/>
      <c r="U128" s="79"/>
      <c r="V128" s="52"/>
      <c r="W128" s="52"/>
      <c r="X128" s="52"/>
      <c r="Y128" s="52"/>
      <c r="Z128" s="51"/>
      <c r="AA128" s="92"/>
      <c r="AB128" s="92"/>
      <c r="AC128" s="93"/>
      <c r="AD128" s="72" t="s">
        <v>1988</v>
      </c>
      <c r="AE128" s="72">
        <v>844</v>
      </c>
      <c r="AF128" s="72">
        <v>12915488</v>
      </c>
      <c r="AG128" s="72">
        <v>213943</v>
      </c>
      <c r="AH128" s="72">
        <v>609</v>
      </c>
      <c r="AI128" s="72">
        <v>-18000</v>
      </c>
      <c r="AJ128" s="72" t="s">
        <v>2134</v>
      </c>
      <c r="AK128" s="72"/>
      <c r="AL128" s="77" t="s">
        <v>2345</v>
      </c>
      <c r="AM128" s="72" t="s">
        <v>902</v>
      </c>
      <c r="AN128" s="74">
        <v>39541.579513888886</v>
      </c>
      <c r="AO128" s="77" t="s">
        <v>2443</v>
      </c>
      <c r="AP128" s="72" t="b">
        <v>0</v>
      </c>
      <c r="AQ128" s="72" t="b">
        <v>0</v>
      </c>
      <c r="AR128" s="72" t="b">
        <v>1</v>
      </c>
      <c r="AS128" s="72" t="s">
        <v>629</v>
      </c>
      <c r="AT128" s="72">
        <v>98459</v>
      </c>
      <c r="AU128" s="77" t="s">
        <v>2542</v>
      </c>
      <c r="AV128" s="72" t="b">
        <v>1</v>
      </c>
      <c r="AW128" s="72" t="s">
        <v>1107</v>
      </c>
      <c r="AX128" s="77" t="s">
        <v>2764</v>
      </c>
      <c r="AY128" s="72" t="s">
        <v>66</v>
      </c>
    </row>
    <row r="129" spans="1:51" x14ac:dyDescent="0.25">
      <c r="A129" s="70" t="s">
        <v>1301</v>
      </c>
      <c r="B129" s="87"/>
      <c r="C129" s="87"/>
      <c r="D129" s="88"/>
      <c r="E129" s="116"/>
      <c r="F129" s="83" t="s">
        <v>2619</v>
      </c>
      <c r="G129" s="117"/>
      <c r="H129" s="85"/>
      <c r="I129" s="91"/>
      <c r="J129" s="118"/>
      <c r="K129" s="85" t="s">
        <v>2908</v>
      </c>
      <c r="L129" s="119"/>
      <c r="M129" s="96"/>
      <c r="N129" s="96"/>
      <c r="O129" s="97"/>
      <c r="P129" s="98"/>
      <c r="Q129" s="98"/>
      <c r="R129" s="79"/>
      <c r="S129" s="79"/>
      <c r="T129" s="79"/>
      <c r="U129" s="79"/>
      <c r="V129" s="52"/>
      <c r="W129" s="52"/>
      <c r="X129" s="52"/>
      <c r="Y129" s="52"/>
      <c r="Z129" s="51"/>
      <c r="AA129" s="92"/>
      <c r="AB129" s="92"/>
      <c r="AC129" s="93"/>
      <c r="AD129" s="72" t="s">
        <v>1989</v>
      </c>
      <c r="AE129" s="72">
        <v>5092</v>
      </c>
      <c r="AF129" s="72">
        <v>4119</v>
      </c>
      <c r="AG129" s="72">
        <v>13117</v>
      </c>
      <c r="AH129" s="72">
        <v>6</v>
      </c>
      <c r="AI129" s="72">
        <v>-18000</v>
      </c>
      <c r="AJ129" s="72" t="s">
        <v>2135</v>
      </c>
      <c r="AK129" s="72" t="s">
        <v>2250</v>
      </c>
      <c r="AL129" s="77" t="s">
        <v>2346</v>
      </c>
      <c r="AM129" s="72" t="s">
        <v>902</v>
      </c>
      <c r="AN129" s="74">
        <v>40469.993379629632</v>
      </c>
      <c r="AO129" s="72"/>
      <c r="AP129" s="72" t="b">
        <v>0</v>
      </c>
      <c r="AQ129" s="72" t="b">
        <v>0</v>
      </c>
      <c r="AR129" s="72" t="b">
        <v>0</v>
      </c>
      <c r="AS129" s="72" t="s">
        <v>629</v>
      </c>
      <c r="AT129" s="72">
        <v>99</v>
      </c>
      <c r="AU129" s="77" t="s">
        <v>996</v>
      </c>
      <c r="AV129" s="72" t="b">
        <v>0</v>
      </c>
      <c r="AW129" s="72" t="s">
        <v>1107</v>
      </c>
      <c r="AX129" s="77" t="s">
        <v>2765</v>
      </c>
      <c r="AY129" s="72" t="s">
        <v>66</v>
      </c>
    </row>
    <row r="130" spans="1:51" x14ac:dyDescent="0.25">
      <c r="A130" s="70" t="s">
        <v>1302</v>
      </c>
      <c r="B130" s="87"/>
      <c r="C130" s="87"/>
      <c r="D130" s="88"/>
      <c r="E130" s="116"/>
      <c r="F130" s="83" t="s">
        <v>2620</v>
      </c>
      <c r="G130" s="117"/>
      <c r="H130" s="85"/>
      <c r="I130" s="91"/>
      <c r="J130" s="118"/>
      <c r="K130" s="85" t="s">
        <v>6964</v>
      </c>
      <c r="L130" s="119"/>
      <c r="M130" s="96"/>
      <c r="N130" s="96"/>
      <c r="O130" s="97"/>
      <c r="P130" s="98"/>
      <c r="Q130" s="98"/>
      <c r="R130" s="79"/>
      <c r="S130" s="79"/>
      <c r="T130" s="79"/>
      <c r="U130" s="79"/>
      <c r="V130" s="52"/>
      <c r="W130" s="52"/>
      <c r="X130" s="52"/>
      <c r="Y130" s="52"/>
      <c r="Z130" s="51"/>
      <c r="AA130" s="92"/>
      <c r="AB130" s="92"/>
      <c r="AC130" s="93"/>
      <c r="AD130" s="72" t="s">
        <v>1990</v>
      </c>
      <c r="AE130" s="72">
        <v>462</v>
      </c>
      <c r="AF130" s="72">
        <v>998</v>
      </c>
      <c r="AG130" s="72">
        <v>617280</v>
      </c>
      <c r="AH130" s="72">
        <v>28</v>
      </c>
      <c r="AI130" s="72"/>
      <c r="AJ130" s="72" t="s">
        <v>2136</v>
      </c>
      <c r="AK130" s="72" t="s">
        <v>2251</v>
      </c>
      <c r="AL130" s="77" t="s">
        <v>2347</v>
      </c>
      <c r="AM130" s="72"/>
      <c r="AN130" s="74">
        <v>41584.410821759258</v>
      </c>
      <c r="AO130" s="72"/>
      <c r="AP130" s="72" t="b">
        <v>0</v>
      </c>
      <c r="AQ130" s="72" t="b">
        <v>0</v>
      </c>
      <c r="AR130" s="72" t="b">
        <v>1</v>
      </c>
      <c r="AS130" s="72" t="s">
        <v>988</v>
      </c>
      <c r="AT130" s="72">
        <v>613</v>
      </c>
      <c r="AU130" s="77" t="s">
        <v>990</v>
      </c>
      <c r="AV130" s="72" t="b">
        <v>0</v>
      </c>
      <c r="AW130" s="72" t="s">
        <v>1107</v>
      </c>
      <c r="AX130" s="77" t="s">
        <v>2766</v>
      </c>
      <c r="AY130" s="72" t="s">
        <v>66</v>
      </c>
    </row>
    <row r="131" spans="1:51" x14ac:dyDescent="0.25">
      <c r="A131" s="70" t="s">
        <v>1303</v>
      </c>
      <c r="B131" s="87"/>
      <c r="C131" s="87"/>
      <c r="D131" s="88"/>
      <c r="E131" s="116"/>
      <c r="F131" s="83" t="s">
        <v>2621</v>
      </c>
      <c r="G131" s="117"/>
      <c r="H131" s="85"/>
      <c r="I131" s="91"/>
      <c r="J131" s="118"/>
      <c r="K131" s="85" t="s">
        <v>2909</v>
      </c>
      <c r="L131" s="119"/>
      <c r="M131" s="96"/>
      <c r="N131" s="96"/>
      <c r="O131" s="97"/>
      <c r="P131" s="98"/>
      <c r="Q131" s="98"/>
      <c r="R131" s="79"/>
      <c r="S131" s="79"/>
      <c r="T131" s="79"/>
      <c r="U131" s="79"/>
      <c r="V131" s="52"/>
      <c r="W131" s="52"/>
      <c r="X131" s="52"/>
      <c r="Y131" s="52"/>
      <c r="Z131" s="51"/>
      <c r="AA131" s="92"/>
      <c r="AB131" s="92"/>
      <c r="AC131" s="93"/>
      <c r="AD131" s="72" t="s">
        <v>1991</v>
      </c>
      <c r="AE131" s="72">
        <v>2285</v>
      </c>
      <c r="AF131" s="72">
        <v>2462</v>
      </c>
      <c r="AG131" s="72">
        <v>93458</v>
      </c>
      <c r="AH131" s="72">
        <v>534</v>
      </c>
      <c r="AI131" s="72">
        <v>-18000</v>
      </c>
      <c r="AJ131" s="72" t="s">
        <v>2137</v>
      </c>
      <c r="AK131" s="72" t="s">
        <v>2252</v>
      </c>
      <c r="AL131" s="72"/>
      <c r="AM131" s="72" t="s">
        <v>902</v>
      </c>
      <c r="AN131" s="74">
        <v>42248.070289351854</v>
      </c>
      <c r="AO131" s="77" t="s">
        <v>2444</v>
      </c>
      <c r="AP131" s="72" t="b">
        <v>0</v>
      </c>
      <c r="AQ131" s="72" t="b">
        <v>0</v>
      </c>
      <c r="AR131" s="72" t="b">
        <v>1</v>
      </c>
      <c r="AS131" s="72" t="s">
        <v>629</v>
      </c>
      <c r="AT131" s="72">
        <v>589</v>
      </c>
      <c r="AU131" s="77" t="s">
        <v>990</v>
      </c>
      <c r="AV131" s="72" t="b">
        <v>0</v>
      </c>
      <c r="AW131" s="72" t="s">
        <v>1107</v>
      </c>
      <c r="AX131" s="77" t="s">
        <v>2767</v>
      </c>
      <c r="AY131" s="72" t="s">
        <v>66</v>
      </c>
    </row>
    <row r="132" spans="1:51" x14ac:dyDescent="0.25">
      <c r="A132" s="70" t="s">
        <v>1304</v>
      </c>
      <c r="B132" s="87"/>
      <c r="C132" s="87"/>
      <c r="D132" s="88"/>
      <c r="E132" s="116"/>
      <c r="F132" s="83" t="s">
        <v>2622</v>
      </c>
      <c r="G132" s="117"/>
      <c r="H132" s="85"/>
      <c r="I132" s="91"/>
      <c r="J132" s="118"/>
      <c r="K132" s="85" t="s">
        <v>2910</v>
      </c>
      <c r="L132" s="119"/>
      <c r="M132" s="96"/>
      <c r="N132" s="96"/>
      <c r="O132" s="97"/>
      <c r="P132" s="98"/>
      <c r="Q132" s="98"/>
      <c r="R132" s="79"/>
      <c r="S132" s="79"/>
      <c r="T132" s="79"/>
      <c r="U132" s="79"/>
      <c r="V132" s="52"/>
      <c r="W132" s="52"/>
      <c r="X132" s="52"/>
      <c r="Y132" s="52"/>
      <c r="Z132" s="51"/>
      <c r="AA132" s="92"/>
      <c r="AB132" s="92"/>
      <c r="AC132" s="93"/>
      <c r="AD132" s="72" t="s">
        <v>1992</v>
      </c>
      <c r="AE132" s="72">
        <v>140</v>
      </c>
      <c r="AF132" s="72">
        <v>135</v>
      </c>
      <c r="AG132" s="72">
        <v>4278</v>
      </c>
      <c r="AH132" s="72">
        <v>1605</v>
      </c>
      <c r="AI132" s="72">
        <v>0</v>
      </c>
      <c r="AJ132" s="72" t="s">
        <v>2138</v>
      </c>
      <c r="AK132" s="72" t="s">
        <v>2253</v>
      </c>
      <c r="AL132" s="72"/>
      <c r="AM132" s="72" t="s">
        <v>826</v>
      </c>
      <c r="AN132" s="74">
        <v>40071.409988425927</v>
      </c>
      <c r="AO132" s="72"/>
      <c r="AP132" s="72" t="b">
        <v>1</v>
      </c>
      <c r="AQ132" s="72" t="b">
        <v>0</v>
      </c>
      <c r="AR132" s="72" t="b">
        <v>1</v>
      </c>
      <c r="AS132" s="72" t="s">
        <v>629</v>
      </c>
      <c r="AT132" s="72">
        <v>25</v>
      </c>
      <c r="AU132" s="77" t="s">
        <v>990</v>
      </c>
      <c r="AV132" s="72" t="b">
        <v>0</v>
      </c>
      <c r="AW132" s="72" t="s">
        <v>1107</v>
      </c>
      <c r="AX132" s="77" t="s">
        <v>2768</v>
      </c>
      <c r="AY132" s="72" t="s">
        <v>66</v>
      </c>
    </row>
    <row r="133" spans="1:51" x14ac:dyDescent="0.25">
      <c r="A133" s="70" t="s">
        <v>1305</v>
      </c>
      <c r="B133" s="87"/>
      <c r="C133" s="87"/>
      <c r="D133" s="88"/>
      <c r="E133" s="116"/>
      <c r="F133" s="83" t="s">
        <v>2623</v>
      </c>
      <c r="G133" s="117"/>
      <c r="H133" s="85"/>
      <c r="I133" s="91"/>
      <c r="J133" s="118"/>
      <c r="K133" s="85" t="s">
        <v>2911</v>
      </c>
      <c r="L133" s="119"/>
      <c r="M133" s="96"/>
      <c r="N133" s="96"/>
      <c r="O133" s="97"/>
      <c r="P133" s="98"/>
      <c r="Q133" s="98"/>
      <c r="R133" s="79"/>
      <c r="S133" s="79"/>
      <c r="T133" s="79"/>
      <c r="U133" s="79"/>
      <c r="V133" s="52"/>
      <c r="W133" s="52"/>
      <c r="X133" s="52"/>
      <c r="Y133" s="52"/>
      <c r="Z133" s="51"/>
      <c r="AA133" s="92"/>
      <c r="AB133" s="92"/>
      <c r="AC133" s="93"/>
      <c r="AD133" s="72" t="s">
        <v>1993</v>
      </c>
      <c r="AE133" s="72">
        <v>238</v>
      </c>
      <c r="AF133" s="72">
        <v>141</v>
      </c>
      <c r="AG133" s="72">
        <v>2842</v>
      </c>
      <c r="AH133" s="72">
        <v>8996</v>
      </c>
      <c r="AI133" s="72"/>
      <c r="AJ133" s="72" t="s">
        <v>2139</v>
      </c>
      <c r="AK133" s="72"/>
      <c r="AL133" s="72"/>
      <c r="AM133" s="72"/>
      <c r="AN133" s="74">
        <v>42573.907905092594</v>
      </c>
      <c r="AO133" s="77" t="s">
        <v>2445</v>
      </c>
      <c r="AP133" s="72" t="b">
        <v>1</v>
      </c>
      <c r="AQ133" s="72" t="b">
        <v>0</v>
      </c>
      <c r="AR133" s="72" t="b">
        <v>0</v>
      </c>
      <c r="AS133" s="72" t="s">
        <v>629</v>
      </c>
      <c r="AT133" s="72">
        <v>2</v>
      </c>
      <c r="AU133" s="72"/>
      <c r="AV133" s="72" t="b">
        <v>0</v>
      </c>
      <c r="AW133" s="72" t="s">
        <v>1107</v>
      </c>
      <c r="AX133" s="77" t="s">
        <v>2769</v>
      </c>
      <c r="AY133" s="72" t="s">
        <v>66</v>
      </c>
    </row>
    <row r="134" spans="1:51" x14ac:dyDescent="0.25">
      <c r="A134" s="70" t="s">
        <v>1307</v>
      </c>
      <c r="B134" s="87"/>
      <c r="C134" s="87"/>
      <c r="D134" s="88"/>
      <c r="E134" s="116"/>
      <c r="F134" s="83" t="s">
        <v>2624</v>
      </c>
      <c r="G134" s="117"/>
      <c r="H134" s="85"/>
      <c r="I134" s="91"/>
      <c r="J134" s="118"/>
      <c r="K134" s="85" t="s">
        <v>2912</v>
      </c>
      <c r="L134" s="119"/>
      <c r="M134" s="96"/>
      <c r="N134" s="96"/>
      <c r="O134" s="97"/>
      <c r="P134" s="98"/>
      <c r="Q134" s="98"/>
      <c r="R134" s="79"/>
      <c r="S134" s="79"/>
      <c r="T134" s="79"/>
      <c r="U134" s="79"/>
      <c r="V134" s="52"/>
      <c r="W134" s="52"/>
      <c r="X134" s="52"/>
      <c r="Y134" s="52"/>
      <c r="Z134" s="51"/>
      <c r="AA134" s="92"/>
      <c r="AB134" s="92"/>
      <c r="AC134" s="93"/>
      <c r="AD134" s="72" t="s">
        <v>1994</v>
      </c>
      <c r="AE134" s="72">
        <v>3079</v>
      </c>
      <c r="AF134" s="72">
        <v>2720</v>
      </c>
      <c r="AG134" s="72">
        <v>23046</v>
      </c>
      <c r="AH134" s="72">
        <v>15896</v>
      </c>
      <c r="AI134" s="72">
        <v>-28800</v>
      </c>
      <c r="AJ134" s="72" t="s">
        <v>2140</v>
      </c>
      <c r="AK134" s="72" t="s">
        <v>2254</v>
      </c>
      <c r="AL134" s="72"/>
      <c r="AM134" s="72" t="s">
        <v>2399</v>
      </c>
      <c r="AN134" s="74">
        <v>39969.965312499997</v>
      </c>
      <c r="AO134" s="77" t="s">
        <v>2446</v>
      </c>
      <c r="AP134" s="72" t="b">
        <v>0</v>
      </c>
      <c r="AQ134" s="72" t="b">
        <v>0</v>
      </c>
      <c r="AR134" s="72" t="b">
        <v>1</v>
      </c>
      <c r="AS134" s="72" t="s">
        <v>629</v>
      </c>
      <c r="AT134" s="72">
        <v>92</v>
      </c>
      <c r="AU134" s="77" t="s">
        <v>2543</v>
      </c>
      <c r="AV134" s="72" t="b">
        <v>0</v>
      </c>
      <c r="AW134" s="72" t="s">
        <v>1107</v>
      </c>
      <c r="AX134" s="77" t="s">
        <v>2770</v>
      </c>
      <c r="AY134" s="72" t="s">
        <v>66</v>
      </c>
    </row>
    <row r="135" spans="1:51" x14ac:dyDescent="0.25">
      <c r="A135" s="70" t="s">
        <v>1308</v>
      </c>
      <c r="B135" s="87"/>
      <c r="C135" s="87"/>
      <c r="D135" s="88"/>
      <c r="E135" s="116"/>
      <c r="F135" s="83" t="s">
        <v>2625</v>
      </c>
      <c r="G135" s="117"/>
      <c r="H135" s="85"/>
      <c r="I135" s="91"/>
      <c r="J135" s="118"/>
      <c r="K135" s="85" t="s">
        <v>2913</v>
      </c>
      <c r="L135" s="119"/>
      <c r="M135" s="96"/>
      <c r="N135" s="96"/>
      <c r="O135" s="97"/>
      <c r="P135" s="98"/>
      <c r="Q135" s="98"/>
      <c r="R135" s="79"/>
      <c r="S135" s="79"/>
      <c r="T135" s="79"/>
      <c r="U135" s="79"/>
      <c r="V135" s="52"/>
      <c r="W135" s="52"/>
      <c r="X135" s="52"/>
      <c r="Y135" s="52"/>
      <c r="Z135" s="51"/>
      <c r="AA135" s="92"/>
      <c r="AB135" s="92"/>
      <c r="AC135" s="93"/>
      <c r="AD135" s="72" t="s">
        <v>1995</v>
      </c>
      <c r="AE135" s="72">
        <v>286</v>
      </c>
      <c r="AF135" s="72">
        <v>361</v>
      </c>
      <c r="AG135" s="72">
        <v>138913</v>
      </c>
      <c r="AH135" s="72">
        <v>8</v>
      </c>
      <c r="AI135" s="72">
        <v>0</v>
      </c>
      <c r="AJ135" s="72" t="s">
        <v>2141</v>
      </c>
      <c r="AK135" s="72"/>
      <c r="AL135" s="77" t="s">
        <v>2348</v>
      </c>
      <c r="AM135" s="72" t="s">
        <v>826</v>
      </c>
      <c r="AN135" s="74">
        <v>41872.294386574074</v>
      </c>
      <c r="AO135" s="72"/>
      <c r="AP135" s="72" t="b">
        <v>1</v>
      </c>
      <c r="AQ135" s="72" t="b">
        <v>0</v>
      </c>
      <c r="AR135" s="72" t="b">
        <v>0</v>
      </c>
      <c r="AS135" s="72" t="s">
        <v>633</v>
      </c>
      <c r="AT135" s="72">
        <v>97</v>
      </c>
      <c r="AU135" s="77" t="s">
        <v>990</v>
      </c>
      <c r="AV135" s="72" t="b">
        <v>0</v>
      </c>
      <c r="AW135" s="72" t="s">
        <v>1107</v>
      </c>
      <c r="AX135" s="77" t="s">
        <v>2771</v>
      </c>
      <c r="AY135" s="72" t="s">
        <v>66</v>
      </c>
    </row>
    <row r="136" spans="1:51" x14ac:dyDescent="0.25">
      <c r="A136" s="70" t="s">
        <v>1309</v>
      </c>
      <c r="B136" s="87"/>
      <c r="C136" s="87"/>
      <c r="D136" s="88"/>
      <c r="E136" s="116"/>
      <c r="F136" s="83" t="s">
        <v>2626</v>
      </c>
      <c r="G136" s="117"/>
      <c r="H136" s="85"/>
      <c r="I136" s="91"/>
      <c r="J136" s="118"/>
      <c r="K136" s="85" t="s">
        <v>2914</v>
      </c>
      <c r="L136" s="119"/>
      <c r="M136" s="96"/>
      <c r="N136" s="96"/>
      <c r="O136" s="97"/>
      <c r="P136" s="98"/>
      <c r="Q136" s="98"/>
      <c r="R136" s="79"/>
      <c r="S136" s="79"/>
      <c r="T136" s="79"/>
      <c r="U136" s="79"/>
      <c r="V136" s="52"/>
      <c r="W136" s="52"/>
      <c r="X136" s="52"/>
      <c r="Y136" s="52"/>
      <c r="Z136" s="51"/>
      <c r="AA136" s="92"/>
      <c r="AB136" s="92"/>
      <c r="AC136" s="93"/>
      <c r="AD136" s="72" t="s">
        <v>1996</v>
      </c>
      <c r="AE136" s="72">
        <v>729</v>
      </c>
      <c r="AF136" s="72">
        <v>156471</v>
      </c>
      <c r="AG136" s="72">
        <v>59048</v>
      </c>
      <c r="AH136" s="72">
        <v>142</v>
      </c>
      <c r="AI136" s="72">
        <v>-18000</v>
      </c>
      <c r="AJ136" s="72" t="s">
        <v>2142</v>
      </c>
      <c r="AK136" s="72"/>
      <c r="AL136" s="77" t="s">
        <v>2349</v>
      </c>
      <c r="AM136" s="72" t="s">
        <v>902</v>
      </c>
      <c r="AN136" s="74">
        <v>41025.868067129632</v>
      </c>
      <c r="AO136" s="77" t="s">
        <v>2447</v>
      </c>
      <c r="AP136" s="72" t="b">
        <v>0</v>
      </c>
      <c r="AQ136" s="72" t="b">
        <v>0</v>
      </c>
      <c r="AR136" s="72" t="b">
        <v>1</v>
      </c>
      <c r="AS136" s="72" t="s">
        <v>629</v>
      </c>
      <c r="AT136" s="72">
        <v>3003</v>
      </c>
      <c r="AU136" s="77" t="s">
        <v>2544</v>
      </c>
      <c r="AV136" s="72" t="b">
        <v>1</v>
      </c>
      <c r="AW136" s="72" t="s">
        <v>1107</v>
      </c>
      <c r="AX136" s="77" t="s">
        <v>2772</v>
      </c>
      <c r="AY136" s="72" t="s">
        <v>66</v>
      </c>
    </row>
    <row r="137" spans="1:51" x14ac:dyDescent="0.25">
      <c r="A137" s="70" t="s">
        <v>1310</v>
      </c>
      <c r="B137" s="87"/>
      <c r="C137" s="87"/>
      <c r="D137" s="88"/>
      <c r="E137" s="116"/>
      <c r="F137" s="83" t="s">
        <v>2627</v>
      </c>
      <c r="G137" s="117"/>
      <c r="H137" s="85"/>
      <c r="I137" s="91"/>
      <c r="J137" s="118"/>
      <c r="K137" s="85" t="s">
        <v>2915</v>
      </c>
      <c r="L137" s="119"/>
      <c r="M137" s="96"/>
      <c r="N137" s="96"/>
      <c r="O137" s="97"/>
      <c r="P137" s="98"/>
      <c r="Q137" s="98"/>
      <c r="R137" s="79"/>
      <c r="S137" s="79"/>
      <c r="T137" s="79"/>
      <c r="U137" s="79"/>
      <c r="V137" s="52"/>
      <c r="W137" s="52"/>
      <c r="X137" s="52"/>
      <c r="Y137" s="52"/>
      <c r="Z137" s="51"/>
      <c r="AA137" s="92"/>
      <c r="AB137" s="92"/>
      <c r="AC137" s="93"/>
      <c r="AD137" s="72" t="s">
        <v>1997</v>
      </c>
      <c r="AE137" s="72">
        <v>248</v>
      </c>
      <c r="AF137" s="72">
        <v>91</v>
      </c>
      <c r="AG137" s="72">
        <v>4097</v>
      </c>
      <c r="AH137" s="72">
        <v>6155</v>
      </c>
      <c r="AI137" s="72"/>
      <c r="AJ137" s="72" t="s">
        <v>2143</v>
      </c>
      <c r="AK137" s="72"/>
      <c r="AL137" s="72"/>
      <c r="AM137" s="72"/>
      <c r="AN137" s="74">
        <v>41943.411944444444</v>
      </c>
      <c r="AO137" s="77" t="s">
        <v>2448</v>
      </c>
      <c r="AP137" s="72" t="b">
        <v>1</v>
      </c>
      <c r="AQ137" s="72" t="b">
        <v>0</v>
      </c>
      <c r="AR137" s="72" t="b">
        <v>1</v>
      </c>
      <c r="AS137" s="72" t="s">
        <v>2516</v>
      </c>
      <c r="AT137" s="72">
        <v>0</v>
      </c>
      <c r="AU137" s="77" t="s">
        <v>990</v>
      </c>
      <c r="AV137" s="72" t="b">
        <v>0</v>
      </c>
      <c r="AW137" s="72" t="s">
        <v>1107</v>
      </c>
      <c r="AX137" s="77" t="s">
        <v>2773</v>
      </c>
      <c r="AY137" s="72" t="s">
        <v>66</v>
      </c>
    </row>
    <row r="138" spans="1:51" x14ac:dyDescent="0.25">
      <c r="A138" s="70" t="s">
        <v>1311</v>
      </c>
      <c r="B138" s="87"/>
      <c r="C138" s="87"/>
      <c r="D138" s="88"/>
      <c r="E138" s="116"/>
      <c r="F138" s="83" t="s">
        <v>2628</v>
      </c>
      <c r="G138" s="117"/>
      <c r="H138" s="85"/>
      <c r="I138" s="91"/>
      <c r="J138" s="118"/>
      <c r="K138" s="85" t="s">
        <v>2916</v>
      </c>
      <c r="L138" s="119"/>
      <c r="M138" s="96"/>
      <c r="N138" s="96"/>
      <c r="O138" s="97"/>
      <c r="P138" s="98"/>
      <c r="Q138" s="98"/>
      <c r="R138" s="79"/>
      <c r="S138" s="79"/>
      <c r="T138" s="79"/>
      <c r="U138" s="79"/>
      <c r="V138" s="52"/>
      <c r="W138" s="52"/>
      <c r="X138" s="52"/>
      <c r="Y138" s="52"/>
      <c r="Z138" s="51"/>
      <c r="AA138" s="92"/>
      <c r="AB138" s="92"/>
      <c r="AC138" s="93"/>
      <c r="AD138" s="72" t="s">
        <v>1998</v>
      </c>
      <c r="AE138" s="72">
        <v>4207</v>
      </c>
      <c r="AF138" s="72">
        <v>130233</v>
      </c>
      <c r="AG138" s="72">
        <v>18540</v>
      </c>
      <c r="AH138" s="72">
        <v>311</v>
      </c>
      <c r="AI138" s="72">
        <v>-18000</v>
      </c>
      <c r="AJ138" s="72" t="s">
        <v>2144</v>
      </c>
      <c r="AK138" s="72" t="s">
        <v>2255</v>
      </c>
      <c r="AL138" s="72"/>
      <c r="AM138" s="72" t="s">
        <v>902</v>
      </c>
      <c r="AN138" s="74">
        <v>39869.540891203702</v>
      </c>
      <c r="AO138" s="72"/>
      <c r="AP138" s="72" t="b">
        <v>0</v>
      </c>
      <c r="AQ138" s="72" t="b">
        <v>0</v>
      </c>
      <c r="AR138" s="72" t="b">
        <v>1</v>
      </c>
      <c r="AS138" s="72" t="s">
        <v>629</v>
      </c>
      <c r="AT138" s="72">
        <v>2091</v>
      </c>
      <c r="AU138" s="77" t="s">
        <v>1025</v>
      </c>
      <c r="AV138" s="72" t="b">
        <v>1</v>
      </c>
      <c r="AW138" s="72" t="s">
        <v>1107</v>
      </c>
      <c r="AX138" s="77" t="s">
        <v>2774</v>
      </c>
      <c r="AY138" s="72" t="s">
        <v>66</v>
      </c>
    </row>
    <row r="139" spans="1:51" x14ac:dyDescent="0.25">
      <c r="A139" s="70" t="s">
        <v>1312</v>
      </c>
      <c r="B139" s="87"/>
      <c r="C139" s="87"/>
      <c r="D139" s="88"/>
      <c r="E139" s="116"/>
      <c r="F139" s="83" t="s">
        <v>2629</v>
      </c>
      <c r="G139" s="117"/>
      <c r="H139" s="85"/>
      <c r="I139" s="91"/>
      <c r="J139" s="118"/>
      <c r="K139" s="85" t="s">
        <v>2917</v>
      </c>
      <c r="L139" s="119"/>
      <c r="M139" s="96"/>
      <c r="N139" s="96"/>
      <c r="O139" s="97"/>
      <c r="P139" s="98"/>
      <c r="Q139" s="98"/>
      <c r="R139" s="79"/>
      <c r="S139" s="79"/>
      <c r="T139" s="79"/>
      <c r="U139" s="79"/>
      <c r="V139" s="52"/>
      <c r="W139" s="52"/>
      <c r="X139" s="52"/>
      <c r="Y139" s="52"/>
      <c r="Z139" s="51"/>
      <c r="AA139" s="92"/>
      <c r="AB139" s="92"/>
      <c r="AC139" s="93"/>
      <c r="AD139" s="72" t="s">
        <v>1999</v>
      </c>
      <c r="AE139" s="72">
        <v>1445</v>
      </c>
      <c r="AF139" s="72">
        <v>562</v>
      </c>
      <c r="AG139" s="72">
        <v>1504</v>
      </c>
      <c r="AH139" s="72">
        <v>1544</v>
      </c>
      <c r="AI139" s="72">
        <v>-18000</v>
      </c>
      <c r="AJ139" s="72" t="s">
        <v>2145</v>
      </c>
      <c r="AK139" s="72" t="s">
        <v>2256</v>
      </c>
      <c r="AL139" s="72"/>
      <c r="AM139" s="72" t="s">
        <v>902</v>
      </c>
      <c r="AN139" s="74">
        <v>39958.884606481479</v>
      </c>
      <c r="AO139" s="72"/>
      <c r="AP139" s="72" t="b">
        <v>1</v>
      </c>
      <c r="AQ139" s="72" t="b">
        <v>0</v>
      </c>
      <c r="AR139" s="72" t="b">
        <v>1</v>
      </c>
      <c r="AS139" s="72" t="s">
        <v>629</v>
      </c>
      <c r="AT139" s="72">
        <v>35</v>
      </c>
      <c r="AU139" s="77" t="s">
        <v>990</v>
      </c>
      <c r="AV139" s="72" t="b">
        <v>0</v>
      </c>
      <c r="AW139" s="72" t="s">
        <v>1107</v>
      </c>
      <c r="AX139" s="77" t="s">
        <v>2775</v>
      </c>
      <c r="AY139" s="72" t="s">
        <v>66</v>
      </c>
    </row>
    <row r="140" spans="1:51" x14ac:dyDescent="0.25">
      <c r="A140" s="70" t="s">
        <v>1313</v>
      </c>
      <c r="B140" s="87"/>
      <c r="C140" s="87"/>
      <c r="D140" s="88"/>
      <c r="E140" s="116"/>
      <c r="F140" s="83" t="s">
        <v>2630</v>
      </c>
      <c r="G140" s="117"/>
      <c r="H140" s="85"/>
      <c r="I140" s="91"/>
      <c r="J140" s="118"/>
      <c r="K140" s="85" t="s">
        <v>2918</v>
      </c>
      <c r="L140" s="119"/>
      <c r="M140" s="96"/>
      <c r="N140" s="96"/>
      <c r="O140" s="97"/>
      <c r="P140" s="98"/>
      <c r="Q140" s="98"/>
      <c r="R140" s="79"/>
      <c r="S140" s="79"/>
      <c r="T140" s="79"/>
      <c r="U140" s="79"/>
      <c r="V140" s="52"/>
      <c r="W140" s="52"/>
      <c r="X140" s="52"/>
      <c r="Y140" s="52"/>
      <c r="Z140" s="51"/>
      <c r="AA140" s="92"/>
      <c r="AB140" s="92"/>
      <c r="AC140" s="93"/>
      <c r="AD140" s="72" t="s">
        <v>2000</v>
      </c>
      <c r="AE140" s="72">
        <v>9202</v>
      </c>
      <c r="AF140" s="72">
        <v>53254</v>
      </c>
      <c r="AG140" s="72">
        <v>47516</v>
      </c>
      <c r="AH140" s="72">
        <v>296</v>
      </c>
      <c r="AI140" s="72">
        <v>3600</v>
      </c>
      <c r="AJ140" s="72" t="s">
        <v>2146</v>
      </c>
      <c r="AK140" s="72" t="s">
        <v>2257</v>
      </c>
      <c r="AL140" s="77" t="s">
        <v>2350</v>
      </c>
      <c r="AM140" s="72" t="s">
        <v>900</v>
      </c>
      <c r="AN140" s="74">
        <v>39463.701249999998</v>
      </c>
      <c r="AO140" s="77" t="s">
        <v>2449</v>
      </c>
      <c r="AP140" s="72" t="b">
        <v>0</v>
      </c>
      <c r="AQ140" s="72" t="b">
        <v>0</v>
      </c>
      <c r="AR140" s="72" t="b">
        <v>1</v>
      </c>
      <c r="AS140" s="72" t="s">
        <v>630</v>
      </c>
      <c r="AT140" s="72">
        <v>652</v>
      </c>
      <c r="AU140" s="77" t="s">
        <v>2545</v>
      </c>
      <c r="AV140" s="72" t="b">
        <v>0</v>
      </c>
      <c r="AW140" s="72" t="s">
        <v>1107</v>
      </c>
      <c r="AX140" s="77" t="s">
        <v>2776</v>
      </c>
      <c r="AY140" s="72" t="s">
        <v>66</v>
      </c>
    </row>
    <row r="141" spans="1:51" x14ac:dyDescent="0.25">
      <c r="A141" s="70" t="s">
        <v>1407</v>
      </c>
      <c r="B141" s="87"/>
      <c r="C141" s="87"/>
      <c r="D141" s="88"/>
      <c r="E141" s="116"/>
      <c r="F141" s="83" t="s">
        <v>2631</v>
      </c>
      <c r="G141" s="117"/>
      <c r="H141" s="85"/>
      <c r="I141" s="91"/>
      <c r="J141" s="118"/>
      <c r="K141" s="85" t="s">
        <v>2919</v>
      </c>
      <c r="L141" s="119"/>
      <c r="M141" s="96"/>
      <c r="N141" s="96"/>
      <c r="O141" s="97"/>
      <c r="P141" s="98"/>
      <c r="Q141" s="98"/>
      <c r="R141" s="79"/>
      <c r="S141" s="79"/>
      <c r="T141" s="79"/>
      <c r="U141" s="79"/>
      <c r="V141" s="52"/>
      <c r="W141" s="52"/>
      <c r="X141" s="52"/>
      <c r="Y141" s="52"/>
      <c r="Z141" s="51"/>
      <c r="AA141" s="92"/>
      <c r="AB141" s="92"/>
      <c r="AC141" s="93"/>
      <c r="AD141" s="72" t="s">
        <v>2001</v>
      </c>
      <c r="AE141" s="72">
        <v>1770</v>
      </c>
      <c r="AF141" s="72">
        <v>18807</v>
      </c>
      <c r="AG141" s="72">
        <v>36941</v>
      </c>
      <c r="AH141" s="72">
        <v>8183</v>
      </c>
      <c r="AI141" s="72">
        <v>3600</v>
      </c>
      <c r="AJ141" s="72" t="s">
        <v>2147</v>
      </c>
      <c r="AK141" s="72" t="s">
        <v>900</v>
      </c>
      <c r="AL141" s="77" t="s">
        <v>2351</v>
      </c>
      <c r="AM141" s="72" t="s">
        <v>900</v>
      </c>
      <c r="AN141" s="74">
        <v>39162.419282407405</v>
      </c>
      <c r="AO141" s="77" t="s">
        <v>2450</v>
      </c>
      <c r="AP141" s="72" t="b">
        <v>0</v>
      </c>
      <c r="AQ141" s="72" t="b">
        <v>0</v>
      </c>
      <c r="AR141" s="72" t="b">
        <v>1</v>
      </c>
      <c r="AS141" s="72" t="s">
        <v>629</v>
      </c>
      <c r="AT141" s="72">
        <v>577</v>
      </c>
      <c r="AU141" s="77" t="s">
        <v>2546</v>
      </c>
      <c r="AV141" s="72" t="b">
        <v>1</v>
      </c>
      <c r="AW141" s="72" t="s">
        <v>1107</v>
      </c>
      <c r="AX141" s="77" t="s">
        <v>2777</v>
      </c>
      <c r="AY141" s="72" t="s">
        <v>65</v>
      </c>
    </row>
    <row r="142" spans="1:51" x14ac:dyDescent="0.25">
      <c r="A142" s="70" t="s">
        <v>1314</v>
      </c>
      <c r="B142" s="87"/>
      <c r="C142" s="87"/>
      <c r="D142" s="88"/>
      <c r="E142" s="116"/>
      <c r="F142" s="83" t="s">
        <v>2632</v>
      </c>
      <c r="G142" s="117"/>
      <c r="H142" s="85"/>
      <c r="I142" s="91"/>
      <c r="J142" s="118"/>
      <c r="K142" s="85" t="s">
        <v>2920</v>
      </c>
      <c r="L142" s="119"/>
      <c r="M142" s="96"/>
      <c r="N142" s="96"/>
      <c r="O142" s="97"/>
      <c r="P142" s="98"/>
      <c r="Q142" s="98"/>
      <c r="R142" s="79"/>
      <c r="S142" s="79"/>
      <c r="T142" s="79"/>
      <c r="U142" s="79"/>
      <c r="V142" s="52"/>
      <c r="W142" s="52"/>
      <c r="X142" s="52"/>
      <c r="Y142" s="52"/>
      <c r="Z142" s="51"/>
      <c r="AA142" s="92"/>
      <c r="AB142" s="92"/>
      <c r="AC142" s="93"/>
      <c r="AD142" s="72" t="s">
        <v>2002</v>
      </c>
      <c r="AE142" s="72">
        <v>302</v>
      </c>
      <c r="AF142" s="72">
        <v>340</v>
      </c>
      <c r="AG142" s="72">
        <v>9253</v>
      </c>
      <c r="AH142" s="72">
        <v>746</v>
      </c>
      <c r="AI142" s="72">
        <v>-21600</v>
      </c>
      <c r="AJ142" s="72" t="s">
        <v>2148</v>
      </c>
      <c r="AK142" s="72" t="s">
        <v>2258</v>
      </c>
      <c r="AL142" s="77" t="s">
        <v>2352</v>
      </c>
      <c r="AM142" s="72" t="s">
        <v>904</v>
      </c>
      <c r="AN142" s="74">
        <v>40326.375474537039</v>
      </c>
      <c r="AO142" s="77" t="s">
        <v>2451</v>
      </c>
      <c r="AP142" s="72" t="b">
        <v>0</v>
      </c>
      <c r="AQ142" s="72" t="b">
        <v>0</v>
      </c>
      <c r="AR142" s="72" t="b">
        <v>1</v>
      </c>
      <c r="AS142" s="72" t="s">
        <v>629</v>
      </c>
      <c r="AT142" s="72">
        <v>17</v>
      </c>
      <c r="AU142" s="77" t="s">
        <v>996</v>
      </c>
      <c r="AV142" s="72" t="b">
        <v>0</v>
      </c>
      <c r="AW142" s="72" t="s">
        <v>1107</v>
      </c>
      <c r="AX142" s="77" t="s">
        <v>2778</v>
      </c>
      <c r="AY142" s="72" t="s">
        <v>66</v>
      </c>
    </row>
    <row r="143" spans="1:51" x14ac:dyDescent="0.25">
      <c r="A143" s="70" t="s">
        <v>1315</v>
      </c>
      <c r="B143" s="87"/>
      <c r="C143" s="87"/>
      <c r="D143" s="88"/>
      <c r="E143" s="116"/>
      <c r="F143" s="83" t="s">
        <v>2633</v>
      </c>
      <c r="G143" s="117"/>
      <c r="H143" s="85"/>
      <c r="I143" s="91"/>
      <c r="J143" s="118"/>
      <c r="K143" s="85" t="s">
        <v>2921</v>
      </c>
      <c r="L143" s="119"/>
      <c r="M143" s="96"/>
      <c r="N143" s="96"/>
      <c r="O143" s="97"/>
      <c r="P143" s="98"/>
      <c r="Q143" s="98"/>
      <c r="R143" s="79"/>
      <c r="S143" s="79"/>
      <c r="T143" s="79"/>
      <c r="U143" s="79"/>
      <c r="V143" s="52"/>
      <c r="W143" s="52"/>
      <c r="X143" s="52"/>
      <c r="Y143" s="52"/>
      <c r="Z143" s="51"/>
      <c r="AA143" s="92"/>
      <c r="AB143" s="92"/>
      <c r="AC143" s="93"/>
      <c r="AD143" s="72" t="s">
        <v>2003</v>
      </c>
      <c r="AE143" s="72">
        <v>16</v>
      </c>
      <c r="AF143" s="72">
        <v>3885</v>
      </c>
      <c r="AG143" s="72">
        <v>5171</v>
      </c>
      <c r="AH143" s="72">
        <v>2</v>
      </c>
      <c r="AI143" s="72">
        <v>-18000</v>
      </c>
      <c r="AJ143" s="72" t="s">
        <v>2149</v>
      </c>
      <c r="AK143" s="72" t="s">
        <v>2259</v>
      </c>
      <c r="AL143" s="77" t="s">
        <v>2353</v>
      </c>
      <c r="AM143" s="72" t="s">
        <v>902</v>
      </c>
      <c r="AN143" s="74">
        <v>40014.628067129626</v>
      </c>
      <c r="AO143" s="72"/>
      <c r="AP143" s="72" t="b">
        <v>0</v>
      </c>
      <c r="AQ143" s="72" t="b">
        <v>0</v>
      </c>
      <c r="AR143" s="72" t="b">
        <v>0</v>
      </c>
      <c r="AS143" s="72" t="s">
        <v>629</v>
      </c>
      <c r="AT143" s="72">
        <v>113</v>
      </c>
      <c r="AU143" s="77" t="s">
        <v>1013</v>
      </c>
      <c r="AV143" s="72" t="b">
        <v>0</v>
      </c>
      <c r="AW143" s="72" t="s">
        <v>1107</v>
      </c>
      <c r="AX143" s="77" t="s">
        <v>2779</v>
      </c>
      <c r="AY143" s="72" t="s">
        <v>66</v>
      </c>
    </row>
    <row r="144" spans="1:51" x14ac:dyDescent="0.25">
      <c r="A144" s="70" t="s">
        <v>1316</v>
      </c>
      <c r="B144" s="87"/>
      <c r="C144" s="87"/>
      <c r="D144" s="88"/>
      <c r="E144" s="116"/>
      <c r="F144" s="83" t="s">
        <v>2634</v>
      </c>
      <c r="G144" s="117"/>
      <c r="H144" s="85"/>
      <c r="I144" s="91"/>
      <c r="J144" s="118"/>
      <c r="K144" s="85" t="s">
        <v>2922</v>
      </c>
      <c r="L144" s="119"/>
      <c r="M144" s="96"/>
      <c r="N144" s="96"/>
      <c r="O144" s="97"/>
      <c r="P144" s="98"/>
      <c r="Q144" s="98"/>
      <c r="R144" s="79"/>
      <c r="S144" s="79"/>
      <c r="T144" s="79"/>
      <c r="U144" s="79"/>
      <c r="V144" s="52"/>
      <c r="W144" s="52"/>
      <c r="X144" s="52"/>
      <c r="Y144" s="52"/>
      <c r="Z144" s="51"/>
      <c r="AA144" s="92"/>
      <c r="AB144" s="92"/>
      <c r="AC144" s="93"/>
      <c r="AD144" s="72" t="s">
        <v>2004</v>
      </c>
      <c r="AE144" s="72">
        <v>523</v>
      </c>
      <c r="AF144" s="72">
        <v>1100</v>
      </c>
      <c r="AG144" s="72">
        <v>758447</v>
      </c>
      <c r="AH144" s="72">
        <v>1422</v>
      </c>
      <c r="AI144" s="72">
        <v>3600</v>
      </c>
      <c r="AJ144" s="72" t="s">
        <v>2150</v>
      </c>
      <c r="AK144" s="72" t="s">
        <v>2260</v>
      </c>
      <c r="AL144" s="77" t="s">
        <v>2354</v>
      </c>
      <c r="AM144" s="72" t="s">
        <v>2400</v>
      </c>
      <c r="AN144" s="74">
        <v>39796.071875000001</v>
      </c>
      <c r="AO144" s="77" t="s">
        <v>2452</v>
      </c>
      <c r="AP144" s="72" t="b">
        <v>0</v>
      </c>
      <c r="AQ144" s="72" t="b">
        <v>0</v>
      </c>
      <c r="AR144" s="72" t="b">
        <v>0</v>
      </c>
      <c r="AS144" s="72" t="s">
        <v>2517</v>
      </c>
      <c r="AT144" s="72">
        <v>172</v>
      </c>
      <c r="AU144" s="77" t="s">
        <v>2547</v>
      </c>
      <c r="AV144" s="72" t="b">
        <v>0</v>
      </c>
      <c r="AW144" s="72" t="s">
        <v>1107</v>
      </c>
      <c r="AX144" s="77" t="s">
        <v>2780</v>
      </c>
      <c r="AY144" s="72" t="s">
        <v>66</v>
      </c>
    </row>
    <row r="145" spans="1:51" x14ac:dyDescent="0.25">
      <c r="A145" s="70" t="s">
        <v>1317</v>
      </c>
      <c r="B145" s="87"/>
      <c r="C145" s="87"/>
      <c r="D145" s="88"/>
      <c r="E145" s="116"/>
      <c r="F145" s="83" t="s">
        <v>2635</v>
      </c>
      <c r="G145" s="117"/>
      <c r="H145" s="85"/>
      <c r="I145" s="91"/>
      <c r="J145" s="118"/>
      <c r="K145" s="85" t="s">
        <v>6965</v>
      </c>
      <c r="L145" s="119"/>
      <c r="M145" s="96"/>
      <c r="N145" s="96"/>
      <c r="O145" s="97"/>
      <c r="P145" s="98"/>
      <c r="Q145" s="98"/>
      <c r="R145" s="79"/>
      <c r="S145" s="79"/>
      <c r="T145" s="79"/>
      <c r="U145" s="79"/>
      <c r="V145" s="52"/>
      <c r="W145" s="52"/>
      <c r="X145" s="52"/>
      <c r="Y145" s="52"/>
      <c r="Z145" s="51"/>
      <c r="AA145" s="92"/>
      <c r="AB145" s="92"/>
      <c r="AC145" s="93"/>
      <c r="AD145" s="72" t="s">
        <v>2005</v>
      </c>
      <c r="AE145" s="72">
        <v>4683</v>
      </c>
      <c r="AF145" s="72">
        <v>5031</v>
      </c>
      <c r="AG145" s="72">
        <v>26748</v>
      </c>
      <c r="AH145" s="72">
        <v>27834</v>
      </c>
      <c r="AI145" s="72"/>
      <c r="AJ145" s="72" t="s">
        <v>2151</v>
      </c>
      <c r="AK145" s="72" t="s">
        <v>2261</v>
      </c>
      <c r="AL145" s="72"/>
      <c r="AM145" s="72"/>
      <c r="AN145" s="74">
        <v>41790.759895833333</v>
      </c>
      <c r="AO145" s="77" t="s">
        <v>2453</v>
      </c>
      <c r="AP145" s="72" t="b">
        <v>1</v>
      </c>
      <c r="AQ145" s="72" t="b">
        <v>0</v>
      </c>
      <c r="AR145" s="72" t="b">
        <v>1</v>
      </c>
      <c r="AS145" s="72" t="s">
        <v>629</v>
      </c>
      <c r="AT145" s="72">
        <v>156</v>
      </c>
      <c r="AU145" s="77" t="s">
        <v>990</v>
      </c>
      <c r="AV145" s="72" t="b">
        <v>0</v>
      </c>
      <c r="AW145" s="72" t="s">
        <v>1107</v>
      </c>
      <c r="AX145" s="77" t="s">
        <v>2781</v>
      </c>
      <c r="AY145" s="72" t="s">
        <v>66</v>
      </c>
    </row>
    <row r="146" spans="1:51" x14ac:dyDescent="0.25">
      <c r="A146" s="70" t="s">
        <v>1318</v>
      </c>
      <c r="B146" s="87"/>
      <c r="C146" s="87"/>
      <c r="D146" s="88"/>
      <c r="E146" s="116"/>
      <c r="F146" s="83" t="s">
        <v>2636</v>
      </c>
      <c r="G146" s="117"/>
      <c r="H146" s="85"/>
      <c r="I146" s="91"/>
      <c r="J146" s="118"/>
      <c r="K146" s="85" t="s">
        <v>2923</v>
      </c>
      <c r="L146" s="119"/>
      <c r="M146" s="96"/>
      <c r="N146" s="96"/>
      <c r="O146" s="97"/>
      <c r="P146" s="98"/>
      <c r="Q146" s="98"/>
      <c r="R146" s="79"/>
      <c r="S146" s="79"/>
      <c r="T146" s="79"/>
      <c r="U146" s="79"/>
      <c r="V146" s="52"/>
      <c r="W146" s="52"/>
      <c r="X146" s="52"/>
      <c r="Y146" s="52"/>
      <c r="Z146" s="51"/>
      <c r="AA146" s="92"/>
      <c r="AB146" s="92"/>
      <c r="AC146" s="93"/>
      <c r="AD146" s="72" t="s">
        <v>2006</v>
      </c>
      <c r="AE146" s="72">
        <v>1754</v>
      </c>
      <c r="AF146" s="72">
        <v>527</v>
      </c>
      <c r="AG146" s="72">
        <v>5369</v>
      </c>
      <c r="AH146" s="72">
        <v>2783</v>
      </c>
      <c r="AI146" s="72">
        <v>-21600</v>
      </c>
      <c r="AJ146" s="72" t="s">
        <v>2152</v>
      </c>
      <c r="AK146" s="72" t="s">
        <v>2262</v>
      </c>
      <c r="AL146" s="72"/>
      <c r="AM146" s="72" t="s">
        <v>904</v>
      </c>
      <c r="AN146" s="74">
        <v>39758.031157407408</v>
      </c>
      <c r="AO146" s="77" t="s">
        <v>2454</v>
      </c>
      <c r="AP146" s="72" t="b">
        <v>0</v>
      </c>
      <c r="AQ146" s="72" t="b">
        <v>0</v>
      </c>
      <c r="AR146" s="72" t="b">
        <v>1</v>
      </c>
      <c r="AS146" s="72" t="s">
        <v>629</v>
      </c>
      <c r="AT146" s="72">
        <v>34</v>
      </c>
      <c r="AU146" s="77" t="s">
        <v>2532</v>
      </c>
      <c r="AV146" s="72" t="b">
        <v>0</v>
      </c>
      <c r="AW146" s="72" t="s">
        <v>1107</v>
      </c>
      <c r="AX146" s="77" t="s">
        <v>2782</v>
      </c>
      <c r="AY146" s="72" t="s">
        <v>66</v>
      </c>
    </row>
    <row r="147" spans="1:51" x14ac:dyDescent="0.25">
      <c r="A147" s="70" t="s">
        <v>1319</v>
      </c>
      <c r="B147" s="87"/>
      <c r="C147" s="87"/>
      <c r="D147" s="88"/>
      <c r="E147" s="116"/>
      <c r="F147" s="83" t="s">
        <v>2637</v>
      </c>
      <c r="G147" s="117"/>
      <c r="H147" s="85"/>
      <c r="I147" s="91"/>
      <c r="J147" s="118"/>
      <c r="K147" s="85" t="s">
        <v>2924</v>
      </c>
      <c r="L147" s="119"/>
      <c r="M147" s="96"/>
      <c r="N147" s="96"/>
      <c r="O147" s="97"/>
      <c r="P147" s="98"/>
      <c r="Q147" s="98"/>
      <c r="R147" s="79"/>
      <c r="S147" s="79"/>
      <c r="T147" s="79"/>
      <c r="U147" s="79"/>
      <c r="V147" s="52"/>
      <c r="W147" s="52"/>
      <c r="X147" s="52"/>
      <c r="Y147" s="52"/>
      <c r="Z147" s="51"/>
      <c r="AA147" s="92"/>
      <c r="AB147" s="92"/>
      <c r="AC147" s="93"/>
      <c r="AD147" s="72" t="s">
        <v>2007</v>
      </c>
      <c r="AE147" s="72">
        <v>0</v>
      </c>
      <c r="AF147" s="72">
        <v>53</v>
      </c>
      <c r="AG147" s="72">
        <v>11325</v>
      </c>
      <c r="AH147" s="72">
        <v>0</v>
      </c>
      <c r="AI147" s="72"/>
      <c r="AJ147" s="72" t="s">
        <v>2153</v>
      </c>
      <c r="AK147" s="72"/>
      <c r="AL147" s="72"/>
      <c r="AM147" s="72"/>
      <c r="AN147" s="74">
        <v>42539.710370370369</v>
      </c>
      <c r="AO147" s="72"/>
      <c r="AP147" s="72" t="b">
        <v>0</v>
      </c>
      <c r="AQ147" s="72" t="b">
        <v>0</v>
      </c>
      <c r="AR147" s="72" t="b">
        <v>0</v>
      </c>
      <c r="AS147" s="72" t="s">
        <v>629</v>
      </c>
      <c r="AT147" s="72">
        <v>180</v>
      </c>
      <c r="AU147" s="77" t="s">
        <v>990</v>
      </c>
      <c r="AV147" s="72" t="b">
        <v>0</v>
      </c>
      <c r="AW147" s="72" t="s">
        <v>1107</v>
      </c>
      <c r="AX147" s="77" t="s">
        <v>2783</v>
      </c>
      <c r="AY147" s="72" t="s">
        <v>66</v>
      </c>
    </row>
    <row r="148" spans="1:51" x14ac:dyDescent="0.25">
      <c r="A148" s="70" t="s">
        <v>1320</v>
      </c>
      <c r="B148" s="87"/>
      <c r="C148" s="87"/>
      <c r="D148" s="88"/>
      <c r="E148" s="116"/>
      <c r="F148" s="83" t="s">
        <v>2638</v>
      </c>
      <c r="G148" s="117"/>
      <c r="H148" s="85"/>
      <c r="I148" s="91"/>
      <c r="J148" s="118"/>
      <c r="K148" s="85" t="s">
        <v>2925</v>
      </c>
      <c r="L148" s="119"/>
      <c r="M148" s="96"/>
      <c r="N148" s="96"/>
      <c r="O148" s="97"/>
      <c r="P148" s="98"/>
      <c r="Q148" s="98"/>
      <c r="R148" s="79"/>
      <c r="S148" s="79"/>
      <c r="T148" s="79"/>
      <c r="U148" s="79"/>
      <c r="V148" s="52"/>
      <c r="W148" s="52"/>
      <c r="X148" s="52"/>
      <c r="Y148" s="52"/>
      <c r="Z148" s="51"/>
      <c r="AA148" s="92"/>
      <c r="AB148" s="92"/>
      <c r="AC148" s="93"/>
      <c r="AD148" s="72" t="s">
        <v>2008</v>
      </c>
      <c r="AE148" s="72">
        <v>327</v>
      </c>
      <c r="AF148" s="72">
        <v>149</v>
      </c>
      <c r="AG148" s="72">
        <v>121</v>
      </c>
      <c r="AH148" s="72">
        <v>175</v>
      </c>
      <c r="AI148" s="72">
        <v>-28800</v>
      </c>
      <c r="AJ148" s="72" t="s">
        <v>2154</v>
      </c>
      <c r="AK148" s="72" t="s">
        <v>2263</v>
      </c>
      <c r="AL148" s="72"/>
      <c r="AM148" s="72" t="s">
        <v>899</v>
      </c>
      <c r="AN148" s="74">
        <v>40726.064756944441</v>
      </c>
      <c r="AO148" s="77" t="s">
        <v>2455</v>
      </c>
      <c r="AP148" s="72" t="b">
        <v>0</v>
      </c>
      <c r="AQ148" s="72" t="b">
        <v>0</v>
      </c>
      <c r="AR148" s="72" t="b">
        <v>0</v>
      </c>
      <c r="AS148" s="72" t="s">
        <v>629</v>
      </c>
      <c r="AT148" s="72">
        <v>0</v>
      </c>
      <c r="AU148" s="77" t="s">
        <v>1016</v>
      </c>
      <c r="AV148" s="72" t="b">
        <v>0</v>
      </c>
      <c r="AW148" s="72" t="s">
        <v>1107</v>
      </c>
      <c r="AX148" s="77" t="s">
        <v>2784</v>
      </c>
      <c r="AY148" s="72" t="s">
        <v>66</v>
      </c>
    </row>
    <row r="149" spans="1:51" x14ac:dyDescent="0.25">
      <c r="A149" s="70" t="s">
        <v>1321</v>
      </c>
      <c r="B149" s="87"/>
      <c r="C149" s="87"/>
      <c r="D149" s="88"/>
      <c r="E149" s="116"/>
      <c r="F149" s="83" t="s">
        <v>2639</v>
      </c>
      <c r="G149" s="117"/>
      <c r="H149" s="85"/>
      <c r="I149" s="91"/>
      <c r="J149" s="118"/>
      <c r="K149" s="85" t="s">
        <v>2926</v>
      </c>
      <c r="L149" s="119"/>
      <c r="M149" s="96"/>
      <c r="N149" s="96"/>
      <c r="O149" s="97"/>
      <c r="P149" s="98"/>
      <c r="Q149" s="98"/>
      <c r="R149" s="79"/>
      <c r="S149" s="79"/>
      <c r="T149" s="79"/>
      <c r="U149" s="79"/>
      <c r="V149" s="52"/>
      <c r="W149" s="52"/>
      <c r="X149" s="52"/>
      <c r="Y149" s="52"/>
      <c r="Z149" s="51"/>
      <c r="AA149" s="92"/>
      <c r="AB149" s="92"/>
      <c r="AC149" s="93"/>
      <c r="AD149" s="72" t="s">
        <v>2009</v>
      </c>
      <c r="AE149" s="72">
        <v>88</v>
      </c>
      <c r="AF149" s="72">
        <v>796</v>
      </c>
      <c r="AG149" s="72">
        <v>77422</v>
      </c>
      <c r="AH149" s="72">
        <v>41768</v>
      </c>
      <c r="AI149" s="72"/>
      <c r="AJ149" s="72" t="s">
        <v>2155</v>
      </c>
      <c r="AK149" s="72" t="s">
        <v>2264</v>
      </c>
      <c r="AL149" s="72"/>
      <c r="AM149" s="72"/>
      <c r="AN149" s="74">
        <v>41391.230243055557</v>
      </c>
      <c r="AO149" s="77" t="s">
        <v>2456</v>
      </c>
      <c r="AP149" s="72" t="b">
        <v>1</v>
      </c>
      <c r="AQ149" s="72" t="b">
        <v>0</v>
      </c>
      <c r="AR149" s="72" t="b">
        <v>1</v>
      </c>
      <c r="AS149" s="72" t="s">
        <v>629</v>
      </c>
      <c r="AT149" s="72">
        <v>181</v>
      </c>
      <c r="AU149" s="77" t="s">
        <v>990</v>
      </c>
      <c r="AV149" s="72" t="b">
        <v>0</v>
      </c>
      <c r="AW149" s="72" t="s">
        <v>1107</v>
      </c>
      <c r="AX149" s="77" t="s">
        <v>2785</v>
      </c>
      <c r="AY149" s="72" t="s">
        <v>66</v>
      </c>
    </row>
    <row r="150" spans="1:51" x14ac:dyDescent="0.25">
      <c r="A150" s="70" t="s">
        <v>1322</v>
      </c>
      <c r="B150" s="87"/>
      <c r="C150" s="87"/>
      <c r="D150" s="88"/>
      <c r="E150" s="116"/>
      <c r="F150" s="83" t="s">
        <v>2640</v>
      </c>
      <c r="G150" s="117"/>
      <c r="H150" s="85"/>
      <c r="I150" s="91"/>
      <c r="J150" s="118"/>
      <c r="K150" s="85" t="s">
        <v>2927</v>
      </c>
      <c r="L150" s="119"/>
      <c r="M150" s="96"/>
      <c r="N150" s="96"/>
      <c r="O150" s="97"/>
      <c r="P150" s="98"/>
      <c r="Q150" s="98"/>
      <c r="R150" s="79"/>
      <c r="S150" s="79"/>
      <c r="T150" s="79"/>
      <c r="U150" s="79"/>
      <c r="V150" s="52"/>
      <c r="W150" s="52"/>
      <c r="X150" s="52"/>
      <c r="Y150" s="52"/>
      <c r="Z150" s="51"/>
      <c r="AA150" s="92"/>
      <c r="AB150" s="92"/>
      <c r="AC150" s="93"/>
      <c r="AD150" s="72" t="s">
        <v>2010</v>
      </c>
      <c r="AE150" s="72">
        <v>323</v>
      </c>
      <c r="AF150" s="72">
        <v>76505</v>
      </c>
      <c r="AG150" s="72">
        <v>17143</v>
      </c>
      <c r="AH150" s="72">
        <v>2126</v>
      </c>
      <c r="AI150" s="72">
        <v>-28800</v>
      </c>
      <c r="AJ150" s="72" t="s">
        <v>2156</v>
      </c>
      <c r="AK150" s="72" t="s">
        <v>2265</v>
      </c>
      <c r="AL150" s="72"/>
      <c r="AM150" s="72" t="s">
        <v>899</v>
      </c>
      <c r="AN150" s="74">
        <v>40889.926122685189</v>
      </c>
      <c r="AO150" s="77" t="s">
        <v>2457</v>
      </c>
      <c r="AP150" s="72" t="b">
        <v>1</v>
      </c>
      <c r="AQ150" s="72" t="b">
        <v>0</v>
      </c>
      <c r="AR150" s="72" t="b">
        <v>0</v>
      </c>
      <c r="AS150" s="72" t="s">
        <v>629</v>
      </c>
      <c r="AT150" s="72">
        <v>646</v>
      </c>
      <c r="AU150" s="77" t="s">
        <v>990</v>
      </c>
      <c r="AV150" s="72" t="b">
        <v>0</v>
      </c>
      <c r="AW150" s="72" t="s">
        <v>1107</v>
      </c>
      <c r="AX150" s="77" t="s">
        <v>2786</v>
      </c>
      <c r="AY150" s="72" t="s">
        <v>66</v>
      </c>
    </row>
    <row r="151" spans="1:51" x14ac:dyDescent="0.25">
      <c r="A151" s="70" t="s">
        <v>1323</v>
      </c>
      <c r="B151" s="87"/>
      <c r="C151" s="87"/>
      <c r="D151" s="88"/>
      <c r="E151" s="116"/>
      <c r="F151" s="83" t="s">
        <v>2641</v>
      </c>
      <c r="G151" s="117"/>
      <c r="H151" s="85"/>
      <c r="I151" s="91"/>
      <c r="J151" s="118"/>
      <c r="K151" s="85" t="s">
        <v>2928</v>
      </c>
      <c r="L151" s="119"/>
      <c r="M151" s="96"/>
      <c r="N151" s="96"/>
      <c r="O151" s="97"/>
      <c r="P151" s="98"/>
      <c r="Q151" s="98"/>
      <c r="R151" s="79"/>
      <c r="S151" s="79"/>
      <c r="T151" s="79"/>
      <c r="U151" s="79"/>
      <c r="V151" s="52"/>
      <c r="W151" s="52"/>
      <c r="X151" s="52"/>
      <c r="Y151" s="52"/>
      <c r="Z151" s="51"/>
      <c r="AA151" s="92"/>
      <c r="AB151" s="92"/>
      <c r="AC151" s="93"/>
      <c r="AD151" s="72" t="s">
        <v>2011</v>
      </c>
      <c r="AE151" s="72">
        <v>27042</v>
      </c>
      <c r="AF151" s="72">
        <v>27081</v>
      </c>
      <c r="AG151" s="72">
        <v>20386</v>
      </c>
      <c r="AH151" s="72">
        <v>13153</v>
      </c>
      <c r="AI151" s="72"/>
      <c r="AJ151" s="75" t="s">
        <v>2157</v>
      </c>
      <c r="AK151" s="72" t="s">
        <v>2266</v>
      </c>
      <c r="AL151" s="77" t="s">
        <v>2355</v>
      </c>
      <c r="AM151" s="72"/>
      <c r="AN151" s="74">
        <v>41251.760000000002</v>
      </c>
      <c r="AO151" s="77" t="s">
        <v>2458</v>
      </c>
      <c r="AP151" s="72" t="b">
        <v>1</v>
      </c>
      <c r="AQ151" s="72" t="b">
        <v>0</v>
      </c>
      <c r="AR151" s="72" t="b">
        <v>0</v>
      </c>
      <c r="AS151" s="72" t="s">
        <v>629</v>
      </c>
      <c r="AT151" s="72">
        <v>279</v>
      </c>
      <c r="AU151" s="77" t="s">
        <v>990</v>
      </c>
      <c r="AV151" s="72" t="b">
        <v>0</v>
      </c>
      <c r="AW151" s="72" t="s">
        <v>1107</v>
      </c>
      <c r="AX151" s="77" t="s">
        <v>2787</v>
      </c>
      <c r="AY151" s="72" t="s">
        <v>66</v>
      </c>
    </row>
    <row r="152" spans="1:51" x14ac:dyDescent="0.25">
      <c r="A152" s="70" t="s">
        <v>1324</v>
      </c>
      <c r="B152" s="87"/>
      <c r="C152" s="87"/>
      <c r="D152" s="88"/>
      <c r="E152" s="116"/>
      <c r="F152" s="83" t="s">
        <v>2642</v>
      </c>
      <c r="G152" s="117"/>
      <c r="H152" s="85"/>
      <c r="I152" s="91"/>
      <c r="J152" s="118"/>
      <c r="K152" s="85" t="s">
        <v>2929</v>
      </c>
      <c r="L152" s="119"/>
      <c r="M152" s="96"/>
      <c r="N152" s="96"/>
      <c r="O152" s="97"/>
      <c r="P152" s="98"/>
      <c r="Q152" s="98"/>
      <c r="R152" s="79"/>
      <c r="S152" s="79"/>
      <c r="T152" s="79"/>
      <c r="U152" s="79"/>
      <c r="V152" s="52"/>
      <c r="W152" s="52"/>
      <c r="X152" s="52"/>
      <c r="Y152" s="52"/>
      <c r="Z152" s="51"/>
      <c r="AA152" s="92"/>
      <c r="AB152" s="92"/>
      <c r="AC152" s="93"/>
      <c r="AD152" s="72" t="s">
        <v>2012</v>
      </c>
      <c r="AE152" s="72">
        <v>111</v>
      </c>
      <c r="AF152" s="72">
        <v>211</v>
      </c>
      <c r="AG152" s="72">
        <v>12418</v>
      </c>
      <c r="AH152" s="72">
        <v>1313</v>
      </c>
      <c r="AI152" s="72"/>
      <c r="AJ152" s="72"/>
      <c r="AK152" s="72"/>
      <c r="AL152" s="72"/>
      <c r="AM152" s="72"/>
      <c r="AN152" s="74">
        <v>42376.74459490741</v>
      </c>
      <c r="AO152" s="72"/>
      <c r="AP152" s="72" t="b">
        <v>1</v>
      </c>
      <c r="AQ152" s="72" t="b">
        <v>0</v>
      </c>
      <c r="AR152" s="72" t="b">
        <v>0</v>
      </c>
      <c r="AS152" s="72" t="s">
        <v>633</v>
      </c>
      <c r="AT152" s="72">
        <v>21</v>
      </c>
      <c r="AU152" s="72"/>
      <c r="AV152" s="72" t="b">
        <v>0</v>
      </c>
      <c r="AW152" s="72" t="s">
        <v>1107</v>
      </c>
      <c r="AX152" s="77" t="s">
        <v>2788</v>
      </c>
      <c r="AY152" s="72" t="s">
        <v>66</v>
      </c>
    </row>
    <row r="153" spans="1:51" x14ac:dyDescent="0.25">
      <c r="A153" s="70" t="s">
        <v>1325</v>
      </c>
      <c r="B153" s="87"/>
      <c r="C153" s="87"/>
      <c r="D153" s="88"/>
      <c r="E153" s="116"/>
      <c r="F153" s="83" t="s">
        <v>2643</v>
      </c>
      <c r="G153" s="117"/>
      <c r="H153" s="85"/>
      <c r="I153" s="91"/>
      <c r="J153" s="118"/>
      <c r="K153" s="85" t="s">
        <v>2930</v>
      </c>
      <c r="L153" s="119"/>
      <c r="M153" s="96"/>
      <c r="N153" s="96"/>
      <c r="O153" s="97"/>
      <c r="P153" s="98"/>
      <c r="Q153" s="98"/>
      <c r="R153" s="79"/>
      <c r="S153" s="79"/>
      <c r="T153" s="79"/>
      <c r="U153" s="79"/>
      <c r="V153" s="52"/>
      <c r="W153" s="52"/>
      <c r="X153" s="52"/>
      <c r="Y153" s="52"/>
      <c r="Z153" s="51"/>
      <c r="AA153" s="92"/>
      <c r="AB153" s="92"/>
      <c r="AC153" s="93"/>
      <c r="AD153" s="72" t="s">
        <v>2013</v>
      </c>
      <c r="AE153" s="72">
        <v>84059</v>
      </c>
      <c r="AF153" s="72">
        <v>76621</v>
      </c>
      <c r="AG153" s="72">
        <v>163867</v>
      </c>
      <c r="AH153" s="72">
        <v>54233</v>
      </c>
      <c r="AI153" s="72">
        <v>-18000</v>
      </c>
      <c r="AJ153" s="72" t="s">
        <v>2158</v>
      </c>
      <c r="AK153" s="72" t="s">
        <v>2267</v>
      </c>
      <c r="AL153" s="77" t="s">
        <v>2356</v>
      </c>
      <c r="AM153" s="72" t="s">
        <v>902</v>
      </c>
      <c r="AN153" s="74">
        <v>40365.087962962964</v>
      </c>
      <c r="AO153" s="77" t="s">
        <v>2459</v>
      </c>
      <c r="AP153" s="72" t="b">
        <v>0</v>
      </c>
      <c r="AQ153" s="72" t="b">
        <v>0</v>
      </c>
      <c r="AR153" s="72" t="b">
        <v>0</v>
      </c>
      <c r="AS153" s="72" t="s">
        <v>629</v>
      </c>
      <c r="AT153" s="72">
        <v>1872</v>
      </c>
      <c r="AU153" s="77" t="s">
        <v>2548</v>
      </c>
      <c r="AV153" s="72" t="b">
        <v>0</v>
      </c>
      <c r="AW153" s="72" t="s">
        <v>1107</v>
      </c>
      <c r="AX153" s="77" t="s">
        <v>2789</v>
      </c>
      <c r="AY153" s="72" t="s">
        <v>66</v>
      </c>
    </row>
    <row r="154" spans="1:51" x14ac:dyDescent="0.25">
      <c r="A154" s="70" t="s">
        <v>1382</v>
      </c>
      <c r="B154" s="87"/>
      <c r="C154" s="87"/>
      <c r="D154" s="88"/>
      <c r="E154" s="116"/>
      <c r="F154" s="83" t="s">
        <v>2644</v>
      </c>
      <c r="G154" s="117"/>
      <c r="H154" s="85"/>
      <c r="I154" s="91"/>
      <c r="J154" s="118"/>
      <c r="K154" s="85" t="s">
        <v>2931</v>
      </c>
      <c r="L154" s="119"/>
      <c r="M154" s="96"/>
      <c r="N154" s="96"/>
      <c r="O154" s="97"/>
      <c r="P154" s="98"/>
      <c r="Q154" s="98"/>
      <c r="R154" s="79"/>
      <c r="S154" s="79"/>
      <c r="T154" s="79"/>
      <c r="U154" s="79"/>
      <c r="V154" s="52"/>
      <c r="W154" s="52"/>
      <c r="X154" s="52"/>
      <c r="Y154" s="52"/>
      <c r="Z154" s="51"/>
      <c r="AA154" s="92"/>
      <c r="AB154" s="92"/>
      <c r="AC154" s="93"/>
      <c r="AD154" s="72" t="s">
        <v>2014</v>
      </c>
      <c r="AE154" s="72">
        <v>7003</v>
      </c>
      <c r="AF154" s="72">
        <v>7068</v>
      </c>
      <c r="AG154" s="72">
        <v>9524</v>
      </c>
      <c r="AH154" s="72">
        <v>105</v>
      </c>
      <c r="AI154" s="72">
        <v>-28800</v>
      </c>
      <c r="AJ154" s="72" t="s">
        <v>2159</v>
      </c>
      <c r="AK154" s="72" t="s">
        <v>2268</v>
      </c>
      <c r="AL154" s="72"/>
      <c r="AM154" s="72" t="s">
        <v>899</v>
      </c>
      <c r="AN154" s="74">
        <v>42694.688310185185</v>
      </c>
      <c r="AO154" s="77" t="s">
        <v>2460</v>
      </c>
      <c r="AP154" s="72" t="b">
        <v>0</v>
      </c>
      <c r="AQ154" s="72" t="b">
        <v>0</v>
      </c>
      <c r="AR154" s="72" t="b">
        <v>0</v>
      </c>
      <c r="AS154" s="72" t="s">
        <v>629</v>
      </c>
      <c r="AT154" s="72">
        <v>42</v>
      </c>
      <c r="AU154" s="77" t="s">
        <v>990</v>
      </c>
      <c r="AV154" s="72" t="b">
        <v>0</v>
      </c>
      <c r="AW154" s="72" t="s">
        <v>1107</v>
      </c>
      <c r="AX154" s="77" t="s">
        <v>2790</v>
      </c>
      <c r="AY154" s="72" t="s">
        <v>66</v>
      </c>
    </row>
    <row r="155" spans="1:51" x14ac:dyDescent="0.25">
      <c r="A155" s="70" t="s">
        <v>1326</v>
      </c>
      <c r="B155" s="87"/>
      <c r="C155" s="87"/>
      <c r="D155" s="88"/>
      <c r="E155" s="116"/>
      <c r="F155" s="83" t="s">
        <v>2645</v>
      </c>
      <c r="G155" s="117"/>
      <c r="H155" s="85"/>
      <c r="I155" s="91"/>
      <c r="J155" s="118"/>
      <c r="K155" s="85" t="s">
        <v>2932</v>
      </c>
      <c r="L155" s="119"/>
      <c r="M155" s="96"/>
      <c r="N155" s="96"/>
      <c r="O155" s="97"/>
      <c r="P155" s="98"/>
      <c r="Q155" s="98"/>
      <c r="R155" s="79"/>
      <c r="S155" s="79"/>
      <c r="T155" s="79"/>
      <c r="U155" s="79"/>
      <c r="V155" s="52"/>
      <c r="W155" s="52"/>
      <c r="X155" s="52"/>
      <c r="Y155" s="52"/>
      <c r="Z155" s="51"/>
      <c r="AA155" s="92"/>
      <c r="AB155" s="92"/>
      <c r="AC155" s="93"/>
      <c r="AD155" s="72" t="s">
        <v>2015</v>
      </c>
      <c r="AE155" s="72">
        <v>323</v>
      </c>
      <c r="AF155" s="72">
        <v>554</v>
      </c>
      <c r="AG155" s="72">
        <v>92385</v>
      </c>
      <c r="AH155" s="72">
        <v>0</v>
      </c>
      <c r="AI155" s="72"/>
      <c r="AJ155" s="72" t="s">
        <v>2160</v>
      </c>
      <c r="AK155" s="72"/>
      <c r="AL155" s="77" t="s">
        <v>2357</v>
      </c>
      <c r="AM155" s="72"/>
      <c r="AN155" s="74">
        <v>42023.623043981483</v>
      </c>
      <c r="AO155" s="72"/>
      <c r="AP155" s="72" t="b">
        <v>0</v>
      </c>
      <c r="AQ155" s="72" t="b">
        <v>0</v>
      </c>
      <c r="AR155" s="72" t="b">
        <v>0</v>
      </c>
      <c r="AS155" s="72" t="s">
        <v>989</v>
      </c>
      <c r="AT155" s="72">
        <v>42</v>
      </c>
      <c r="AU155" s="77" t="s">
        <v>2549</v>
      </c>
      <c r="AV155" s="72" t="b">
        <v>0</v>
      </c>
      <c r="AW155" s="72" t="s">
        <v>1107</v>
      </c>
      <c r="AX155" s="77" t="s">
        <v>2791</v>
      </c>
      <c r="AY155" s="72" t="s">
        <v>66</v>
      </c>
    </row>
    <row r="156" spans="1:51" x14ac:dyDescent="0.25">
      <c r="A156" s="70" t="s">
        <v>1327</v>
      </c>
      <c r="B156" s="87"/>
      <c r="C156" s="87"/>
      <c r="D156" s="88"/>
      <c r="E156" s="116"/>
      <c r="F156" s="83" t="s">
        <v>2646</v>
      </c>
      <c r="G156" s="117"/>
      <c r="H156" s="85"/>
      <c r="I156" s="91"/>
      <c r="J156" s="118"/>
      <c r="K156" s="85" t="s">
        <v>2933</v>
      </c>
      <c r="L156" s="119"/>
      <c r="M156" s="96"/>
      <c r="N156" s="96"/>
      <c r="O156" s="97"/>
      <c r="P156" s="98"/>
      <c r="Q156" s="98"/>
      <c r="R156" s="79"/>
      <c r="S156" s="79"/>
      <c r="T156" s="79"/>
      <c r="U156" s="79"/>
      <c r="V156" s="52"/>
      <c r="W156" s="52"/>
      <c r="X156" s="52"/>
      <c r="Y156" s="52"/>
      <c r="Z156" s="51"/>
      <c r="AA156" s="92"/>
      <c r="AB156" s="92"/>
      <c r="AC156" s="93"/>
      <c r="AD156" s="72" t="s">
        <v>2016</v>
      </c>
      <c r="AE156" s="72">
        <v>5009</v>
      </c>
      <c r="AF156" s="72">
        <v>899</v>
      </c>
      <c r="AG156" s="72">
        <v>95884</v>
      </c>
      <c r="AH156" s="72">
        <v>972</v>
      </c>
      <c r="AI156" s="72">
        <v>19800</v>
      </c>
      <c r="AJ156" s="72" t="s">
        <v>2161</v>
      </c>
      <c r="AK156" s="72" t="s">
        <v>2269</v>
      </c>
      <c r="AL156" s="77" t="s">
        <v>2358</v>
      </c>
      <c r="AM156" s="72" t="s">
        <v>915</v>
      </c>
      <c r="AN156" s="74">
        <v>40726.307986111111</v>
      </c>
      <c r="AO156" s="77" t="s">
        <v>2461</v>
      </c>
      <c r="AP156" s="72" t="b">
        <v>0</v>
      </c>
      <c r="AQ156" s="72" t="b">
        <v>0</v>
      </c>
      <c r="AR156" s="72" t="b">
        <v>1</v>
      </c>
      <c r="AS156" s="72" t="s">
        <v>629</v>
      </c>
      <c r="AT156" s="72">
        <v>136</v>
      </c>
      <c r="AU156" s="77" t="s">
        <v>2550</v>
      </c>
      <c r="AV156" s="72" t="b">
        <v>0</v>
      </c>
      <c r="AW156" s="72" t="s">
        <v>1107</v>
      </c>
      <c r="AX156" s="77" t="s">
        <v>2792</v>
      </c>
      <c r="AY156" s="72" t="s">
        <v>66</v>
      </c>
    </row>
    <row r="157" spans="1:51" x14ac:dyDescent="0.25">
      <c r="A157" s="70" t="s">
        <v>1328</v>
      </c>
      <c r="B157" s="87"/>
      <c r="C157" s="87"/>
      <c r="D157" s="88"/>
      <c r="E157" s="116"/>
      <c r="F157" s="83" t="s">
        <v>2647</v>
      </c>
      <c r="G157" s="117"/>
      <c r="H157" s="85"/>
      <c r="I157" s="91"/>
      <c r="J157" s="118"/>
      <c r="K157" s="85" t="s">
        <v>6966</v>
      </c>
      <c r="L157" s="119"/>
      <c r="M157" s="96"/>
      <c r="N157" s="96"/>
      <c r="O157" s="97"/>
      <c r="P157" s="98"/>
      <c r="Q157" s="98"/>
      <c r="R157" s="79"/>
      <c r="S157" s="79"/>
      <c r="T157" s="79"/>
      <c r="U157" s="79"/>
      <c r="V157" s="52"/>
      <c r="W157" s="52"/>
      <c r="X157" s="52"/>
      <c r="Y157" s="52"/>
      <c r="Z157" s="51"/>
      <c r="AA157" s="92"/>
      <c r="AB157" s="92"/>
      <c r="AC157" s="93"/>
      <c r="AD157" s="72" t="s">
        <v>2017</v>
      </c>
      <c r="AE157" s="72">
        <v>96</v>
      </c>
      <c r="AF157" s="72">
        <v>28</v>
      </c>
      <c r="AG157" s="72">
        <v>1805</v>
      </c>
      <c r="AH157" s="72">
        <v>28</v>
      </c>
      <c r="AI157" s="72"/>
      <c r="AJ157" s="72" t="s">
        <v>2162</v>
      </c>
      <c r="AK157" s="72" t="s">
        <v>2270</v>
      </c>
      <c r="AL157" s="72"/>
      <c r="AM157" s="72"/>
      <c r="AN157" s="74">
        <v>42701.506574074076</v>
      </c>
      <c r="AO157" s="72"/>
      <c r="AP157" s="72" t="b">
        <v>1</v>
      </c>
      <c r="AQ157" s="72" t="b">
        <v>0</v>
      </c>
      <c r="AR157" s="72" t="b">
        <v>0</v>
      </c>
      <c r="AS157" s="72" t="s">
        <v>988</v>
      </c>
      <c r="AT157" s="72">
        <v>0</v>
      </c>
      <c r="AU157" s="72"/>
      <c r="AV157" s="72" t="b">
        <v>0</v>
      </c>
      <c r="AW157" s="72" t="s">
        <v>1107</v>
      </c>
      <c r="AX157" s="77" t="s">
        <v>2793</v>
      </c>
      <c r="AY157" s="72" t="s">
        <v>66</v>
      </c>
    </row>
    <row r="158" spans="1:51" x14ac:dyDescent="0.25">
      <c r="A158" s="70" t="s">
        <v>1329</v>
      </c>
      <c r="B158" s="87"/>
      <c r="C158" s="87"/>
      <c r="D158" s="88"/>
      <c r="E158" s="116"/>
      <c r="F158" s="83" t="s">
        <v>2648</v>
      </c>
      <c r="G158" s="117"/>
      <c r="H158" s="85"/>
      <c r="I158" s="91"/>
      <c r="J158" s="118"/>
      <c r="K158" s="85" t="s">
        <v>6967</v>
      </c>
      <c r="L158" s="119"/>
      <c r="M158" s="96"/>
      <c r="N158" s="96"/>
      <c r="O158" s="97"/>
      <c r="P158" s="98"/>
      <c r="Q158" s="98"/>
      <c r="R158" s="79"/>
      <c r="S158" s="79"/>
      <c r="T158" s="79"/>
      <c r="U158" s="79"/>
      <c r="V158" s="52"/>
      <c r="W158" s="52"/>
      <c r="X158" s="52"/>
      <c r="Y158" s="52"/>
      <c r="Z158" s="51"/>
      <c r="AA158" s="92"/>
      <c r="AB158" s="92"/>
      <c r="AC158" s="93"/>
      <c r="AD158" s="72" t="s">
        <v>2018</v>
      </c>
      <c r="AE158" s="72">
        <v>296</v>
      </c>
      <c r="AF158" s="72">
        <v>134</v>
      </c>
      <c r="AG158" s="72">
        <v>21338</v>
      </c>
      <c r="AH158" s="72">
        <v>56</v>
      </c>
      <c r="AI158" s="72"/>
      <c r="AJ158" s="72"/>
      <c r="AK158" s="72" t="s">
        <v>2270</v>
      </c>
      <c r="AL158" s="72"/>
      <c r="AM158" s="72"/>
      <c r="AN158" s="74">
        <v>42619.633564814816</v>
      </c>
      <c r="AO158" s="72"/>
      <c r="AP158" s="72" t="b">
        <v>1</v>
      </c>
      <c r="AQ158" s="72" t="b">
        <v>0</v>
      </c>
      <c r="AR158" s="72" t="b">
        <v>1</v>
      </c>
      <c r="AS158" s="72" t="s">
        <v>629</v>
      </c>
      <c r="AT158" s="72">
        <v>13</v>
      </c>
      <c r="AU158" s="72"/>
      <c r="AV158" s="72" t="b">
        <v>0</v>
      </c>
      <c r="AW158" s="72" t="s">
        <v>1107</v>
      </c>
      <c r="AX158" s="77" t="s">
        <v>2794</v>
      </c>
      <c r="AY158" s="72" t="s">
        <v>66</v>
      </c>
    </row>
    <row r="159" spans="1:51" x14ac:dyDescent="0.25">
      <c r="A159" s="70" t="s">
        <v>1330</v>
      </c>
      <c r="B159" s="87"/>
      <c r="C159" s="87"/>
      <c r="D159" s="88"/>
      <c r="E159" s="116"/>
      <c r="F159" s="83" t="s">
        <v>2649</v>
      </c>
      <c r="G159" s="117"/>
      <c r="H159" s="85"/>
      <c r="I159" s="91"/>
      <c r="J159" s="118"/>
      <c r="K159" s="85" t="s">
        <v>2934</v>
      </c>
      <c r="L159" s="119"/>
      <c r="M159" s="96"/>
      <c r="N159" s="96"/>
      <c r="O159" s="97"/>
      <c r="P159" s="98"/>
      <c r="Q159" s="98"/>
      <c r="R159" s="79"/>
      <c r="S159" s="79"/>
      <c r="T159" s="79"/>
      <c r="U159" s="79"/>
      <c r="V159" s="52"/>
      <c r="W159" s="52"/>
      <c r="X159" s="52"/>
      <c r="Y159" s="52"/>
      <c r="Z159" s="51"/>
      <c r="AA159" s="92"/>
      <c r="AB159" s="92"/>
      <c r="AC159" s="93"/>
      <c r="AD159" s="72" t="s">
        <v>2019</v>
      </c>
      <c r="AE159" s="72">
        <v>1161</v>
      </c>
      <c r="AF159" s="72">
        <v>225032</v>
      </c>
      <c r="AG159" s="72">
        <v>77877</v>
      </c>
      <c r="AH159" s="72">
        <v>17008</v>
      </c>
      <c r="AI159" s="72">
        <v>0</v>
      </c>
      <c r="AJ159" s="72" t="s">
        <v>2163</v>
      </c>
      <c r="AK159" s="72" t="s">
        <v>835</v>
      </c>
      <c r="AL159" s="77" t="s">
        <v>2359</v>
      </c>
      <c r="AM159" s="72" t="s">
        <v>826</v>
      </c>
      <c r="AN159" s="74">
        <v>40310.766018518516</v>
      </c>
      <c r="AO159" s="77" t="s">
        <v>2462</v>
      </c>
      <c r="AP159" s="72" t="b">
        <v>0</v>
      </c>
      <c r="AQ159" s="72" t="b">
        <v>0</v>
      </c>
      <c r="AR159" s="72" t="b">
        <v>0</v>
      </c>
      <c r="AS159" s="72" t="s">
        <v>629</v>
      </c>
      <c r="AT159" s="72">
        <v>2346</v>
      </c>
      <c r="AU159" s="77" t="s">
        <v>2551</v>
      </c>
      <c r="AV159" s="72" t="b">
        <v>1</v>
      </c>
      <c r="AW159" s="72" t="s">
        <v>1107</v>
      </c>
      <c r="AX159" s="77" t="s">
        <v>2795</v>
      </c>
      <c r="AY159" s="72" t="s">
        <v>66</v>
      </c>
    </row>
    <row r="160" spans="1:51" x14ac:dyDescent="0.25">
      <c r="A160" s="70" t="s">
        <v>1331</v>
      </c>
      <c r="B160" s="87"/>
      <c r="C160" s="87"/>
      <c r="D160" s="88"/>
      <c r="E160" s="116"/>
      <c r="F160" s="83" t="s">
        <v>2650</v>
      </c>
      <c r="G160" s="117"/>
      <c r="H160" s="85"/>
      <c r="I160" s="91"/>
      <c r="J160" s="118"/>
      <c r="K160" s="85" t="s">
        <v>2935</v>
      </c>
      <c r="L160" s="119"/>
      <c r="M160" s="96"/>
      <c r="N160" s="96"/>
      <c r="O160" s="97"/>
      <c r="P160" s="98"/>
      <c r="Q160" s="98"/>
      <c r="R160" s="79"/>
      <c r="S160" s="79"/>
      <c r="T160" s="79"/>
      <c r="U160" s="79"/>
      <c r="V160" s="52"/>
      <c r="W160" s="52"/>
      <c r="X160" s="52"/>
      <c r="Y160" s="52"/>
      <c r="Z160" s="51"/>
      <c r="AA160" s="92"/>
      <c r="AB160" s="92"/>
      <c r="AC160" s="93"/>
      <c r="AD160" s="72" t="s">
        <v>2020</v>
      </c>
      <c r="AE160" s="72">
        <v>820</v>
      </c>
      <c r="AF160" s="72">
        <v>23799</v>
      </c>
      <c r="AG160" s="72">
        <v>17009</v>
      </c>
      <c r="AH160" s="72">
        <v>1591</v>
      </c>
      <c r="AI160" s="72">
        <v>-28800</v>
      </c>
      <c r="AJ160" s="72" t="s">
        <v>2164</v>
      </c>
      <c r="AK160" s="72" t="s">
        <v>1944</v>
      </c>
      <c r="AL160" s="77" t="s">
        <v>2360</v>
      </c>
      <c r="AM160" s="72" t="s">
        <v>899</v>
      </c>
      <c r="AN160" s="74">
        <v>40262.695150462961</v>
      </c>
      <c r="AO160" s="77" t="s">
        <v>2463</v>
      </c>
      <c r="AP160" s="72" t="b">
        <v>0</v>
      </c>
      <c r="AQ160" s="72" t="b">
        <v>0</v>
      </c>
      <c r="AR160" s="72" t="b">
        <v>1</v>
      </c>
      <c r="AS160" s="72" t="s">
        <v>629</v>
      </c>
      <c r="AT160" s="72">
        <v>371</v>
      </c>
      <c r="AU160" s="77" t="s">
        <v>2552</v>
      </c>
      <c r="AV160" s="72" t="b">
        <v>1</v>
      </c>
      <c r="AW160" s="72" t="s">
        <v>1107</v>
      </c>
      <c r="AX160" s="77" t="s">
        <v>2796</v>
      </c>
      <c r="AY160" s="72" t="s">
        <v>66</v>
      </c>
    </row>
    <row r="161" spans="1:51" x14ac:dyDescent="0.25">
      <c r="A161" s="70" t="s">
        <v>1332</v>
      </c>
      <c r="B161" s="87"/>
      <c r="C161" s="87"/>
      <c r="D161" s="88"/>
      <c r="E161" s="116"/>
      <c r="F161" s="83" t="s">
        <v>2651</v>
      </c>
      <c r="G161" s="117"/>
      <c r="H161" s="85"/>
      <c r="I161" s="91"/>
      <c r="J161" s="118"/>
      <c r="K161" s="85" t="s">
        <v>2936</v>
      </c>
      <c r="L161" s="119"/>
      <c r="M161" s="96"/>
      <c r="N161" s="96"/>
      <c r="O161" s="97"/>
      <c r="P161" s="98"/>
      <c r="Q161" s="98"/>
      <c r="R161" s="79"/>
      <c r="S161" s="79"/>
      <c r="T161" s="79"/>
      <c r="U161" s="79"/>
      <c r="V161" s="52"/>
      <c r="W161" s="52"/>
      <c r="X161" s="52"/>
      <c r="Y161" s="52"/>
      <c r="Z161" s="51"/>
      <c r="AA161" s="92"/>
      <c r="AB161" s="92"/>
      <c r="AC161" s="93"/>
      <c r="AD161" s="72" t="s">
        <v>2021</v>
      </c>
      <c r="AE161" s="72">
        <v>853</v>
      </c>
      <c r="AF161" s="72">
        <v>22132</v>
      </c>
      <c r="AG161" s="72">
        <v>44093</v>
      </c>
      <c r="AH161" s="72">
        <v>10371</v>
      </c>
      <c r="AI161" s="72">
        <v>7200</v>
      </c>
      <c r="AJ161" s="72" t="s">
        <v>2165</v>
      </c>
      <c r="AK161" s="72" t="s">
        <v>2271</v>
      </c>
      <c r="AL161" s="77" t="s">
        <v>2361</v>
      </c>
      <c r="AM161" s="72" t="s">
        <v>913</v>
      </c>
      <c r="AN161" s="74">
        <v>40954.850555555553</v>
      </c>
      <c r="AO161" s="77" t="s">
        <v>2464</v>
      </c>
      <c r="AP161" s="72" t="b">
        <v>0</v>
      </c>
      <c r="AQ161" s="72" t="b">
        <v>0</v>
      </c>
      <c r="AR161" s="72" t="b">
        <v>1</v>
      </c>
      <c r="AS161" s="72" t="s">
        <v>632</v>
      </c>
      <c r="AT161" s="72">
        <v>193</v>
      </c>
      <c r="AU161" s="77" t="s">
        <v>2553</v>
      </c>
      <c r="AV161" s="72" t="b">
        <v>0</v>
      </c>
      <c r="AW161" s="72" t="s">
        <v>1107</v>
      </c>
      <c r="AX161" s="77" t="s">
        <v>2797</v>
      </c>
      <c r="AY161" s="72" t="s">
        <v>66</v>
      </c>
    </row>
    <row r="162" spans="1:51" x14ac:dyDescent="0.25">
      <c r="A162" s="70" t="s">
        <v>1333</v>
      </c>
      <c r="B162" s="87"/>
      <c r="C162" s="87"/>
      <c r="D162" s="88"/>
      <c r="E162" s="116"/>
      <c r="F162" s="83" t="s">
        <v>2652</v>
      </c>
      <c r="G162" s="117"/>
      <c r="H162" s="85"/>
      <c r="I162" s="91"/>
      <c r="J162" s="118"/>
      <c r="K162" s="85" t="s">
        <v>2937</v>
      </c>
      <c r="L162" s="119"/>
      <c r="M162" s="96"/>
      <c r="N162" s="96"/>
      <c r="O162" s="97"/>
      <c r="P162" s="98"/>
      <c r="Q162" s="98"/>
      <c r="R162" s="79"/>
      <c r="S162" s="79"/>
      <c r="T162" s="79"/>
      <c r="U162" s="79"/>
      <c r="V162" s="52"/>
      <c r="W162" s="52"/>
      <c r="X162" s="52"/>
      <c r="Y162" s="52"/>
      <c r="Z162" s="51"/>
      <c r="AA162" s="92"/>
      <c r="AB162" s="92"/>
      <c r="AC162" s="93"/>
      <c r="AD162" s="72" t="s">
        <v>2022</v>
      </c>
      <c r="AE162" s="72">
        <v>148</v>
      </c>
      <c r="AF162" s="72">
        <v>312</v>
      </c>
      <c r="AG162" s="72">
        <v>27930</v>
      </c>
      <c r="AH162" s="72">
        <v>11838</v>
      </c>
      <c r="AI162" s="72">
        <v>-28800</v>
      </c>
      <c r="AJ162" s="72" t="s">
        <v>2166</v>
      </c>
      <c r="AK162" s="72"/>
      <c r="AL162" s="72"/>
      <c r="AM162" s="72" t="s">
        <v>899</v>
      </c>
      <c r="AN162" s="74">
        <v>41380.824178240742</v>
      </c>
      <c r="AO162" s="77" t="s">
        <v>2465</v>
      </c>
      <c r="AP162" s="72" t="b">
        <v>1</v>
      </c>
      <c r="AQ162" s="72" t="b">
        <v>0</v>
      </c>
      <c r="AR162" s="72" t="b">
        <v>0</v>
      </c>
      <c r="AS162" s="72" t="s">
        <v>632</v>
      </c>
      <c r="AT162" s="72">
        <v>7</v>
      </c>
      <c r="AU162" s="77" t="s">
        <v>990</v>
      </c>
      <c r="AV162" s="72" t="b">
        <v>0</v>
      </c>
      <c r="AW162" s="72" t="s">
        <v>1107</v>
      </c>
      <c r="AX162" s="77" t="s">
        <v>2798</v>
      </c>
      <c r="AY162" s="72" t="s">
        <v>66</v>
      </c>
    </row>
    <row r="163" spans="1:51" x14ac:dyDescent="0.25">
      <c r="A163" s="70" t="s">
        <v>1334</v>
      </c>
      <c r="B163" s="87"/>
      <c r="C163" s="87"/>
      <c r="D163" s="88"/>
      <c r="E163" s="116"/>
      <c r="F163" s="83" t="s">
        <v>2653</v>
      </c>
      <c r="G163" s="117"/>
      <c r="H163" s="85"/>
      <c r="I163" s="91"/>
      <c r="J163" s="118"/>
      <c r="K163" s="85" t="s">
        <v>2938</v>
      </c>
      <c r="L163" s="119"/>
      <c r="M163" s="96"/>
      <c r="N163" s="96"/>
      <c r="O163" s="97"/>
      <c r="P163" s="98"/>
      <c r="Q163" s="98"/>
      <c r="R163" s="79"/>
      <c r="S163" s="79"/>
      <c r="T163" s="79"/>
      <c r="U163" s="79"/>
      <c r="V163" s="52"/>
      <c r="W163" s="52"/>
      <c r="X163" s="52"/>
      <c r="Y163" s="52"/>
      <c r="Z163" s="51"/>
      <c r="AA163" s="92"/>
      <c r="AB163" s="92"/>
      <c r="AC163" s="93"/>
      <c r="AD163" s="72" t="s">
        <v>2023</v>
      </c>
      <c r="AE163" s="72">
        <v>259</v>
      </c>
      <c r="AF163" s="72">
        <v>317</v>
      </c>
      <c r="AG163" s="72">
        <v>5560</v>
      </c>
      <c r="AH163" s="72">
        <v>1772</v>
      </c>
      <c r="AI163" s="72"/>
      <c r="AJ163" s="72" t="s">
        <v>2167</v>
      </c>
      <c r="AK163" s="72"/>
      <c r="AL163" s="72"/>
      <c r="AM163" s="72"/>
      <c r="AN163" s="74">
        <v>42475.917372685188</v>
      </c>
      <c r="AO163" s="77" t="s">
        <v>2466</v>
      </c>
      <c r="AP163" s="72" t="b">
        <v>0</v>
      </c>
      <c r="AQ163" s="72" t="b">
        <v>0</v>
      </c>
      <c r="AR163" s="72" t="b">
        <v>1</v>
      </c>
      <c r="AS163" s="72" t="s">
        <v>629</v>
      </c>
      <c r="AT163" s="72">
        <v>1</v>
      </c>
      <c r="AU163" s="77" t="s">
        <v>990</v>
      </c>
      <c r="AV163" s="72" t="b">
        <v>0</v>
      </c>
      <c r="AW163" s="72" t="s">
        <v>1107</v>
      </c>
      <c r="AX163" s="77" t="s">
        <v>2799</v>
      </c>
      <c r="AY163" s="72" t="s">
        <v>66</v>
      </c>
    </row>
    <row r="164" spans="1:51" x14ac:dyDescent="0.25">
      <c r="A164" s="70" t="s">
        <v>1335</v>
      </c>
      <c r="B164" s="87"/>
      <c r="C164" s="87"/>
      <c r="D164" s="88"/>
      <c r="E164" s="116"/>
      <c r="F164" s="83" t="s">
        <v>2654</v>
      </c>
      <c r="G164" s="117"/>
      <c r="H164" s="85"/>
      <c r="I164" s="91"/>
      <c r="J164" s="118"/>
      <c r="K164" s="85" t="s">
        <v>16666</v>
      </c>
      <c r="L164" s="119"/>
      <c r="M164" s="96"/>
      <c r="N164" s="96"/>
      <c r="O164" s="97"/>
      <c r="P164" s="98"/>
      <c r="Q164" s="98"/>
      <c r="R164" s="79"/>
      <c r="S164" s="79"/>
      <c r="T164" s="79"/>
      <c r="U164" s="79"/>
      <c r="V164" s="52"/>
      <c r="W164" s="52"/>
      <c r="X164" s="52"/>
      <c r="Y164" s="52"/>
      <c r="Z164" s="51"/>
      <c r="AA164" s="92"/>
      <c r="AB164" s="92"/>
      <c r="AC164" s="93"/>
      <c r="AD164" s="72" t="s">
        <v>2024</v>
      </c>
      <c r="AE164" s="72">
        <v>1952</v>
      </c>
      <c r="AF164" s="72">
        <v>1632</v>
      </c>
      <c r="AG164" s="72">
        <v>9817</v>
      </c>
      <c r="AH164" s="72">
        <v>5947</v>
      </c>
      <c r="AI164" s="72"/>
      <c r="AJ164" s="72" t="s">
        <v>2168</v>
      </c>
      <c r="AK164" s="72" t="s">
        <v>2272</v>
      </c>
      <c r="AL164" s="77" t="s">
        <v>2362</v>
      </c>
      <c r="AM164" s="72"/>
      <c r="AN164" s="74">
        <v>39893.833958333336</v>
      </c>
      <c r="AO164" s="77" t="s">
        <v>2467</v>
      </c>
      <c r="AP164" s="72" t="b">
        <v>0</v>
      </c>
      <c r="AQ164" s="72" t="b">
        <v>0</v>
      </c>
      <c r="AR164" s="72" t="b">
        <v>0</v>
      </c>
      <c r="AS164" s="72" t="s">
        <v>629</v>
      </c>
      <c r="AT164" s="72">
        <v>12</v>
      </c>
      <c r="AU164" s="77" t="s">
        <v>990</v>
      </c>
      <c r="AV164" s="72" t="b">
        <v>0</v>
      </c>
      <c r="AW164" s="72" t="s">
        <v>1107</v>
      </c>
      <c r="AX164" s="77" t="s">
        <v>2800</v>
      </c>
      <c r="AY164" s="72" t="s">
        <v>66</v>
      </c>
    </row>
    <row r="165" spans="1:51" x14ac:dyDescent="0.25">
      <c r="A165" s="70" t="s">
        <v>1336</v>
      </c>
      <c r="B165" s="87"/>
      <c r="C165" s="87"/>
      <c r="D165" s="88"/>
      <c r="E165" s="116"/>
      <c r="F165" s="83" t="s">
        <v>2655</v>
      </c>
      <c r="G165" s="117"/>
      <c r="H165" s="85"/>
      <c r="I165" s="91"/>
      <c r="J165" s="118"/>
      <c r="K165" s="85" t="s">
        <v>2939</v>
      </c>
      <c r="L165" s="119"/>
      <c r="M165" s="96"/>
      <c r="N165" s="96"/>
      <c r="O165" s="97"/>
      <c r="P165" s="98"/>
      <c r="Q165" s="98"/>
      <c r="R165" s="79"/>
      <c r="S165" s="79"/>
      <c r="T165" s="79"/>
      <c r="U165" s="79"/>
      <c r="V165" s="52"/>
      <c r="W165" s="52"/>
      <c r="X165" s="52"/>
      <c r="Y165" s="52"/>
      <c r="Z165" s="51"/>
      <c r="AA165" s="92"/>
      <c r="AB165" s="92"/>
      <c r="AC165" s="93"/>
      <c r="AD165" s="72" t="s">
        <v>2025</v>
      </c>
      <c r="AE165" s="72">
        <v>1401</v>
      </c>
      <c r="AF165" s="72">
        <v>877</v>
      </c>
      <c r="AG165" s="72">
        <v>21902</v>
      </c>
      <c r="AH165" s="72">
        <v>21117</v>
      </c>
      <c r="AI165" s="72"/>
      <c r="AJ165" s="72" t="s">
        <v>2169</v>
      </c>
      <c r="AK165" s="72" t="s">
        <v>2273</v>
      </c>
      <c r="AL165" s="72"/>
      <c r="AM165" s="72"/>
      <c r="AN165" s="74">
        <v>42737.560439814813</v>
      </c>
      <c r="AO165" s="77" t="s">
        <v>2468</v>
      </c>
      <c r="AP165" s="72" t="b">
        <v>1</v>
      </c>
      <c r="AQ165" s="72" t="b">
        <v>0</v>
      </c>
      <c r="AR165" s="72" t="b">
        <v>1</v>
      </c>
      <c r="AS165" s="72" t="s">
        <v>629</v>
      </c>
      <c r="AT165" s="72">
        <v>51</v>
      </c>
      <c r="AU165" s="72"/>
      <c r="AV165" s="72" t="b">
        <v>0</v>
      </c>
      <c r="AW165" s="72" t="s">
        <v>1107</v>
      </c>
      <c r="AX165" s="77" t="s">
        <v>2801</v>
      </c>
      <c r="AY165" s="72" t="s">
        <v>66</v>
      </c>
    </row>
    <row r="166" spans="1:51" x14ac:dyDescent="0.25">
      <c r="A166" s="70" t="s">
        <v>1337</v>
      </c>
      <c r="B166" s="87"/>
      <c r="C166" s="87"/>
      <c r="D166" s="88"/>
      <c r="E166" s="116"/>
      <c r="F166" s="83" t="s">
        <v>2656</v>
      </c>
      <c r="G166" s="117"/>
      <c r="H166" s="85"/>
      <c r="I166" s="91"/>
      <c r="J166" s="118"/>
      <c r="K166" s="85" t="s">
        <v>2940</v>
      </c>
      <c r="L166" s="119"/>
      <c r="M166" s="96"/>
      <c r="N166" s="96"/>
      <c r="O166" s="97"/>
      <c r="P166" s="98"/>
      <c r="Q166" s="98"/>
      <c r="R166" s="79"/>
      <c r="S166" s="79"/>
      <c r="T166" s="79"/>
      <c r="U166" s="79"/>
      <c r="V166" s="52"/>
      <c r="W166" s="52"/>
      <c r="X166" s="52"/>
      <c r="Y166" s="52"/>
      <c r="Z166" s="51"/>
      <c r="AA166" s="92"/>
      <c r="AB166" s="92"/>
      <c r="AC166" s="93"/>
      <c r="AD166" s="72" t="s">
        <v>2026</v>
      </c>
      <c r="AE166" s="72">
        <v>3559</v>
      </c>
      <c r="AF166" s="72">
        <v>3462</v>
      </c>
      <c r="AG166" s="72">
        <v>74321</v>
      </c>
      <c r="AH166" s="72">
        <v>47997</v>
      </c>
      <c r="AI166" s="72">
        <v>-21600</v>
      </c>
      <c r="AJ166" s="72" t="s">
        <v>2170</v>
      </c>
      <c r="AK166" s="72" t="s">
        <v>2274</v>
      </c>
      <c r="AL166" s="72"/>
      <c r="AM166" s="72" t="s">
        <v>904</v>
      </c>
      <c r="AN166" s="74">
        <v>40652.599849537037</v>
      </c>
      <c r="AO166" s="77" t="s">
        <v>2469</v>
      </c>
      <c r="AP166" s="72" t="b">
        <v>1</v>
      </c>
      <c r="AQ166" s="72" t="b">
        <v>0</v>
      </c>
      <c r="AR166" s="72" t="b">
        <v>1</v>
      </c>
      <c r="AS166" s="72" t="s">
        <v>629</v>
      </c>
      <c r="AT166" s="72">
        <v>184</v>
      </c>
      <c r="AU166" s="77" t="s">
        <v>990</v>
      </c>
      <c r="AV166" s="72" t="b">
        <v>0</v>
      </c>
      <c r="AW166" s="72" t="s">
        <v>1107</v>
      </c>
      <c r="AX166" s="77" t="s">
        <v>2802</v>
      </c>
      <c r="AY166" s="72" t="s">
        <v>66</v>
      </c>
    </row>
    <row r="167" spans="1:51" x14ac:dyDescent="0.25">
      <c r="A167" s="70" t="s">
        <v>1338</v>
      </c>
      <c r="B167" s="87"/>
      <c r="C167" s="87"/>
      <c r="D167" s="88"/>
      <c r="E167" s="116"/>
      <c r="F167" s="83" t="s">
        <v>2657</v>
      </c>
      <c r="G167" s="117"/>
      <c r="H167" s="85"/>
      <c r="I167" s="91"/>
      <c r="J167" s="118"/>
      <c r="K167" s="85" t="s">
        <v>2941</v>
      </c>
      <c r="L167" s="119"/>
      <c r="M167" s="96"/>
      <c r="N167" s="96"/>
      <c r="O167" s="97"/>
      <c r="P167" s="98"/>
      <c r="Q167" s="98"/>
      <c r="R167" s="79"/>
      <c r="S167" s="79"/>
      <c r="T167" s="79"/>
      <c r="U167" s="79"/>
      <c r="V167" s="52"/>
      <c r="W167" s="52"/>
      <c r="X167" s="52"/>
      <c r="Y167" s="52"/>
      <c r="Z167" s="51"/>
      <c r="AA167" s="92"/>
      <c r="AB167" s="92"/>
      <c r="AC167" s="93"/>
      <c r="AD167" s="72" t="s">
        <v>2027</v>
      </c>
      <c r="AE167" s="72">
        <v>4901</v>
      </c>
      <c r="AF167" s="72">
        <v>4968</v>
      </c>
      <c r="AG167" s="72">
        <v>425</v>
      </c>
      <c r="AH167" s="72">
        <v>95</v>
      </c>
      <c r="AI167" s="72"/>
      <c r="AJ167" s="72" t="s">
        <v>2171</v>
      </c>
      <c r="AK167" s="72" t="s">
        <v>2275</v>
      </c>
      <c r="AL167" s="77" t="s">
        <v>2363</v>
      </c>
      <c r="AM167" s="72"/>
      <c r="AN167" s="74">
        <v>41301.089884259258</v>
      </c>
      <c r="AO167" s="77" t="s">
        <v>2470</v>
      </c>
      <c r="AP167" s="72" t="b">
        <v>0</v>
      </c>
      <c r="AQ167" s="72" t="b">
        <v>0</v>
      </c>
      <c r="AR167" s="72" t="b">
        <v>0</v>
      </c>
      <c r="AS167" s="72" t="s">
        <v>629</v>
      </c>
      <c r="AT167" s="72">
        <v>59</v>
      </c>
      <c r="AU167" s="77" t="s">
        <v>2554</v>
      </c>
      <c r="AV167" s="72" t="b">
        <v>0</v>
      </c>
      <c r="AW167" s="72" t="s">
        <v>1107</v>
      </c>
      <c r="AX167" s="77" t="s">
        <v>2803</v>
      </c>
      <c r="AY167" s="72" t="s">
        <v>66</v>
      </c>
    </row>
    <row r="168" spans="1:51" x14ac:dyDescent="0.25">
      <c r="A168" s="70" t="s">
        <v>1339</v>
      </c>
      <c r="B168" s="87"/>
      <c r="C168" s="87"/>
      <c r="D168" s="88"/>
      <c r="E168" s="116"/>
      <c r="F168" s="83" t="s">
        <v>2658</v>
      </c>
      <c r="G168" s="117"/>
      <c r="H168" s="85"/>
      <c r="I168" s="91"/>
      <c r="J168" s="118"/>
      <c r="K168" s="85" t="s">
        <v>2942</v>
      </c>
      <c r="L168" s="119"/>
      <c r="M168" s="96"/>
      <c r="N168" s="96"/>
      <c r="O168" s="97"/>
      <c r="P168" s="98"/>
      <c r="Q168" s="98"/>
      <c r="R168" s="79"/>
      <c r="S168" s="79"/>
      <c r="T168" s="79"/>
      <c r="U168" s="79"/>
      <c r="V168" s="52"/>
      <c r="W168" s="52"/>
      <c r="X168" s="52"/>
      <c r="Y168" s="52"/>
      <c r="Z168" s="51"/>
      <c r="AA168" s="92"/>
      <c r="AB168" s="92"/>
      <c r="AC168" s="93"/>
      <c r="AD168" s="72" t="s">
        <v>2028</v>
      </c>
      <c r="AE168" s="72">
        <v>0</v>
      </c>
      <c r="AF168" s="72">
        <v>2517</v>
      </c>
      <c r="AG168" s="72">
        <v>137</v>
      </c>
      <c r="AH168" s="72">
        <v>0</v>
      </c>
      <c r="AI168" s="72"/>
      <c r="AJ168" s="72"/>
      <c r="AK168" s="72"/>
      <c r="AL168" s="72"/>
      <c r="AM168" s="72"/>
      <c r="AN168" s="74">
        <v>42729.897939814815</v>
      </c>
      <c r="AO168" s="72"/>
      <c r="AP168" s="72" t="b">
        <v>1</v>
      </c>
      <c r="AQ168" s="72" t="b">
        <v>0</v>
      </c>
      <c r="AR168" s="72" t="b">
        <v>0</v>
      </c>
      <c r="AS168" s="72" t="s">
        <v>1941</v>
      </c>
      <c r="AT168" s="72">
        <v>8</v>
      </c>
      <c r="AU168" s="72"/>
      <c r="AV168" s="72" t="b">
        <v>0</v>
      </c>
      <c r="AW168" s="72" t="s">
        <v>1107</v>
      </c>
      <c r="AX168" s="77" t="s">
        <v>2804</v>
      </c>
      <c r="AY168" s="72" t="s">
        <v>66</v>
      </c>
    </row>
    <row r="169" spans="1:51" x14ac:dyDescent="0.25">
      <c r="A169" s="70" t="s">
        <v>1340</v>
      </c>
      <c r="B169" s="87"/>
      <c r="C169" s="87"/>
      <c r="D169" s="88"/>
      <c r="E169" s="116"/>
      <c r="F169" s="83" t="s">
        <v>1049</v>
      </c>
      <c r="G169" s="117"/>
      <c r="H169" s="85"/>
      <c r="I169" s="91"/>
      <c r="J169" s="118"/>
      <c r="K169" s="85" t="s">
        <v>2943</v>
      </c>
      <c r="L169" s="119"/>
      <c r="M169" s="96"/>
      <c r="N169" s="96"/>
      <c r="O169" s="97"/>
      <c r="P169" s="98"/>
      <c r="Q169" s="98"/>
      <c r="R169" s="79"/>
      <c r="S169" s="79"/>
      <c r="T169" s="79"/>
      <c r="U169" s="79"/>
      <c r="V169" s="52"/>
      <c r="W169" s="52"/>
      <c r="X169" s="52"/>
      <c r="Y169" s="52"/>
      <c r="Z169" s="51"/>
      <c r="AA169" s="92"/>
      <c r="AB169" s="92"/>
      <c r="AC169" s="93"/>
      <c r="AD169" s="72" t="s">
        <v>2029</v>
      </c>
      <c r="AE169" s="72">
        <v>111</v>
      </c>
      <c r="AF169" s="72">
        <v>46</v>
      </c>
      <c r="AG169" s="72">
        <v>90</v>
      </c>
      <c r="AH169" s="72">
        <v>124</v>
      </c>
      <c r="AI169" s="72"/>
      <c r="AJ169" s="72"/>
      <c r="AK169" s="72"/>
      <c r="AL169" s="72"/>
      <c r="AM169" s="72"/>
      <c r="AN169" s="74">
        <v>42754.218784722223</v>
      </c>
      <c r="AO169" s="72"/>
      <c r="AP169" s="72" t="b">
        <v>1</v>
      </c>
      <c r="AQ169" s="72" t="b">
        <v>1</v>
      </c>
      <c r="AR169" s="72" t="b">
        <v>0</v>
      </c>
      <c r="AS169" s="72" t="s">
        <v>1941</v>
      </c>
      <c r="AT169" s="72">
        <v>0</v>
      </c>
      <c r="AU169" s="72"/>
      <c r="AV169" s="72" t="b">
        <v>0</v>
      </c>
      <c r="AW169" s="72" t="s">
        <v>1107</v>
      </c>
      <c r="AX169" s="77" t="s">
        <v>2805</v>
      </c>
      <c r="AY169" s="72" t="s">
        <v>66</v>
      </c>
    </row>
    <row r="170" spans="1:51" x14ac:dyDescent="0.25">
      <c r="A170" s="70" t="s">
        <v>1341</v>
      </c>
      <c r="B170" s="87"/>
      <c r="C170" s="87"/>
      <c r="D170" s="88"/>
      <c r="E170" s="116"/>
      <c r="F170" s="83" t="s">
        <v>2659</v>
      </c>
      <c r="G170" s="117"/>
      <c r="H170" s="85"/>
      <c r="I170" s="91"/>
      <c r="J170" s="118"/>
      <c r="K170" s="85" t="s">
        <v>2944</v>
      </c>
      <c r="L170" s="119"/>
      <c r="M170" s="96"/>
      <c r="N170" s="96"/>
      <c r="O170" s="97"/>
      <c r="P170" s="98"/>
      <c r="Q170" s="98"/>
      <c r="R170" s="79"/>
      <c r="S170" s="79"/>
      <c r="T170" s="79"/>
      <c r="U170" s="79"/>
      <c r="V170" s="52"/>
      <c r="W170" s="52"/>
      <c r="X170" s="52"/>
      <c r="Y170" s="52"/>
      <c r="Z170" s="51"/>
      <c r="AA170" s="92"/>
      <c r="AB170" s="92"/>
      <c r="AC170" s="93"/>
      <c r="AD170" s="72" t="s">
        <v>2030</v>
      </c>
      <c r="AE170" s="72">
        <v>4999</v>
      </c>
      <c r="AF170" s="72">
        <v>3576</v>
      </c>
      <c r="AG170" s="72">
        <v>102223</v>
      </c>
      <c r="AH170" s="72">
        <v>40702</v>
      </c>
      <c r="AI170" s="72">
        <v>-21600</v>
      </c>
      <c r="AJ170" s="72" t="s">
        <v>2172</v>
      </c>
      <c r="AK170" s="72"/>
      <c r="AL170" s="72"/>
      <c r="AM170" s="72" t="s">
        <v>904</v>
      </c>
      <c r="AN170" s="74">
        <v>40565.105775462966</v>
      </c>
      <c r="AO170" s="72"/>
      <c r="AP170" s="72" t="b">
        <v>0</v>
      </c>
      <c r="AQ170" s="72" t="b">
        <v>0</v>
      </c>
      <c r="AR170" s="72" t="b">
        <v>0</v>
      </c>
      <c r="AS170" s="72" t="s">
        <v>629</v>
      </c>
      <c r="AT170" s="72">
        <v>528</v>
      </c>
      <c r="AU170" s="77" t="s">
        <v>996</v>
      </c>
      <c r="AV170" s="72" t="b">
        <v>0</v>
      </c>
      <c r="AW170" s="72" t="s">
        <v>1107</v>
      </c>
      <c r="AX170" s="77" t="s">
        <v>2806</v>
      </c>
      <c r="AY170" s="72" t="s">
        <v>66</v>
      </c>
    </row>
    <row r="171" spans="1:51" x14ac:dyDescent="0.25">
      <c r="A171" s="70" t="s">
        <v>1342</v>
      </c>
      <c r="B171" s="87"/>
      <c r="C171" s="87"/>
      <c r="D171" s="88"/>
      <c r="E171" s="116"/>
      <c r="F171" s="83" t="s">
        <v>2660</v>
      </c>
      <c r="G171" s="117"/>
      <c r="H171" s="85"/>
      <c r="I171" s="91"/>
      <c r="J171" s="118"/>
      <c r="K171" s="85" t="s">
        <v>2945</v>
      </c>
      <c r="L171" s="119"/>
      <c r="M171" s="96"/>
      <c r="N171" s="96"/>
      <c r="O171" s="97"/>
      <c r="P171" s="98"/>
      <c r="Q171" s="98"/>
      <c r="R171" s="79"/>
      <c r="S171" s="79"/>
      <c r="T171" s="79"/>
      <c r="U171" s="79"/>
      <c r="V171" s="52"/>
      <c r="W171" s="52"/>
      <c r="X171" s="52"/>
      <c r="Y171" s="52"/>
      <c r="Z171" s="51"/>
      <c r="AA171" s="92"/>
      <c r="AB171" s="92"/>
      <c r="AC171" s="93"/>
      <c r="AD171" s="72" t="s">
        <v>2031</v>
      </c>
      <c r="AE171" s="72">
        <v>137</v>
      </c>
      <c r="AF171" s="72">
        <v>73</v>
      </c>
      <c r="AG171" s="72">
        <v>2082</v>
      </c>
      <c r="AH171" s="72">
        <v>5458</v>
      </c>
      <c r="AI171" s="72"/>
      <c r="AJ171" s="72" t="s">
        <v>2173</v>
      </c>
      <c r="AK171" s="72" t="s">
        <v>2276</v>
      </c>
      <c r="AL171" s="72"/>
      <c r="AM171" s="72"/>
      <c r="AN171" s="74">
        <v>40861.937835648147</v>
      </c>
      <c r="AO171" s="77" t="s">
        <v>2471</v>
      </c>
      <c r="AP171" s="72" t="b">
        <v>0</v>
      </c>
      <c r="AQ171" s="72" t="b">
        <v>0</v>
      </c>
      <c r="AR171" s="72" t="b">
        <v>0</v>
      </c>
      <c r="AS171" s="72" t="s">
        <v>629</v>
      </c>
      <c r="AT171" s="72">
        <v>1</v>
      </c>
      <c r="AU171" s="77" t="s">
        <v>990</v>
      </c>
      <c r="AV171" s="72" t="b">
        <v>0</v>
      </c>
      <c r="AW171" s="72" t="s">
        <v>1107</v>
      </c>
      <c r="AX171" s="77" t="s">
        <v>2807</v>
      </c>
      <c r="AY171" s="72" t="s">
        <v>66</v>
      </c>
    </row>
    <row r="172" spans="1:51" x14ac:dyDescent="0.25">
      <c r="A172" s="70" t="s">
        <v>1375</v>
      </c>
      <c r="B172" s="87"/>
      <c r="C172" s="87"/>
      <c r="D172" s="88"/>
      <c r="E172" s="116"/>
      <c r="F172" s="83" t="s">
        <v>2661</v>
      </c>
      <c r="G172" s="117"/>
      <c r="H172" s="85"/>
      <c r="I172" s="91"/>
      <c r="J172" s="118"/>
      <c r="K172" s="85" t="s">
        <v>2946</v>
      </c>
      <c r="L172" s="119"/>
      <c r="M172" s="96"/>
      <c r="N172" s="96"/>
      <c r="O172" s="97"/>
      <c r="P172" s="98"/>
      <c r="Q172" s="98"/>
      <c r="R172" s="79"/>
      <c r="S172" s="79"/>
      <c r="T172" s="79"/>
      <c r="U172" s="79"/>
      <c r="V172" s="52"/>
      <c r="W172" s="52"/>
      <c r="X172" s="52"/>
      <c r="Y172" s="52"/>
      <c r="Z172" s="51"/>
      <c r="AA172" s="92"/>
      <c r="AB172" s="92"/>
      <c r="AC172" s="93"/>
      <c r="AD172" s="72" t="s">
        <v>2032</v>
      </c>
      <c r="AE172" s="72">
        <v>487</v>
      </c>
      <c r="AF172" s="72">
        <v>903029</v>
      </c>
      <c r="AG172" s="72">
        <v>57560</v>
      </c>
      <c r="AH172" s="72">
        <v>115</v>
      </c>
      <c r="AI172" s="72">
        <v>-18000</v>
      </c>
      <c r="AJ172" s="72" t="s">
        <v>2174</v>
      </c>
      <c r="AK172" s="72"/>
      <c r="AL172" s="77" t="s">
        <v>2364</v>
      </c>
      <c r="AM172" s="72" t="s">
        <v>902</v>
      </c>
      <c r="AN172" s="74">
        <v>39898.706261574072</v>
      </c>
      <c r="AO172" s="77" t="s">
        <v>2472</v>
      </c>
      <c r="AP172" s="72" t="b">
        <v>0</v>
      </c>
      <c r="AQ172" s="72" t="b">
        <v>0</v>
      </c>
      <c r="AR172" s="72" t="b">
        <v>0</v>
      </c>
      <c r="AS172" s="72" t="s">
        <v>629</v>
      </c>
      <c r="AT172" s="72">
        <v>18617</v>
      </c>
      <c r="AU172" s="77" t="s">
        <v>2555</v>
      </c>
      <c r="AV172" s="72" t="b">
        <v>1</v>
      </c>
      <c r="AW172" s="72" t="s">
        <v>1107</v>
      </c>
      <c r="AX172" s="77" t="s">
        <v>2808</v>
      </c>
      <c r="AY172" s="72" t="s">
        <v>66</v>
      </c>
    </row>
    <row r="173" spans="1:51" x14ac:dyDescent="0.25">
      <c r="A173" s="70" t="s">
        <v>1343</v>
      </c>
      <c r="B173" s="87"/>
      <c r="C173" s="87"/>
      <c r="D173" s="88"/>
      <c r="E173" s="116"/>
      <c r="F173" s="83" t="s">
        <v>2662</v>
      </c>
      <c r="G173" s="117"/>
      <c r="H173" s="85"/>
      <c r="I173" s="91"/>
      <c r="J173" s="118"/>
      <c r="K173" s="85" t="s">
        <v>2947</v>
      </c>
      <c r="L173" s="119"/>
      <c r="M173" s="96"/>
      <c r="N173" s="96"/>
      <c r="O173" s="97"/>
      <c r="P173" s="98"/>
      <c r="Q173" s="98"/>
      <c r="R173" s="79"/>
      <c r="S173" s="79"/>
      <c r="T173" s="79"/>
      <c r="U173" s="79"/>
      <c r="V173" s="52"/>
      <c r="W173" s="52"/>
      <c r="X173" s="52"/>
      <c r="Y173" s="52"/>
      <c r="Z173" s="51"/>
      <c r="AA173" s="92"/>
      <c r="AB173" s="92"/>
      <c r="AC173" s="93"/>
      <c r="AD173" s="72" t="s">
        <v>2033</v>
      </c>
      <c r="AE173" s="72">
        <v>40621</v>
      </c>
      <c r="AF173" s="72">
        <v>44147</v>
      </c>
      <c r="AG173" s="72">
        <v>334122</v>
      </c>
      <c r="AH173" s="72">
        <v>240080</v>
      </c>
      <c r="AI173" s="72"/>
      <c r="AJ173" s="72" t="s">
        <v>2175</v>
      </c>
      <c r="AK173" s="72" t="s">
        <v>2277</v>
      </c>
      <c r="AL173" s="72"/>
      <c r="AM173" s="72"/>
      <c r="AN173" s="74">
        <v>41386.775185185186</v>
      </c>
      <c r="AO173" s="77" t="s">
        <v>2473</v>
      </c>
      <c r="AP173" s="72" t="b">
        <v>1</v>
      </c>
      <c r="AQ173" s="72" t="b">
        <v>0</v>
      </c>
      <c r="AR173" s="72" t="b">
        <v>1</v>
      </c>
      <c r="AS173" s="72" t="s">
        <v>629</v>
      </c>
      <c r="AT173" s="72">
        <v>637</v>
      </c>
      <c r="AU173" s="77" t="s">
        <v>990</v>
      </c>
      <c r="AV173" s="72" t="b">
        <v>0</v>
      </c>
      <c r="AW173" s="72" t="s">
        <v>1107</v>
      </c>
      <c r="AX173" s="77" t="s">
        <v>2809</v>
      </c>
      <c r="AY173" s="72" t="s">
        <v>66</v>
      </c>
    </row>
    <row r="174" spans="1:51" x14ac:dyDescent="0.25">
      <c r="A174" s="70" t="s">
        <v>1408</v>
      </c>
      <c r="B174" s="87"/>
      <c r="C174" s="87"/>
      <c r="D174" s="88"/>
      <c r="E174" s="116"/>
      <c r="F174" s="83" t="s">
        <v>2663</v>
      </c>
      <c r="G174" s="117"/>
      <c r="H174" s="85"/>
      <c r="I174" s="91"/>
      <c r="J174" s="118"/>
      <c r="K174" s="85" t="s">
        <v>2948</v>
      </c>
      <c r="L174" s="119"/>
      <c r="M174" s="96"/>
      <c r="N174" s="96"/>
      <c r="O174" s="97"/>
      <c r="P174" s="98"/>
      <c r="Q174" s="98"/>
      <c r="R174" s="79"/>
      <c r="S174" s="79"/>
      <c r="T174" s="79"/>
      <c r="U174" s="79"/>
      <c r="V174" s="52"/>
      <c r="W174" s="52"/>
      <c r="X174" s="52"/>
      <c r="Y174" s="52"/>
      <c r="Z174" s="51"/>
      <c r="AA174" s="92"/>
      <c r="AB174" s="92"/>
      <c r="AC174" s="93"/>
      <c r="AD174" s="72" t="s">
        <v>2034</v>
      </c>
      <c r="AE174" s="72">
        <v>508</v>
      </c>
      <c r="AF174" s="72">
        <v>190490</v>
      </c>
      <c r="AG174" s="72">
        <v>41429</v>
      </c>
      <c r="AH174" s="72">
        <v>20</v>
      </c>
      <c r="AI174" s="72">
        <v>-18000</v>
      </c>
      <c r="AJ174" s="72" t="s">
        <v>2176</v>
      </c>
      <c r="AK174" s="72" t="s">
        <v>817</v>
      </c>
      <c r="AL174" s="77" t="s">
        <v>2365</v>
      </c>
      <c r="AM174" s="72" t="s">
        <v>902</v>
      </c>
      <c r="AN174" s="74">
        <v>39173.684467592589</v>
      </c>
      <c r="AO174" s="77" t="s">
        <v>2474</v>
      </c>
      <c r="AP174" s="72" t="b">
        <v>0</v>
      </c>
      <c r="AQ174" s="72" t="b">
        <v>0</v>
      </c>
      <c r="AR174" s="72" t="b">
        <v>0</v>
      </c>
      <c r="AS174" s="72" t="s">
        <v>629</v>
      </c>
      <c r="AT174" s="72">
        <v>4759</v>
      </c>
      <c r="AU174" s="77" t="s">
        <v>990</v>
      </c>
      <c r="AV174" s="72" t="b">
        <v>1</v>
      </c>
      <c r="AW174" s="72" t="s">
        <v>1107</v>
      </c>
      <c r="AX174" s="77" t="s">
        <v>2810</v>
      </c>
      <c r="AY174" s="72" t="s">
        <v>65</v>
      </c>
    </row>
    <row r="175" spans="1:51" x14ac:dyDescent="0.25">
      <c r="A175" s="70" t="s">
        <v>1345</v>
      </c>
      <c r="B175" s="87"/>
      <c r="C175" s="87"/>
      <c r="D175" s="88"/>
      <c r="E175" s="116"/>
      <c r="F175" s="83" t="s">
        <v>2664</v>
      </c>
      <c r="G175" s="117"/>
      <c r="H175" s="85"/>
      <c r="I175" s="91"/>
      <c r="J175" s="118"/>
      <c r="K175" s="85" t="s">
        <v>2949</v>
      </c>
      <c r="L175" s="119"/>
      <c r="M175" s="96"/>
      <c r="N175" s="96"/>
      <c r="O175" s="97"/>
      <c r="P175" s="98"/>
      <c r="Q175" s="98"/>
      <c r="R175" s="79"/>
      <c r="S175" s="79"/>
      <c r="T175" s="79"/>
      <c r="U175" s="79"/>
      <c r="V175" s="52"/>
      <c r="W175" s="52"/>
      <c r="X175" s="52"/>
      <c r="Y175" s="52"/>
      <c r="Z175" s="51"/>
      <c r="AA175" s="92"/>
      <c r="AB175" s="92"/>
      <c r="AC175" s="93"/>
      <c r="AD175" s="72" t="s">
        <v>2035</v>
      </c>
      <c r="AE175" s="72">
        <v>829</v>
      </c>
      <c r="AF175" s="72">
        <v>6383</v>
      </c>
      <c r="AG175" s="72">
        <v>33980</v>
      </c>
      <c r="AH175" s="72">
        <v>23370</v>
      </c>
      <c r="AI175" s="72">
        <v>-18000</v>
      </c>
      <c r="AJ175" s="72" t="s">
        <v>2177</v>
      </c>
      <c r="AK175" s="72" t="s">
        <v>2278</v>
      </c>
      <c r="AL175" s="77" t="s">
        <v>2366</v>
      </c>
      <c r="AM175" s="72" t="s">
        <v>909</v>
      </c>
      <c r="AN175" s="74">
        <v>40751.737650462965</v>
      </c>
      <c r="AO175" s="77" t="s">
        <v>2475</v>
      </c>
      <c r="AP175" s="72" t="b">
        <v>0</v>
      </c>
      <c r="AQ175" s="72" t="b">
        <v>0</v>
      </c>
      <c r="AR175" s="72" t="b">
        <v>1</v>
      </c>
      <c r="AS175" s="72" t="s">
        <v>629</v>
      </c>
      <c r="AT175" s="72">
        <v>82</v>
      </c>
      <c r="AU175" s="77" t="s">
        <v>990</v>
      </c>
      <c r="AV175" s="72" t="b">
        <v>0</v>
      </c>
      <c r="AW175" s="72" t="s">
        <v>1107</v>
      </c>
      <c r="AX175" s="77" t="s">
        <v>2811</v>
      </c>
      <c r="AY175" s="72" t="s">
        <v>66</v>
      </c>
    </row>
    <row r="176" spans="1:51" x14ac:dyDescent="0.25">
      <c r="A176" s="70" t="s">
        <v>1380</v>
      </c>
      <c r="B176" s="87"/>
      <c r="C176" s="87"/>
      <c r="D176" s="88"/>
      <c r="E176" s="116"/>
      <c r="F176" s="83" t="s">
        <v>2665</v>
      </c>
      <c r="G176" s="117"/>
      <c r="H176" s="85"/>
      <c r="I176" s="91"/>
      <c r="J176" s="118"/>
      <c r="K176" s="85" t="s">
        <v>2950</v>
      </c>
      <c r="L176" s="119"/>
      <c r="M176" s="96"/>
      <c r="N176" s="96"/>
      <c r="O176" s="97"/>
      <c r="P176" s="98"/>
      <c r="Q176" s="98"/>
      <c r="R176" s="79"/>
      <c r="S176" s="79"/>
      <c r="T176" s="79"/>
      <c r="U176" s="79"/>
      <c r="V176" s="52"/>
      <c r="W176" s="52"/>
      <c r="X176" s="52"/>
      <c r="Y176" s="52"/>
      <c r="Z176" s="51"/>
      <c r="AA176" s="92"/>
      <c r="AB176" s="92"/>
      <c r="AC176" s="93"/>
      <c r="AD176" s="72" t="s">
        <v>2036</v>
      </c>
      <c r="AE176" s="72">
        <v>103</v>
      </c>
      <c r="AF176" s="72">
        <v>29</v>
      </c>
      <c r="AG176" s="72">
        <v>163</v>
      </c>
      <c r="AH176" s="72">
        <v>45</v>
      </c>
      <c r="AI176" s="72">
        <v>-28800</v>
      </c>
      <c r="AJ176" s="72"/>
      <c r="AK176" s="72" t="s">
        <v>2279</v>
      </c>
      <c r="AL176" s="72"/>
      <c r="AM176" s="72" t="s">
        <v>899</v>
      </c>
      <c r="AN176" s="74">
        <v>42487.077986111108</v>
      </c>
      <c r="AO176" s="72"/>
      <c r="AP176" s="72" t="b">
        <v>0</v>
      </c>
      <c r="AQ176" s="72" t="b">
        <v>0</v>
      </c>
      <c r="AR176" s="72" t="b">
        <v>0</v>
      </c>
      <c r="AS176" s="72" t="s">
        <v>629</v>
      </c>
      <c r="AT176" s="72">
        <v>0</v>
      </c>
      <c r="AU176" s="77" t="s">
        <v>990</v>
      </c>
      <c r="AV176" s="72" t="b">
        <v>0</v>
      </c>
      <c r="AW176" s="72" t="s">
        <v>1107</v>
      </c>
      <c r="AX176" s="77" t="s">
        <v>2812</v>
      </c>
      <c r="AY176" s="72" t="s">
        <v>66</v>
      </c>
    </row>
    <row r="177" spans="1:51" x14ac:dyDescent="0.25">
      <c r="A177" s="70" t="s">
        <v>1347</v>
      </c>
      <c r="B177" s="87"/>
      <c r="C177" s="87"/>
      <c r="D177" s="88"/>
      <c r="E177" s="116"/>
      <c r="F177" s="83" t="s">
        <v>2666</v>
      </c>
      <c r="G177" s="117"/>
      <c r="H177" s="85"/>
      <c r="I177" s="91"/>
      <c r="J177" s="118"/>
      <c r="K177" s="85" t="s">
        <v>2951</v>
      </c>
      <c r="L177" s="119"/>
      <c r="M177" s="96"/>
      <c r="N177" s="96"/>
      <c r="O177" s="97"/>
      <c r="P177" s="98"/>
      <c r="Q177" s="98"/>
      <c r="R177" s="79"/>
      <c r="S177" s="79"/>
      <c r="T177" s="79"/>
      <c r="U177" s="79"/>
      <c r="V177" s="52"/>
      <c r="W177" s="52"/>
      <c r="X177" s="52"/>
      <c r="Y177" s="52"/>
      <c r="Z177" s="51"/>
      <c r="AA177" s="92"/>
      <c r="AB177" s="92"/>
      <c r="AC177" s="93"/>
      <c r="AD177" s="72" t="s">
        <v>2037</v>
      </c>
      <c r="AE177" s="72">
        <v>490</v>
      </c>
      <c r="AF177" s="72">
        <v>192</v>
      </c>
      <c r="AG177" s="72">
        <v>6747</v>
      </c>
      <c r="AH177" s="72">
        <v>8455</v>
      </c>
      <c r="AI177" s="72"/>
      <c r="AJ177" s="72" t="s">
        <v>2178</v>
      </c>
      <c r="AK177" s="72" t="s">
        <v>2280</v>
      </c>
      <c r="AL177" s="72"/>
      <c r="AM177" s="72"/>
      <c r="AN177" s="74">
        <v>42677.605416666665</v>
      </c>
      <c r="AO177" s="72"/>
      <c r="AP177" s="72" t="b">
        <v>1</v>
      </c>
      <c r="AQ177" s="72" t="b">
        <v>0</v>
      </c>
      <c r="AR177" s="72" t="b">
        <v>0</v>
      </c>
      <c r="AS177" s="72" t="s">
        <v>629</v>
      </c>
      <c r="AT177" s="72">
        <v>27</v>
      </c>
      <c r="AU177" s="72"/>
      <c r="AV177" s="72" t="b">
        <v>0</v>
      </c>
      <c r="AW177" s="72" t="s">
        <v>1107</v>
      </c>
      <c r="AX177" s="77" t="s">
        <v>2813</v>
      </c>
      <c r="AY177" s="72" t="s">
        <v>66</v>
      </c>
    </row>
    <row r="178" spans="1:51" x14ac:dyDescent="0.25">
      <c r="A178" s="70" t="s">
        <v>1348</v>
      </c>
      <c r="B178" s="87"/>
      <c r="C178" s="87"/>
      <c r="D178" s="88"/>
      <c r="E178" s="116"/>
      <c r="F178" s="83" t="s">
        <v>2667</v>
      </c>
      <c r="G178" s="117"/>
      <c r="H178" s="85"/>
      <c r="I178" s="91"/>
      <c r="J178" s="118"/>
      <c r="K178" s="85" t="s">
        <v>2952</v>
      </c>
      <c r="L178" s="119"/>
      <c r="M178" s="96"/>
      <c r="N178" s="96"/>
      <c r="O178" s="97"/>
      <c r="P178" s="98"/>
      <c r="Q178" s="98"/>
      <c r="R178" s="79"/>
      <c r="S178" s="79"/>
      <c r="T178" s="79"/>
      <c r="U178" s="79"/>
      <c r="V178" s="52"/>
      <c r="W178" s="52"/>
      <c r="X178" s="52"/>
      <c r="Y178" s="52"/>
      <c r="Z178" s="51"/>
      <c r="AA178" s="92"/>
      <c r="AB178" s="92"/>
      <c r="AC178" s="93"/>
      <c r="AD178" s="72" t="s">
        <v>2038</v>
      </c>
      <c r="AE178" s="72">
        <v>431</v>
      </c>
      <c r="AF178" s="72">
        <v>15046</v>
      </c>
      <c r="AG178" s="72">
        <v>133355</v>
      </c>
      <c r="AH178" s="72">
        <v>350</v>
      </c>
      <c r="AI178" s="72">
        <v>-28800</v>
      </c>
      <c r="AJ178" s="72" t="s">
        <v>2179</v>
      </c>
      <c r="AK178" s="72" t="s">
        <v>2281</v>
      </c>
      <c r="AL178" s="72"/>
      <c r="AM178" s="72" t="s">
        <v>899</v>
      </c>
      <c r="AN178" s="74">
        <v>40543.472754629627</v>
      </c>
      <c r="AO178" s="77" t="s">
        <v>2476</v>
      </c>
      <c r="AP178" s="72" t="b">
        <v>0</v>
      </c>
      <c r="AQ178" s="72" t="b">
        <v>0</v>
      </c>
      <c r="AR178" s="72" t="b">
        <v>0</v>
      </c>
      <c r="AS178" s="72" t="s">
        <v>629</v>
      </c>
      <c r="AT178" s="72">
        <v>585</v>
      </c>
      <c r="AU178" s="77" t="s">
        <v>990</v>
      </c>
      <c r="AV178" s="72" t="b">
        <v>0</v>
      </c>
      <c r="AW178" s="72" t="s">
        <v>1107</v>
      </c>
      <c r="AX178" s="77" t="s">
        <v>2814</v>
      </c>
      <c r="AY178" s="72" t="s">
        <v>66</v>
      </c>
    </row>
    <row r="179" spans="1:51" x14ac:dyDescent="0.25">
      <c r="A179" s="70" t="s">
        <v>1409</v>
      </c>
      <c r="B179" s="87"/>
      <c r="C179" s="87"/>
      <c r="D179" s="88"/>
      <c r="E179" s="116"/>
      <c r="F179" s="83" t="s">
        <v>2668</v>
      </c>
      <c r="G179" s="117"/>
      <c r="H179" s="85"/>
      <c r="I179" s="91"/>
      <c r="J179" s="118"/>
      <c r="K179" s="85" t="s">
        <v>2953</v>
      </c>
      <c r="L179" s="119"/>
      <c r="M179" s="96"/>
      <c r="N179" s="96"/>
      <c r="O179" s="97"/>
      <c r="P179" s="98"/>
      <c r="Q179" s="98"/>
      <c r="R179" s="79"/>
      <c r="S179" s="79"/>
      <c r="T179" s="79"/>
      <c r="U179" s="79"/>
      <c r="V179" s="52"/>
      <c r="W179" s="52"/>
      <c r="X179" s="52"/>
      <c r="Y179" s="52"/>
      <c r="Z179" s="51"/>
      <c r="AA179" s="92"/>
      <c r="AB179" s="92"/>
      <c r="AC179" s="93"/>
      <c r="AD179" s="72" t="s">
        <v>2039</v>
      </c>
      <c r="AE179" s="72">
        <v>550</v>
      </c>
      <c r="AF179" s="72">
        <v>1531832</v>
      </c>
      <c r="AG179" s="72">
        <v>365625</v>
      </c>
      <c r="AH179" s="72">
        <v>667</v>
      </c>
      <c r="AI179" s="72">
        <v>-18000</v>
      </c>
      <c r="AJ179" s="72" t="s">
        <v>2180</v>
      </c>
      <c r="AK179" s="72" t="s">
        <v>2230</v>
      </c>
      <c r="AL179" s="77" t="s">
        <v>2367</v>
      </c>
      <c r="AM179" s="72" t="s">
        <v>902</v>
      </c>
      <c r="AN179" s="74">
        <v>39333.032465277778</v>
      </c>
      <c r="AO179" s="77" t="s">
        <v>2477</v>
      </c>
      <c r="AP179" s="72" t="b">
        <v>0</v>
      </c>
      <c r="AQ179" s="72" t="b">
        <v>0</v>
      </c>
      <c r="AR179" s="72" t="b">
        <v>1</v>
      </c>
      <c r="AS179" s="72" t="s">
        <v>629</v>
      </c>
      <c r="AT179" s="72">
        <v>13530</v>
      </c>
      <c r="AU179" s="77" t="s">
        <v>2556</v>
      </c>
      <c r="AV179" s="72" t="b">
        <v>1</v>
      </c>
      <c r="AW179" s="72" t="s">
        <v>1107</v>
      </c>
      <c r="AX179" s="77" t="s">
        <v>2815</v>
      </c>
      <c r="AY179" s="72" t="s">
        <v>65</v>
      </c>
    </row>
    <row r="180" spans="1:51" x14ac:dyDescent="0.25">
      <c r="A180" s="70" t="s">
        <v>1349</v>
      </c>
      <c r="B180" s="87"/>
      <c r="C180" s="87"/>
      <c r="D180" s="88"/>
      <c r="E180" s="116"/>
      <c r="F180" s="83" t="s">
        <v>2669</v>
      </c>
      <c r="G180" s="117"/>
      <c r="H180" s="85"/>
      <c r="I180" s="91"/>
      <c r="J180" s="118"/>
      <c r="K180" s="85" t="s">
        <v>2954</v>
      </c>
      <c r="L180" s="119"/>
      <c r="M180" s="96"/>
      <c r="N180" s="96"/>
      <c r="O180" s="97"/>
      <c r="P180" s="98"/>
      <c r="Q180" s="98"/>
      <c r="R180" s="79"/>
      <c r="S180" s="79"/>
      <c r="T180" s="79"/>
      <c r="U180" s="79"/>
      <c r="V180" s="52"/>
      <c r="W180" s="52"/>
      <c r="X180" s="52"/>
      <c r="Y180" s="52"/>
      <c r="Z180" s="51"/>
      <c r="AA180" s="92"/>
      <c r="AB180" s="92"/>
      <c r="AC180" s="93"/>
      <c r="AD180" s="72" t="s">
        <v>2040</v>
      </c>
      <c r="AE180" s="72">
        <v>516</v>
      </c>
      <c r="AF180" s="72">
        <v>368</v>
      </c>
      <c r="AG180" s="72">
        <v>3727</v>
      </c>
      <c r="AH180" s="72">
        <v>65</v>
      </c>
      <c r="AI180" s="72">
        <v>3600</v>
      </c>
      <c r="AJ180" s="72" t="s">
        <v>2181</v>
      </c>
      <c r="AK180" s="72" t="s">
        <v>826</v>
      </c>
      <c r="AL180" s="77" t="s">
        <v>2368</v>
      </c>
      <c r="AM180" s="72" t="s">
        <v>2395</v>
      </c>
      <c r="AN180" s="74">
        <v>41083.593761574077</v>
      </c>
      <c r="AO180" s="72"/>
      <c r="AP180" s="72" t="b">
        <v>1</v>
      </c>
      <c r="AQ180" s="72" t="b">
        <v>0</v>
      </c>
      <c r="AR180" s="72" t="b">
        <v>1</v>
      </c>
      <c r="AS180" s="72" t="s">
        <v>629</v>
      </c>
      <c r="AT180" s="72">
        <v>2</v>
      </c>
      <c r="AU180" s="77" t="s">
        <v>990</v>
      </c>
      <c r="AV180" s="72" t="b">
        <v>0</v>
      </c>
      <c r="AW180" s="72" t="s">
        <v>1107</v>
      </c>
      <c r="AX180" s="77" t="s">
        <v>2816</v>
      </c>
      <c r="AY180" s="72" t="s">
        <v>66</v>
      </c>
    </row>
    <row r="181" spans="1:51" x14ac:dyDescent="0.25">
      <c r="A181" s="70" t="s">
        <v>1350</v>
      </c>
      <c r="B181" s="87"/>
      <c r="C181" s="87"/>
      <c r="D181" s="88"/>
      <c r="E181" s="116"/>
      <c r="F181" s="83" t="s">
        <v>2670</v>
      </c>
      <c r="G181" s="117"/>
      <c r="H181" s="85"/>
      <c r="I181" s="91"/>
      <c r="J181" s="118"/>
      <c r="K181" s="85" t="s">
        <v>2955</v>
      </c>
      <c r="L181" s="119"/>
      <c r="M181" s="96"/>
      <c r="N181" s="96"/>
      <c r="O181" s="97"/>
      <c r="P181" s="98"/>
      <c r="Q181" s="98"/>
      <c r="R181" s="79"/>
      <c r="S181" s="79"/>
      <c r="T181" s="79"/>
      <c r="U181" s="79"/>
      <c r="V181" s="52"/>
      <c r="W181" s="52"/>
      <c r="X181" s="52"/>
      <c r="Y181" s="52"/>
      <c r="Z181" s="51"/>
      <c r="AA181" s="92"/>
      <c r="AB181" s="92"/>
      <c r="AC181" s="93"/>
      <c r="AD181" s="72" t="s">
        <v>2041</v>
      </c>
      <c r="AE181" s="72">
        <v>1156</v>
      </c>
      <c r="AF181" s="72">
        <v>856</v>
      </c>
      <c r="AG181" s="72">
        <v>24392</v>
      </c>
      <c r="AH181" s="72">
        <v>32678</v>
      </c>
      <c r="AI181" s="72"/>
      <c r="AJ181" s="72" t="s">
        <v>2182</v>
      </c>
      <c r="AK181" s="72" t="s">
        <v>2282</v>
      </c>
      <c r="AL181" s="77" t="s">
        <v>2369</v>
      </c>
      <c r="AM181" s="72"/>
      <c r="AN181" s="74">
        <v>42507.620254629626</v>
      </c>
      <c r="AO181" s="77" t="s">
        <v>2478</v>
      </c>
      <c r="AP181" s="72" t="b">
        <v>1</v>
      </c>
      <c r="AQ181" s="72" t="b">
        <v>0</v>
      </c>
      <c r="AR181" s="72" t="b">
        <v>0</v>
      </c>
      <c r="AS181" s="72" t="s">
        <v>988</v>
      </c>
      <c r="AT181" s="72">
        <v>129</v>
      </c>
      <c r="AU181" s="72"/>
      <c r="AV181" s="72" t="b">
        <v>0</v>
      </c>
      <c r="AW181" s="72" t="s">
        <v>1107</v>
      </c>
      <c r="AX181" s="77" t="s">
        <v>2817</v>
      </c>
      <c r="AY181" s="72" t="s">
        <v>66</v>
      </c>
    </row>
    <row r="182" spans="1:51" x14ac:dyDescent="0.25">
      <c r="A182" s="70" t="s">
        <v>1351</v>
      </c>
      <c r="B182" s="87"/>
      <c r="C182" s="87"/>
      <c r="D182" s="88"/>
      <c r="E182" s="116"/>
      <c r="F182" s="83" t="s">
        <v>2671</v>
      </c>
      <c r="G182" s="117"/>
      <c r="H182" s="85"/>
      <c r="I182" s="91"/>
      <c r="J182" s="118"/>
      <c r="K182" s="85" t="s">
        <v>2956</v>
      </c>
      <c r="L182" s="119"/>
      <c r="M182" s="96"/>
      <c r="N182" s="96"/>
      <c r="O182" s="97"/>
      <c r="P182" s="98"/>
      <c r="Q182" s="98"/>
      <c r="R182" s="79"/>
      <c r="S182" s="79"/>
      <c r="T182" s="79"/>
      <c r="U182" s="79"/>
      <c r="V182" s="52"/>
      <c r="W182" s="52"/>
      <c r="X182" s="52"/>
      <c r="Y182" s="52"/>
      <c r="Z182" s="51"/>
      <c r="AA182" s="92"/>
      <c r="AB182" s="92"/>
      <c r="AC182" s="93"/>
      <c r="AD182" s="72" t="s">
        <v>2042</v>
      </c>
      <c r="AE182" s="72">
        <v>173</v>
      </c>
      <c r="AF182" s="72">
        <v>396</v>
      </c>
      <c r="AG182" s="72">
        <v>15676</v>
      </c>
      <c r="AH182" s="72">
        <v>733</v>
      </c>
      <c r="AI182" s="72"/>
      <c r="AJ182" s="72" t="s">
        <v>2183</v>
      </c>
      <c r="AK182" s="72" t="s">
        <v>2283</v>
      </c>
      <c r="AL182" s="72"/>
      <c r="AM182" s="72"/>
      <c r="AN182" s="74">
        <v>42475.540671296294</v>
      </c>
      <c r="AO182" s="77" t="s">
        <v>2479</v>
      </c>
      <c r="AP182" s="72" t="b">
        <v>0</v>
      </c>
      <c r="AQ182" s="72" t="b">
        <v>0</v>
      </c>
      <c r="AR182" s="72" t="b">
        <v>0</v>
      </c>
      <c r="AS182" s="72" t="s">
        <v>629</v>
      </c>
      <c r="AT182" s="72">
        <v>23</v>
      </c>
      <c r="AU182" s="77" t="s">
        <v>990</v>
      </c>
      <c r="AV182" s="72" t="b">
        <v>0</v>
      </c>
      <c r="AW182" s="72" t="s">
        <v>1107</v>
      </c>
      <c r="AX182" s="77" t="s">
        <v>2818</v>
      </c>
      <c r="AY182" s="72" t="s">
        <v>66</v>
      </c>
    </row>
    <row r="183" spans="1:51" x14ac:dyDescent="0.25">
      <c r="A183" s="70" t="s">
        <v>1410</v>
      </c>
      <c r="B183" s="87"/>
      <c r="C183" s="87"/>
      <c r="D183" s="88"/>
      <c r="E183" s="116"/>
      <c r="F183" s="83" t="s">
        <v>2672</v>
      </c>
      <c r="G183" s="117"/>
      <c r="H183" s="85"/>
      <c r="I183" s="91"/>
      <c r="J183" s="118"/>
      <c r="K183" s="85" t="s">
        <v>2957</v>
      </c>
      <c r="L183" s="119"/>
      <c r="M183" s="96"/>
      <c r="N183" s="96"/>
      <c r="O183" s="97"/>
      <c r="P183" s="98"/>
      <c r="Q183" s="98"/>
      <c r="R183" s="79"/>
      <c r="S183" s="79"/>
      <c r="T183" s="79"/>
      <c r="U183" s="79"/>
      <c r="V183" s="52"/>
      <c r="W183" s="52"/>
      <c r="X183" s="52"/>
      <c r="Y183" s="52"/>
      <c r="Z183" s="51"/>
      <c r="AA183" s="92"/>
      <c r="AB183" s="92"/>
      <c r="AC183" s="93"/>
      <c r="AD183" s="72" t="s">
        <v>2043</v>
      </c>
      <c r="AE183" s="72">
        <v>3953</v>
      </c>
      <c r="AF183" s="72">
        <v>52251</v>
      </c>
      <c r="AG183" s="72">
        <v>20708</v>
      </c>
      <c r="AH183" s="72">
        <v>402</v>
      </c>
      <c r="AI183" s="72">
        <v>-18000</v>
      </c>
      <c r="AJ183" s="72" t="s">
        <v>2184</v>
      </c>
      <c r="AK183" s="72" t="s">
        <v>832</v>
      </c>
      <c r="AL183" s="77" t="s">
        <v>2370</v>
      </c>
      <c r="AM183" s="72" t="s">
        <v>902</v>
      </c>
      <c r="AN183" s="74">
        <v>39680.878946759258</v>
      </c>
      <c r="AO183" s="77" t="s">
        <v>2480</v>
      </c>
      <c r="AP183" s="72" t="b">
        <v>0</v>
      </c>
      <c r="AQ183" s="72" t="b">
        <v>0</v>
      </c>
      <c r="AR183" s="72" t="b">
        <v>1</v>
      </c>
      <c r="AS183" s="72" t="s">
        <v>629</v>
      </c>
      <c r="AT183" s="72">
        <v>1821</v>
      </c>
      <c r="AU183" s="77" t="s">
        <v>2557</v>
      </c>
      <c r="AV183" s="72" t="b">
        <v>1</v>
      </c>
      <c r="AW183" s="72" t="s">
        <v>1107</v>
      </c>
      <c r="AX183" s="77" t="s">
        <v>2819</v>
      </c>
      <c r="AY183" s="72" t="s">
        <v>65</v>
      </c>
    </row>
    <row r="184" spans="1:51" x14ac:dyDescent="0.25">
      <c r="A184" s="70" t="s">
        <v>1353</v>
      </c>
      <c r="B184" s="87"/>
      <c r="C184" s="87"/>
      <c r="D184" s="88"/>
      <c r="E184" s="116"/>
      <c r="F184" s="83" t="s">
        <v>2673</v>
      </c>
      <c r="G184" s="117"/>
      <c r="H184" s="85"/>
      <c r="I184" s="91"/>
      <c r="J184" s="118"/>
      <c r="K184" s="85" t="s">
        <v>2958</v>
      </c>
      <c r="L184" s="119"/>
      <c r="M184" s="96"/>
      <c r="N184" s="96"/>
      <c r="O184" s="97"/>
      <c r="P184" s="98"/>
      <c r="Q184" s="98"/>
      <c r="R184" s="79"/>
      <c r="S184" s="79"/>
      <c r="T184" s="79"/>
      <c r="U184" s="79"/>
      <c r="V184" s="52"/>
      <c r="W184" s="52"/>
      <c r="X184" s="52"/>
      <c r="Y184" s="52"/>
      <c r="Z184" s="51"/>
      <c r="AA184" s="92"/>
      <c r="AB184" s="92"/>
      <c r="AC184" s="93"/>
      <c r="AD184" s="72" t="s">
        <v>2044</v>
      </c>
      <c r="AE184" s="72">
        <v>177</v>
      </c>
      <c r="AF184" s="72">
        <v>43</v>
      </c>
      <c r="AG184" s="72">
        <v>914</v>
      </c>
      <c r="AH184" s="72">
        <v>2775</v>
      </c>
      <c r="AI184" s="72"/>
      <c r="AJ184" s="72" t="s">
        <v>2185</v>
      </c>
      <c r="AK184" s="72"/>
      <c r="AL184" s="72"/>
      <c r="AM184" s="72"/>
      <c r="AN184" s="74">
        <v>39884.835879629631</v>
      </c>
      <c r="AO184" s="72"/>
      <c r="AP184" s="72" t="b">
        <v>1</v>
      </c>
      <c r="AQ184" s="72" t="b">
        <v>0</v>
      </c>
      <c r="AR184" s="72" t="b">
        <v>0</v>
      </c>
      <c r="AS184" s="72" t="s">
        <v>629</v>
      </c>
      <c r="AT184" s="72">
        <v>0</v>
      </c>
      <c r="AU184" s="77" t="s">
        <v>990</v>
      </c>
      <c r="AV184" s="72" t="b">
        <v>0</v>
      </c>
      <c r="AW184" s="72" t="s">
        <v>1107</v>
      </c>
      <c r="AX184" s="77" t="s">
        <v>2820</v>
      </c>
      <c r="AY184" s="72" t="s">
        <v>66</v>
      </c>
    </row>
    <row r="185" spans="1:51" x14ac:dyDescent="0.25">
      <c r="A185" s="70" t="s">
        <v>1354</v>
      </c>
      <c r="B185" s="87"/>
      <c r="C185" s="87"/>
      <c r="D185" s="88"/>
      <c r="E185" s="116"/>
      <c r="F185" s="83" t="s">
        <v>2674</v>
      </c>
      <c r="G185" s="117"/>
      <c r="H185" s="85"/>
      <c r="I185" s="91"/>
      <c r="J185" s="118"/>
      <c r="K185" s="85" t="s">
        <v>2959</v>
      </c>
      <c r="L185" s="119"/>
      <c r="M185" s="96"/>
      <c r="N185" s="96"/>
      <c r="O185" s="97"/>
      <c r="P185" s="98"/>
      <c r="Q185" s="98"/>
      <c r="R185" s="79"/>
      <c r="S185" s="79"/>
      <c r="T185" s="79"/>
      <c r="U185" s="79"/>
      <c r="V185" s="52"/>
      <c r="W185" s="52"/>
      <c r="X185" s="52"/>
      <c r="Y185" s="52"/>
      <c r="Z185" s="51"/>
      <c r="AA185" s="92"/>
      <c r="AB185" s="92"/>
      <c r="AC185" s="93"/>
      <c r="AD185" s="72" t="s">
        <v>2045</v>
      </c>
      <c r="AE185" s="72">
        <v>6264</v>
      </c>
      <c r="AF185" s="72">
        <v>10182</v>
      </c>
      <c r="AG185" s="72">
        <v>8719</v>
      </c>
      <c r="AH185" s="72">
        <v>10831</v>
      </c>
      <c r="AI185" s="72"/>
      <c r="AJ185" s="72" t="s">
        <v>2186</v>
      </c>
      <c r="AK185" s="72"/>
      <c r="AL185" s="72"/>
      <c r="AM185" s="72"/>
      <c r="AN185" s="74">
        <v>42686.340624999997</v>
      </c>
      <c r="AO185" s="77" t="s">
        <v>2481</v>
      </c>
      <c r="AP185" s="72" t="b">
        <v>0</v>
      </c>
      <c r="AQ185" s="72" t="b">
        <v>0</v>
      </c>
      <c r="AR185" s="72" t="b">
        <v>0</v>
      </c>
      <c r="AS185" s="72" t="s">
        <v>629</v>
      </c>
      <c r="AT185" s="72">
        <v>100</v>
      </c>
      <c r="AU185" s="77" t="s">
        <v>990</v>
      </c>
      <c r="AV185" s="72" t="b">
        <v>0</v>
      </c>
      <c r="AW185" s="72" t="s">
        <v>1107</v>
      </c>
      <c r="AX185" s="77" t="s">
        <v>2821</v>
      </c>
      <c r="AY185" s="72" t="s">
        <v>66</v>
      </c>
    </row>
    <row r="186" spans="1:51" x14ac:dyDescent="0.25">
      <c r="A186" s="70" t="s">
        <v>1355</v>
      </c>
      <c r="B186" s="87"/>
      <c r="C186" s="87"/>
      <c r="D186" s="88"/>
      <c r="E186" s="116"/>
      <c r="F186" s="83" t="s">
        <v>2675</v>
      </c>
      <c r="G186" s="117"/>
      <c r="H186" s="85"/>
      <c r="I186" s="91"/>
      <c r="J186" s="118"/>
      <c r="K186" s="85" t="s">
        <v>16667</v>
      </c>
      <c r="L186" s="119"/>
      <c r="M186" s="96"/>
      <c r="N186" s="96"/>
      <c r="O186" s="97"/>
      <c r="P186" s="98"/>
      <c r="Q186" s="98"/>
      <c r="R186" s="79"/>
      <c r="S186" s="79"/>
      <c r="T186" s="79"/>
      <c r="U186" s="79"/>
      <c r="V186" s="52"/>
      <c r="W186" s="52"/>
      <c r="X186" s="52"/>
      <c r="Y186" s="52"/>
      <c r="Z186" s="51"/>
      <c r="AA186" s="92"/>
      <c r="AB186" s="92"/>
      <c r="AC186" s="93"/>
      <c r="AD186" s="72" t="s">
        <v>2046</v>
      </c>
      <c r="AE186" s="72">
        <v>2400</v>
      </c>
      <c r="AF186" s="72">
        <v>2266</v>
      </c>
      <c r="AG186" s="72">
        <v>319571</v>
      </c>
      <c r="AH186" s="72">
        <v>80867</v>
      </c>
      <c r="AI186" s="72">
        <v>-21600</v>
      </c>
      <c r="AJ186" s="72"/>
      <c r="AK186" s="72"/>
      <c r="AL186" s="72"/>
      <c r="AM186" s="72" t="s">
        <v>904</v>
      </c>
      <c r="AN186" s="74">
        <v>40427.860601851855</v>
      </c>
      <c r="AO186" s="72"/>
      <c r="AP186" s="72" t="b">
        <v>0</v>
      </c>
      <c r="AQ186" s="72" t="b">
        <v>0</v>
      </c>
      <c r="AR186" s="72" t="b">
        <v>0</v>
      </c>
      <c r="AS186" s="72" t="s">
        <v>629</v>
      </c>
      <c r="AT186" s="72">
        <v>10</v>
      </c>
      <c r="AU186" s="77" t="s">
        <v>2528</v>
      </c>
      <c r="AV186" s="72" t="b">
        <v>0</v>
      </c>
      <c r="AW186" s="72" t="s">
        <v>1107</v>
      </c>
      <c r="AX186" s="77" t="s">
        <v>2822</v>
      </c>
      <c r="AY186" s="72" t="s">
        <v>66</v>
      </c>
    </row>
    <row r="187" spans="1:51" x14ac:dyDescent="0.25">
      <c r="A187" s="70" t="s">
        <v>1356</v>
      </c>
      <c r="B187" s="87"/>
      <c r="C187" s="87"/>
      <c r="D187" s="88"/>
      <c r="E187" s="116"/>
      <c r="F187" s="83" t="s">
        <v>2676</v>
      </c>
      <c r="G187" s="117"/>
      <c r="H187" s="85"/>
      <c r="I187" s="91"/>
      <c r="J187" s="118"/>
      <c r="K187" s="85" t="s">
        <v>2960</v>
      </c>
      <c r="L187" s="119"/>
      <c r="M187" s="96"/>
      <c r="N187" s="96"/>
      <c r="O187" s="97"/>
      <c r="P187" s="98"/>
      <c r="Q187" s="98"/>
      <c r="R187" s="79"/>
      <c r="S187" s="79"/>
      <c r="T187" s="79"/>
      <c r="U187" s="79"/>
      <c r="V187" s="52"/>
      <c r="W187" s="52"/>
      <c r="X187" s="52"/>
      <c r="Y187" s="52"/>
      <c r="Z187" s="51"/>
      <c r="AA187" s="92"/>
      <c r="AB187" s="92"/>
      <c r="AC187" s="93"/>
      <c r="AD187" s="72" t="s">
        <v>2047</v>
      </c>
      <c r="AE187" s="72">
        <v>31439</v>
      </c>
      <c r="AF187" s="72">
        <v>36217</v>
      </c>
      <c r="AG187" s="72">
        <v>863488</v>
      </c>
      <c r="AH187" s="72">
        <v>14750</v>
      </c>
      <c r="AI187" s="72">
        <v>-28800</v>
      </c>
      <c r="AJ187" s="72" t="s">
        <v>2187</v>
      </c>
      <c r="AK187" s="72" t="s">
        <v>2284</v>
      </c>
      <c r="AL187" s="72"/>
      <c r="AM187" s="72" t="s">
        <v>899</v>
      </c>
      <c r="AN187" s="74">
        <v>41890.948263888888</v>
      </c>
      <c r="AO187" s="77" t="s">
        <v>2482</v>
      </c>
      <c r="AP187" s="72" t="b">
        <v>1</v>
      </c>
      <c r="AQ187" s="72" t="b">
        <v>0</v>
      </c>
      <c r="AR187" s="72" t="b">
        <v>0</v>
      </c>
      <c r="AS187" s="72" t="s">
        <v>629</v>
      </c>
      <c r="AT187" s="72">
        <v>656</v>
      </c>
      <c r="AU187" s="77" t="s">
        <v>990</v>
      </c>
      <c r="AV187" s="72" t="b">
        <v>0</v>
      </c>
      <c r="AW187" s="72" t="s">
        <v>1107</v>
      </c>
      <c r="AX187" s="77" t="s">
        <v>2823</v>
      </c>
      <c r="AY187" s="72" t="s">
        <v>66</v>
      </c>
    </row>
    <row r="188" spans="1:51" x14ac:dyDescent="0.25">
      <c r="A188" s="70" t="s">
        <v>1357</v>
      </c>
      <c r="B188" s="87"/>
      <c r="C188" s="87"/>
      <c r="D188" s="88"/>
      <c r="E188" s="116"/>
      <c r="F188" s="83" t="s">
        <v>2677</v>
      </c>
      <c r="G188" s="117"/>
      <c r="H188" s="85"/>
      <c r="I188" s="91"/>
      <c r="J188" s="118"/>
      <c r="K188" s="85" t="s">
        <v>2961</v>
      </c>
      <c r="L188" s="119"/>
      <c r="M188" s="96"/>
      <c r="N188" s="96"/>
      <c r="O188" s="97"/>
      <c r="P188" s="98"/>
      <c r="Q188" s="98"/>
      <c r="R188" s="79"/>
      <c r="S188" s="79"/>
      <c r="T188" s="79"/>
      <c r="U188" s="79"/>
      <c r="V188" s="52"/>
      <c r="W188" s="52"/>
      <c r="X188" s="52"/>
      <c r="Y188" s="52"/>
      <c r="Z188" s="51"/>
      <c r="AA188" s="92"/>
      <c r="AB188" s="92"/>
      <c r="AC188" s="93"/>
      <c r="AD188" s="72" t="s">
        <v>2048</v>
      </c>
      <c r="AE188" s="72">
        <v>844</v>
      </c>
      <c r="AF188" s="72">
        <v>762</v>
      </c>
      <c r="AG188" s="72">
        <v>17917</v>
      </c>
      <c r="AH188" s="72">
        <v>260</v>
      </c>
      <c r="AI188" s="72"/>
      <c r="AJ188" s="72" t="s">
        <v>2188</v>
      </c>
      <c r="AK188" s="72" t="s">
        <v>2285</v>
      </c>
      <c r="AL188" s="77" t="s">
        <v>2371</v>
      </c>
      <c r="AM188" s="72"/>
      <c r="AN188" s="74">
        <v>40128.197870370372</v>
      </c>
      <c r="AO188" s="77" t="s">
        <v>2483</v>
      </c>
      <c r="AP188" s="72" t="b">
        <v>0</v>
      </c>
      <c r="AQ188" s="72" t="b">
        <v>0</v>
      </c>
      <c r="AR188" s="72" t="b">
        <v>0</v>
      </c>
      <c r="AS188" s="72" t="s">
        <v>629</v>
      </c>
      <c r="AT188" s="72">
        <v>3</v>
      </c>
      <c r="AU188" s="77" t="s">
        <v>2527</v>
      </c>
      <c r="AV188" s="72" t="b">
        <v>0</v>
      </c>
      <c r="AW188" s="72" t="s">
        <v>1107</v>
      </c>
      <c r="AX188" s="77" t="s">
        <v>2824</v>
      </c>
      <c r="AY188" s="72" t="s">
        <v>66</v>
      </c>
    </row>
    <row r="189" spans="1:51" x14ac:dyDescent="0.25">
      <c r="A189" s="70" t="s">
        <v>1373</v>
      </c>
      <c r="B189" s="87"/>
      <c r="C189" s="87"/>
      <c r="D189" s="88"/>
      <c r="E189" s="116"/>
      <c r="F189" s="83" t="s">
        <v>2678</v>
      </c>
      <c r="G189" s="117"/>
      <c r="H189" s="85"/>
      <c r="I189" s="91"/>
      <c r="J189" s="118"/>
      <c r="K189" s="85" t="s">
        <v>2962</v>
      </c>
      <c r="L189" s="119"/>
      <c r="M189" s="96"/>
      <c r="N189" s="96"/>
      <c r="O189" s="97"/>
      <c r="P189" s="98"/>
      <c r="Q189" s="98"/>
      <c r="R189" s="79"/>
      <c r="S189" s="79"/>
      <c r="T189" s="79"/>
      <c r="U189" s="79"/>
      <c r="V189" s="52"/>
      <c r="W189" s="52"/>
      <c r="X189" s="52"/>
      <c r="Y189" s="52"/>
      <c r="Z189" s="51"/>
      <c r="AA189" s="92"/>
      <c r="AB189" s="92"/>
      <c r="AC189" s="93"/>
      <c r="AD189" s="72" t="s">
        <v>2049</v>
      </c>
      <c r="AE189" s="72">
        <v>5052</v>
      </c>
      <c r="AF189" s="72">
        <v>5180</v>
      </c>
      <c r="AG189" s="72">
        <v>8526</v>
      </c>
      <c r="AH189" s="72">
        <v>26059</v>
      </c>
      <c r="AI189" s="72">
        <v>-28800</v>
      </c>
      <c r="AJ189" s="72" t="s">
        <v>2189</v>
      </c>
      <c r="AK189" s="72" t="s">
        <v>841</v>
      </c>
      <c r="AL189" s="77" t="s">
        <v>2372</v>
      </c>
      <c r="AM189" s="72" t="s">
        <v>899</v>
      </c>
      <c r="AN189" s="74">
        <v>40104.944756944446</v>
      </c>
      <c r="AO189" s="77" t="s">
        <v>2484</v>
      </c>
      <c r="AP189" s="72" t="b">
        <v>0</v>
      </c>
      <c r="AQ189" s="72" t="b">
        <v>0</v>
      </c>
      <c r="AR189" s="72" t="b">
        <v>1</v>
      </c>
      <c r="AS189" s="72" t="s">
        <v>629</v>
      </c>
      <c r="AT189" s="72">
        <v>127</v>
      </c>
      <c r="AU189" s="77" t="s">
        <v>2558</v>
      </c>
      <c r="AV189" s="72" t="b">
        <v>0</v>
      </c>
      <c r="AW189" s="72" t="s">
        <v>1107</v>
      </c>
      <c r="AX189" s="77" t="s">
        <v>2825</v>
      </c>
      <c r="AY189" s="72" t="s">
        <v>66</v>
      </c>
    </row>
    <row r="190" spans="1:51" x14ac:dyDescent="0.25">
      <c r="A190" s="70" t="s">
        <v>1358</v>
      </c>
      <c r="B190" s="87"/>
      <c r="C190" s="87"/>
      <c r="D190" s="88"/>
      <c r="E190" s="116"/>
      <c r="F190" s="83" t="s">
        <v>2679</v>
      </c>
      <c r="G190" s="117"/>
      <c r="H190" s="85"/>
      <c r="I190" s="91"/>
      <c r="J190" s="118"/>
      <c r="K190" s="85" t="s">
        <v>16668</v>
      </c>
      <c r="L190" s="119"/>
      <c r="M190" s="96"/>
      <c r="N190" s="96"/>
      <c r="O190" s="97"/>
      <c r="P190" s="98"/>
      <c r="Q190" s="98"/>
      <c r="R190" s="79"/>
      <c r="S190" s="79"/>
      <c r="T190" s="79"/>
      <c r="U190" s="79"/>
      <c r="V190" s="52"/>
      <c r="W190" s="52"/>
      <c r="X190" s="52"/>
      <c r="Y190" s="52"/>
      <c r="Z190" s="51"/>
      <c r="AA190" s="92"/>
      <c r="AB190" s="92"/>
      <c r="AC190" s="93"/>
      <c r="AD190" s="72" t="s">
        <v>2050</v>
      </c>
      <c r="AE190" s="72">
        <v>431</v>
      </c>
      <c r="AF190" s="72">
        <v>6701906</v>
      </c>
      <c r="AG190" s="72">
        <v>206991</v>
      </c>
      <c r="AH190" s="72">
        <v>620</v>
      </c>
      <c r="AI190" s="72">
        <v>3600</v>
      </c>
      <c r="AJ190" s="72" t="s">
        <v>2190</v>
      </c>
      <c r="AK190" s="72" t="s">
        <v>912</v>
      </c>
      <c r="AL190" s="77" t="s">
        <v>2373</v>
      </c>
      <c r="AM190" s="72" t="s">
        <v>912</v>
      </c>
      <c r="AN190" s="74">
        <v>39888.781145833331</v>
      </c>
      <c r="AO190" s="77" t="s">
        <v>2485</v>
      </c>
      <c r="AP190" s="72" t="b">
        <v>0</v>
      </c>
      <c r="AQ190" s="72" t="b">
        <v>0</v>
      </c>
      <c r="AR190" s="72" t="b">
        <v>0</v>
      </c>
      <c r="AS190" s="72" t="s">
        <v>629</v>
      </c>
      <c r="AT190" s="72">
        <v>32043</v>
      </c>
      <c r="AU190" s="77" t="s">
        <v>2559</v>
      </c>
      <c r="AV190" s="72" t="b">
        <v>1</v>
      </c>
      <c r="AW190" s="72" t="s">
        <v>1107</v>
      </c>
      <c r="AX190" s="77" t="s">
        <v>2826</v>
      </c>
      <c r="AY190" s="72" t="s">
        <v>66</v>
      </c>
    </row>
    <row r="191" spans="1:51" x14ac:dyDescent="0.25">
      <c r="A191" s="70" t="s">
        <v>1359</v>
      </c>
      <c r="B191" s="87"/>
      <c r="C191" s="87"/>
      <c r="D191" s="88"/>
      <c r="E191" s="116"/>
      <c r="F191" s="83" t="s">
        <v>2680</v>
      </c>
      <c r="G191" s="117"/>
      <c r="H191" s="85"/>
      <c r="I191" s="91"/>
      <c r="J191" s="118"/>
      <c r="K191" s="85" t="s">
        <v>2963</v>
      </c>
      <c r="L191" s="119"/>
      <c r="M191" s="96"/>
      <c r="N191" s="96"/>
      <c r="O191" s="97"/>
      <c r="P191" s="98"/>
      <c r="Q191" s="98"/>
      <c r="R191" s="79"/>
      <c r="S191" s="79"/>
      <c r="T191" s="79"/>
      <c r="U191" s="79"/>
      <c r="V191" s="52"/>
      <c r="W191" s="52"/>
      <c r="X191" s="52"/>
      <c r="Y191" s="52"/>
      <c r="Z191" s="51"/>
      <c r="AA191" s="92"/>
      <c r="AB191" s="92"/>
      <c r="AC191" s="93"/>
      <c r="AD191" s="72" t="s">
        <v>2051</v>
      </c>
      <c r="AE191" s="72">
        <v>110</v>
      </c>
      <c r="AF191" s="72">
        <v>136</v>
      </c>
      <c r="AG191" s="72">
        <v>83</v>
      </c>
      <c r="AH191" s="72">
        <v>236</v>
      </c>
      <c r="AI191" s="72"/>
      <c r="AJ191" s="72"/>
      <c r="AK191" s="72"/>
      <c r="AL191" s="72"/>
      <c r="AM191" s="72"/>
      <c r="AN191" s="74">
        <v>41453.724548611113</v>
      </c>
      <c r="AO191" s="72"/>
      <c r="AP191" s="72" t="b">
        <v>1</v>
      </c>
      <c r="AQ191" s="72" t="b">
        <v>0</v>
      </c>
      <c r="AR191" s="72" t="b">
        <v>0</v>
      </c>
      <c r="AS191" s="72" t="s">
        <v>632</v>
      </c>
      <c r="AT191" s="72">
        <v>6</v>
      </c>
      <c r="AU191" s="77" t="s">
        <v>990</v>
      </c>
      <c r="AV191" s="72" t="b">
        <v>0</v>
      </c>
      <c r="AW191" s="72" t="s">
        <v>1107</v>
      </c>
      <c r="AX191" s="77" t="s">
        <v>2827</v>
      </c>
      <c r="AY191" s="72" t="s">
        <v>66</v>
      </c>
    </row>
    <row r="192" spans="1:51" x14ac:dyDescent="0.25">
      <c r="A192" s="70" t="s">
        <v>1361</v>
      </c>
      <c r="B192" s="87"/>
      <c r="C192" s="87"/>
      <c r="D192" s="88"/>
      <c r="E192" s="116"/>
      <c r="F192" s="83" t="s">
        <v>2681</v>
      </c>
      <c r="G192" s="117"/>
      <c r="H192" s="85"/>
      <c r="I192" s="91"/>
      <c r="J192" s="118"/>
      <c r="K192" s="85" t="s">
        <v>2964</v>
      </c>
      <c r="L192" s="119"/>
      <c r="M192" s="96"/>
      <c r="N192" s="96"/>
      <c r="O192" s="97"/>
      <c r="P192" s="98"/>
      <c r="Q192" s="98"/>
      <c r="R192" s="79"/>
      <c r="S192" s="79"/>
      <c r="T192" s="79"/>
      <c r="U192" s="79"/>
      <c r="V192" s="52"/>
      <c r="W192" s="52"/>
      <c r="X192" s="52"/>
      <c r="Y192" s="52"/>
      <c r="Z192" s="51"/>
      <c r="AA192" s="92"/>
      <c r="AB192" s="92"/>
      <c r="AC192" s="93"/>
      <c r="AD192" s="72" t="s">
        <v>2052</v>
      </c>
      <c r="AE192" s="72">
        <v>536</v>
      </c>
      <c r="AF192" s="72">
        <v>721</v>
      </c>
      <c r="AG192" s="72">
        <v>33885</v>
      </c>
      <c r="AH192" s="72">
        <v>6220</v>
      </c>
      <c r="AI192" s="72">
        <v>14400</v>
      </c>
      <c r="AJ192" s="72" t="s">
        <v>2191</v>
      </c>
      <c r="AK192" s="72" t="s">
        <v>2286</v>
      </c>
      <c r="AL192" s="72"/>
      <c r="AM192" s="72" t="s">
        <v>2401</v>
      </c>
      <c r="AN192" s="74">
        <v>40993.527569444443</v>
      </c>
      <c r="AO192" s="77" t="s">
        <v>2486</v>
      </c>
      <c r="AP192" s="72" t="b">
        <v>0</v>
      </c>
      <c r="AQ192" s="72" t="b">
        <v>0</v>
      </c>
      <c r="AR192" s="72" t="b">
        <v>1</v>
      </c>
      <c r="AS192" s="72" t="s">
        <v>629</v>
      </c>
      <c r="AT192" s="72">
        <v>25</v>
      </c>
      <c r="AU192" s="77" t="s">
        <v>990</v>
      </c>
      <c r="AV192" s="72" t="b">
        <v>0</v>
      </c>
      <c r="AW192" s="72" t="s">
        <v>1107</v>
      </c>
      <c r="AX192" s="77" t="s">
        <v>2828</v>
      </c>
      <c r="AY192" s="72" t="s">
        <v>66</v>
      </c>
    </row>
    <row r="193" spans="1:51" x14ac:dyDescent="0.25">
      <c r="A193" s="70" t="s">
        <v>1362</v>
      </c>
      <c r="B193" s="87"/>
      <c r="C193" s="87"/>
      <c r="D193" s="88"/>
      <c r="E193" s="116"/>
      <c r="F193" s="83" t="s">
        <v>2682</v>
      </c>
      <c r="G193" s="117"/>
      <c r="H193" s="85"/>
      <c r="I193" s="91"/>
      <c r="J193" s="118"/>
      <c r="K193" s="85" t="s">
        <v>2965</v>
      </c>
      <c r="L193" s="119"/>
      <c r="M193" s="96"/>
      <c r="N193" s="96"/>
      <c r="O193" s="97"/>
      <c r="P193" s="98"/>
      <c r="Q193" s="98"/>
      <c r="R193" s="79"/>
      <c r="S193" s="79"/>
      <c r="T193" s="79"/>
      <c r="U193" s="79"/>
      <c r="V193" s="52"/>
      <c r="W193" s="52"/>
      <c r="X193" s="52"/>
      <c r="Y193" s="52"/>
      <c r="Z193" s="51"/>
      <c r="AA193" s="92"/>
      <c r="AB193" s="92"/>
      <c r="AC193" s="93"/>
      <c r="AD193" s="72" t="s">
        <v>2053</v>
      </c>
      <c r="AE193" s="72">
        <v>521</v>
      </c>
      <c r="AF193" s="72">
        <v>518</v>
      </c>
      <c r="AG193" s="72">
        <v>18117</v>
      </c>
      <c r="AH193" s="72">
        <v>1719</v>
      </c>
      <c r="AI193" s="72">
        <v>-28800</v>
      </c>
      <c r="AJ193" s="72" t="s">
        <v>2192</v>
      </c>
      <c r="AK193" s="72"/>
      <c r="AL193" s="72"/>
      <c r="AM193" s="72" t="s">
        <v>899</v>
      </c>
      <c r="AN193" s="74">
        <v>41742.545335648145</v>
      </c>
      <c r="AO193" s="72"/>
      <c r="AP193" s="72" t="b">
        <v>1</v>
      </c>
      <c r="AQ193" s="72" t="b">
        <v>0</v>
      </c>
      <c r="AR193" s="72" t="b">
        <v>0</v>
      </c>
      <c r="AS193" s="72" t="s">
        <v>629</v>
      </c>
      <c r="AT193" s="72">
        <v>20</v>
      </c>
      <c r="AU193" s="77" t="s">
        <v>990</v>
      </c>
      <c r="AV193" s="72" t="b">
        <v>0</v>
      </c>
      <c r="AW193" s="72" t="s">
        <v>1107</v>
      </c>
      <c r="AX193" s="77" t="s">
        <v>2829</v>
      </c>
      <c r="AY193" s="72" t="s">
        <v>66</v>
      </c>
    </row>
    <row r="194" spans="1:51" x14ac:dyDescent="0.25">
      <c r="A194" s="70" t="s">
        <v>1411</v>
      </c>
      <c r="B194" s="87"/>
      <c r="C194" s="87"/>
      <c r="D194" s="88"/>
      <c r="E194" s="116"/>
      <c r="F194" s="83" t="s">
        <v>2683</v>
      </c>
      <c r="G194" s="117"/>
      <c r="H194" s="85"/>
      <c r="I194" s="91"/>
      <c r="J194" s="118"/>
      <c r="K194" s="85" t="s">
        <v>2966</v>
      </c>
      <c r="L194" s="119"/>
      <c r="M194" s="96"/>
      <c r="N194" s="96"/>
      <c r="O194" s="97"/>
      <c r="P194" s="98"/>
      <c r="Q194" s="98"/>
      <c r="R194" s="79"/>
      <c r="S194" s="79"/>
      <c r="T194" s="79"/>
      <c r="U194" s="79"/>
      <c r="V194" s="52"/>
      <c r="W194" s="52"/>
      <c r="X194" s="52"/>
      <c r="Y194" s="52"/>
      <c r="Z194" s="51"/>
      <c r="AA194" s="92"/>
      <c r="AB194" s="92"/>
      <c r="AC194" s="93"/>
      <c r="AD194" s="72" t="s">
        <v>2054</v>
      </c>
      <c r="AE194" s="72">
        <v>132</v>
      </c>
      <c r="AF194" s="72">
        <v>11589</v>
      </c>
      <c r="AG194" s="72">
        <v>68662</v>
      </c>
      <c r="AH194" s="72">
        <v>1664</v>
      </c>
      <c r="AI194" s="72">
        <v>-18000</v>
      </c>
      <c r="AJ194" s="72" t="s">
        <v>2193</v>
      </c>
      <c r="AK194" s="72"/>
      <c r="AL194" s="77" t="s">
        <v>2374</v>
      </c>
      <c r="AM194" s="72" t="s">
        <v>902</v>
      </c>
      <c r="AN194" s="74">
        <v>39905.735891203702</v>
      </c>
      <c r="AO194" s="72"/>
      <c r="AP194" s="72" t="b">
        <v>0</v>
      </c>
      <c r="AQ194" s="72" t="b">
        <v>0</v>
      </c>
      <c r="AR194" s="72" t="b">
        <v>0</v>
      </c>
      <c r="AS194" s="72" t="s">
        <v>629</v>
      </c>
      <c r="AT194" s="72">
        <v>533</v>
      </c>
      <c r="AU194" s="77" t="s">
        <v>990</v>
      </c>
      <c r="AV194" s="72" t="b">
        <v>0</v>
      </c>
      <c r="AW194" s="72" t="s">
        <v>1107</v>
      </c>
      <c r="AX194" s="77" t="s">
        <v>2830</v>
      </c>
      <c r="AY194" s="72" t="s">
        <v>65</v>
      </c>
    </row>
    <row r="195" spans="1:51" x14ac:dyDescent="0.25">
      <c r="A195" s="70" t="s">
        <v>1363</v>
      </c>
      <c r="B195" s="87"/>
      <c r="C195" s="87"/>
      <c r="D195" s="88"/>
      <c r="E195" s="116"/>
      <c r="F195" s="83" t="s">
        <v>2684</v>
      </c>
      <c r="G195" s="117"/>
      <c r="H195" s="85"/>
      <c r="I195" s="91"/>
      <c r="J195" s="118"/>
      <c r="K195" s="85" t="s">
        <v>2967</v>
      </c>
      <c r="L195" s="119"/>
      <c r="M195" s="96"/>
      <c r="N195" s="96"/>
      <c r="O195" s="97"/>
      <c r="P195" s="98"/>
      <c r="Q195" s="98"/>
      <c r="R195" s="79"/>
      <c r="S195" s="79"/>
      <c r="T195" s="79"/>
      <c r="U195" s="79"/>
      <c r="V195" s="52"/>
      <c r="W195" s="52"/>
      <c r="X195" s="52"/>
      <c r="Y195" s="52"/>
      <c r="Z195" s="51"/>
      <c r="AA195" s="92"/>
      <c r="AB195" s="92"/>
      <c r="AC195" s="93"/>
      <c r="AD195" s="72" t="s">
        <v>2055</v>
      </c>
      <c r="AE195" s="72">
        <v>917</v>
      </c>
      <c r="AF195" s="72">
        <v>565</v>
      </c>
      <c r="AG195" s="72">
        <v>11145</v>
      </c>
      <c r="AH195" s="72">
        <v>6723</v>
      </c>
      <c r="AI195" s="72">
        <v>7200</v>
      </c>
      <c r="AJ195" s="72" t="s">
        <v>2194</v>
      </c>
      <c r="AK195" s="72"/>
      <c r="AL195" s="72"/>
      <c r="AM195" s="72" t="s">
        <v>913</v>
      </c>
      <c r="AN195" s="74">
        <v>41445.434421296297</v>
      </c>
      <c r="AO195" s="77" t="s">
        <v>2487</v>
      </c>
      <c r="AP195" s="72" t="b">
        <v>1</v>
      </c>
      <c r="AQ195" s="72" t="b">
        <v>0</v>
      </c>
      <c r="AR195" s="72" t="b">
        <v>0</v>
      </c>
      <c r="AS195" s="72" t="s">
        <v>633</v>
      </c>
      <c r="AT195" s="72">
        <v>25</v>
      </c>
      <c r="AU195" s="77" t="s">
        <v>990</v>
      </c>
      <c r="AV195" s="72" t="b">
        <v>0</v>
      </c>
      <c r="AW195" s="72" t="s">
        <v>1107</v>
      </c>
      <c r="AX195" s="77" t="s">
        <v>2831</v>
      </c>
      <c r="AY195" s="72" t="s">
        <v>66</v>
      </c>
    </row>
    <row r="196" spans="1:51" x14ac:dyDescent="0.25">
      <c r="A196" s="70" t="s">
        <v>1412</v>
      </c>
      <c r="B196" s="87"/>
      <c r="C196" s="87"/>
      <c r="D196" s="88"/>
      <c r="E196" s="116"/>
      <c r="F196" s="83" t="s">
        <v>2685</v>
      </c>
      <c r="G196" s="117"/>
      <c r="H196" s="85"/>
      <c r="I196" s="91"/>
      <c r="J196" s="118"/>
      <c r="K196" s="85" t="s">
        <v>2968</v>
      </c>
      <c r="L196" s="119"/>
      <c r="M196" s="96"/>
      <c r="N196" s="96"/>
      <c r="O196" s="97"/>
      <c r="P196" s="98"/>
      <c r="Q196" s="98"/>
      <c r="R196" s="79"/>
      <c r="S196" s="79"/>
      <c r="T196" s="79"/>
      <c r="U196" s="79"/>
      <c r="V196" s="52"/>
      <c r="W196" s="52"/>
      <c r="X196" s="52"/>
      <c r="Y196" s="52"/>
      <c r="Z196" s="51"/>
      <c r="AA196" s="92"/>
      <c r="AB196" s="92"/>
      <c r="AC196" s="93"/>
      <c r="AD196" s="72" t="s">
        <v>2056</v>
      </c>
      <c r="AE196" s="72">
        <v>300</v>
      </c>
      <c r="AF196" s="72">
        <v>2075166</v>
      </c>
      <c r="AG196" s="72">
        <v>137201</v>
      </c>
      <c r="AH196" s="72">
        <v>2654</v>
      </c>
      <c r="AI196" s="72">
        <v>3600</v>
      </c>
      <c r="AJ196" s="72" t="s">
        <v>2195</v>
      </c>
      <c r="AK196" s="72" t="s">
        <v>2287</v>
      </c>
      <c r="AL196" s="77" t="s">
        <v>2375</v>
      </c>
      <c r="AM196" s="72" t="s">
        <v>2402</v>
      </c>
      <c r="AN196" s="74">
        <v>39170.538032407407</v>
      </c>
      <c r="AO196" s="77" t="s">
        <v>2488</v>
      </c>
      <c r="AP196" s="72" t="b">
        <v>0</v>
      </c>
      <c r="AQ196" s="72" t="b">
        <v>0</v>
      </c>
      <c r="AR196" s="72" t="b">
        <v>1</v>
      </c>
      <c r="AS196" s="72" t="s">
        <v>633</v>
      </c>
      <c r="AT196" s="72">
        <v>6867</v>
      </c>
      <c r="AU196" s="77" t="s">
        <v>990</v>
      </c>
      <c r="AV196" s="72" t="b">
        <v>1</v>
      </c>
      <c r="AW196" s="72" t="s">
        <v>1107</v>
      </c>
      <c r="AX196" s="77" t="s">
        <v>2832</v>
      </c>
      <c r="AY196" s="72" t="s">
        <v>65</v>
      </c>
    </row>
    <row r="197" spans="1:51" x14ac:dyDescent="0.25">
      <c r="A197" s="70" t="s">
        <v>1364</v>
      </c>
      <c r="B197" s="87"/>
      <c r="C197" s="87"/>
      <c r="D197" s="88"/>
      <c r="E197" s="116"/>
      <c r="F197" s="83" t="s">
        <v>2686</v>
      </c>
      <c r="G197" s="117"/>
      <c r="H197" s="85"/>
      <c r="I197" s="91"/>
      <c r="J197" s="118"/>
      <c r="K197" s="85" t="s">
        <v>2969</v>
      </c>
      <c r="L197" s="119"/>
      <c r="M197" s="96"/>
      <c r="N197" s="96"/>
      <c r="O197" s="97"/>
      <c r="P197" s="98"/>
      <c r="Q197" s="98"/>
      <c r="R197" s="79"/>
      <c r="S197" s="79"/>
      <c r="T197" s="79"/>
      <c r="U197" s="79"/>
      <c r="V197" s="52"/>
      <c r="W197" s="52"/>
      <c r="X197" s="52"/>
      <c r="Y197" s="52"/>
      <c r="Z197" s="51"/>
      <c r="AA197" s="92"/>
      <c r="AB197" s="92"/>
      <c r="AC197" s="93"/>
      <c r="AD197" s="72" t="s">
        <v>2057</v>
      </c>
      <c r="AE197" s="72">
        <v>4808</v>
      </c>
      <c r="AF197" s="72">
        <v>2078</v>
      </c>
      <c r="AG197" s="72">
        <v>90889</v>
      </c>
      <c r="AH197" s="72">
        <v>69593</v>
      </c>
      <c r="AI197" s="72">
        <v>3600</v>
      </c>
      <c r="AJ197" s="72" t="s">
        <v>2196</v>
      </c>
      <c r="AK197" s="72" t="s">
        <v>2288</v>
      </c>
      <c r="AL197" s="72"/>
      <c r="AM197" s="72" t="s">
        <v>2403</v>
      </c>
      <c r="AN197" s="74">
        <v>40101.885243055556</v>
      </c>
      <c r="AO197" s="77" t="s">
        <v>2489</v>
      </c>
      <c r="AP197" s="72" t="b">
        <v>0</v>
      </c>
      <c r="AQ197" s="72" t="b">
        <v>0</v>
      </c>
      <c r="AR197" s="72" t="b">
        <v>0</v>
      </c>
      <c r="AS197" s="72" t="s">
        <v>633</v>
      </c>
      <c r="AT197" s="72">
        <v>194</v>
      </c>
      <c r="AU197" s="77" t="s">
        <v>2560</v>
      </c>
      <c r="AV197" s="72" t="b">
        <v>0</v>
      </c>
      <c r="AW197" s="72" t="s">
        <v>1107</v>
      </c>
      <c r="AX197" s="77" t="s">
        <v>2833</v>
      </c>
      <c r="AY197" s="72" t="s">
        <v>66</v>
      </c>
    </row>
    <row r="198" spans="1:51" x14ac:dyDescent="0.25">
      <c r="A198" s="70" t="s">
        <v>1365</v>
      </c>
      <c r="B198" s="87"/>
      <c r="C198" s="87"/>
      <c r="D198" s="88"/>
      <c r="E198" s="116"/>
      <c r="F198" s="83" t="s">
        <v>2687</v>
      </c>
      <c r="G198" s="117"/>
      <c r="H198" s="85"/>
      <c r="I198" s="91"/>
      <c r="J198" s="118"/>
      <c r="K198" s="85" t="s">
        <v>2970</v>
      </c>
      <c r="L198" s="119"/>
      <c r="M198" s="96"/>
      <c r="N198" s="96"/>
      <c r="O198" s="97"/>
      <c r="P198" s="98"/>
      <c r="Q198" s="98"/>
      <c r="R198" s="79"/>
      <c r="S198" s="79"/>
      <c r="T198" s="79"/>
      <c r="U198" s="79"/>
      <c r="V198" s="52"/>
      <c r="W198" s="52"/>
      <c r="X198" s="52"/>
      <c r="Y198" s="52"/>
      <c r="Z198" s="51"/>
      <c r="AA198" s="92"/>
      <c r="AB198" s="92"/>
      <c r="AC198" s="93"/>
      <c r="AD198" s="72" t="s">
        <v>2058</v>
      </c>
      <c r="AE198" s="72">
        <v>1560</v>
      </c>
      <c r="AF198" s="72">
        <v>1572</v>
      </c>
      <c r="AG198" s="72">
        <v>16230</v>
      </c>
      <c r="AH198" s="72">
        <v>11691</v>
      </c>
      <c r="AI198" s="72"/>
      <c r="AJ198" s="72" t="s">
        <v>2197</v>
      </c>
      <c r="AK198" s="72" t="s">
        <v>2289</v>
      </c>
      <c r="AL198" s="72"/>
      <c r="AM198" s="72"/>
      <c r="AN198" s="74">
        <v>40413.028171296297</v>
      </c>
      <c r="AO198" s="77" t="s">
        <v>2490</v>
      </c>
      <c r="AP198" s="72" t="b">
        <v>1</v>
      </c>
      <c r="AQ198" s="72" t="b">
        <v>0</v>
      </c>
      <c r="AR198" s="72" t="b">
        <v>1</v>
      </c>
      <c r="AS198" s="72" t="s">
        <v>629</v>
      </c>
      <c r="AT198" s="72">
        <v>42</v>
      </c>
      <c r="AU198" s="77" t="s">
        <v>990</v>
      </c>
      <c r="AV198" s="72" t="b">
        <v>0</v>
      </c>
      <c r="AW198" s="72" t="s">
        <v>1107</v>
      </c>
      <c r="AX198" s="77" t="s">
        <v>2834</v>
      </c>
      <c r="AY198" s="72" t="s">
        <v>66</v>
      </c>
    </row>
    <row r="199" spans="1:51" x14ac:dyDescent="0.25">
      <c r="A199" s="70" t="s">
        <v>1366</v>
      </c>
      <c r="B199" s="87"/>
      <c r="C199" s="87"/>
      <c r="D199" s="88"/>
      <c r="E199" s="116"/>
      <c r="F199" s="83" t="s">
        <v>2688</v>
      </c>
      <c r="G199" s="117"/>
      <c r="H199" s="85"/>
      <c r="I199" s="91"/>
      <c r="J199" s="118"/>
      <c r="K199" s="85" t="s">
        <v>2971</v>
      </c>
      <c r="L199" s="119"/>
      <c r="M199" s="96"/>
      <c r="N199" s="96"/>
      <c r="O199" s="97"/>
      <c r="P199" s="98"/>
      <c r="Q199" s="98"/>
      <c r="R199" s="79"/>
      <c r="S199" s="79"/>
      <c r="T199" s="79"/>
      <c r="U199" s="79"/>
      <c r="V199" s="52"/>
      <c r="W199" s="52"/>
      <c r="X199" s="52"/>
      <c r="Y199" s="52"/>
      <c r="Z199" s="51"/>
      <c r="AA199" s="92"/>
      <c r="AB199" s="92"/>
      <c r="AC199" s="93"/>
      <c r="AD199" s="72" t="s">
        <v>2059</v>
      </c>
      <c r="AE199" s="72">
        <v>19253</v>
      </c>
      <c r="AF199" s="72">
        <v>17624</v>
      </c>
      <c r="AG199" s="72">
        <v>760277</v>
      </c>
      <c r="AH199" s="72">
        <v>15432</v>
      </c>
      <c r="AI199" s="72">
        <v>-28800</v>
      </c>
      <c r="AJ199" s="72" t="s">
        <v>2198</v>
      </c>
      <c r="AK199" s="72" t="s">
        <v>2290</v>
      </c>
      <c r="AL199" s="72"/>
      <c r="AM199" s="72" t="s">
        <v>899</v>
      </c>
      <c r="AN199" s="74">
        <v>41659.096273148149</v>
      </c>
      <c r="AO199" s="77" t="s">
        <v>2491</v>
      </c>
      <c r="AP199" s="72" t="b">
        <v>1</v>
      </c>
      <c r="AQ199" s="72" t="b">
        <v>0</v>
      </c>
      <c r="AR199" s="72" t="b">
        <v>0</v>
      </c>
      <c r="AS199" s="72" t="s">
        <v>629</v>
      </c>
      <c r="AT199" s="72">
        <v>633</v>
      </c>
      <c r="AU199" s="77" t="s">
        <v>990</v>
      </c>
      <c r="AV199" s="72" t="b">
        <v>0</v>
      </c>
      <c r="AW199" s="72" t="s">
        <v>1107</v>
      </c>
      <c r="AX199" s="77" t="s">
        <v>2835</v>
      </c>
      <c r="AY199" s="72" t="s">
        <v>66</v>
      </c>
    </row>
    <row r="200" spans="1:51" x14ac:dyDescent="0.25">
      <c r="A200" s="70" t="s">
        <v>1367</v>
      </c>
      <c r="B200" s="87"/>
      <c r="C200" s="87"/>
      <c r="D200" s="88"/>
      <c r="E200" s="116"/>
      <c r="F200" s="83" t="s">
        <v>2689</v>
      </c>
      <c r="G200" s="117"/>
      <c r="H200" s="85"/>
      <c r="I200" s="91"/>
      <c r="J200" s="118"/>
      <c r="K200" s="85" t="s">
        <v>16669</v>
      </c>
      <c r="L200" s="119"/>
      <c r="M200" s="96"/>
      <c r="N200" s="96"/>
      <c r="O200" s="97"/>
      <c r="P200" s="98"/>
      <c r="Q200" s="98"/>
      <c r="R200" s="79"/>
      <c r="S200" s="79"/>
      <c r="T200" s="79"/>
      <c r="U200" s="79"/>
      <c r="V200" s="52"/>
      <c r="W200" s="52"/>
      <c r="X200" s="52"/>
      <c r="Y200" s="52"/>
      <c r="Z200" s="51"/>
      <c r="AA200" s="92"/>
      <c r="AB200" s="92"/>
      <c r="AC200" s="93"/>
      <c r="AD200" s="72" t="s">
        <v>2060</v>
      </c>
      <c r="AE200" s="72">
        <v>4297</v>
      </c>
      <c r="AF200" s="72">
        <v>31517</v>
      </c>
      <c r="AG200" s="72">
        <v>47610</v>
      </c>
      <c r="AH200" s="72">
        <v>121475</v>
      </c>
      <c r="AI200" s="72">
        <v>-28800</v>
      </c>
      <c r="AJ200" s="72" t="s">
        <v>2199</v>
      </c>
      <c r="AK200" s="72" t="s">
        <v>2291</v>
      </c>
      <c r="AL200" s="77" t="s">
        <v>2376</v>
      </c>
      <c r="AM200" s="72" t="s">
        <v>899</v>
      </c>
      <c r="AN200" s="74">
        <v>39915.945601851854</v>
      </c>
      <c r="AO200" s="77" t="s">
        <v>2492</v>
      </c>
      <c r="AP200" s="72" t="b">
        <v>0</v>
      </c>
      <c r="AQ200" s="72" t="b">
        <v>0</v>
      </c>
      <c r="AR200" s="72" t="b">
        <v>1</v>
      </c>
      <c r="AS200" s="72" t="s">
        <v>629</v>
      </c>
      <c r="AT200" s="72">
        <v>536</v>
      </c>
      <c r="AU200" s="77" t="s">
        <v>1013</v>
      </c>
      <c r="AV200" s="72" t="b">
        <v>1</v>
      </c>
      <c r="AW200" s="72" t="s">
        <v>1107</v>
      </c>
      <c r="AX200" s="77" t="s">
        <v>2836</v>
      </c>
      <c r="AY200" s="72" t="s">
        <v>66</v>
      </c>
    </row>
    <row r="201" spans="1:51" x14ac:dyDescent="0.25">
      <c r="A201" s="70" t="s">
        <v>1368</v>
      </c>
      <c r="B201" s="87"/>
      <c r="C201" s="87"/>
      <c r="D201" s="88"/>
      <c r="E201" s="116"/>
      <c r="F201" s="83" t="s">
        <v>2690</v>
      </c>
      <c r="G201" s="117"/>
      <c r="H201" s="85"/>
      <c r="I201" s="91"/>
      <c r="J201" s="118"/>
      <c r="K201" s="85" t="s">
        <v>2972</v>
      </c>
      <c r="L201" s="119"/>
      <c r="M201" s="96"/>
      <c r="N201" s="96"/>
      <c r="O201" s="97"/>
      <c r="P201" s="98"/>
      <c r="Q201" s="98"/>
      <c r="R201" s="79"/>
      <c r="S201" s="79"/>
      <c r="T201" s="79"/>
      <c r="U201" s="79"/>
      <c r="V201" s="52"/>
      <c r="W201" s="52"/>
      <c r="X201" s="52"/>
      <c r="Y201" s="52"/>
      <c r="Z201" s="51"/>
      <c r="AA201" s="92"/>
      <c r="AB201" s="92"/>
      <c r="AC201" s="93"/>
      <c r="AD201" s="72" t="s">
        <v>2061</v>
      </c>
      <c r="AE201" s="72">
        <v>4609</v>
      </c>
      <c r="AF201" s="72">
        <v>8149</v>
      </c>
      <c r="AG201" s="72">
        <v>106746</v>
      </c>
      <c r="AH201" s="72">
        <v>137558</v>
      </c>
      <c r="AI201" s="72">
        <v>-25200</v>
      </c>
      <c r="AJ201" s="72" t="s">
        <v>2200</v>
      </c>
      <c r="AK201" s="72" t="s">
        <v>2292</v>
      </c>
      <c r="AL201" s="72"/>
      <c r="AM201" s="72" t="s">
        <v>906</v>
      </c>
      <c r="AN201" s="74">
        <v>40886.743055555555</v>
      </c>
      <c r="AO201" s="77" t="s">
        <v>2493</v>
      </c>
      <c r="AP201" s="72" t="b">
        <v>0</v>
      </c>
      <c r="AQ201" s="72" t="b">
        <v>0</v>
      </c>
      <c r="AR201" s="72" t="b">
        <v>1</v>
      </c>
      <c r="AS201" s="72" t="s">
        <v>629</v>
      </c>
      <c r="AT201" s="72">
        <v>258</v>
      </c>
      <c r="AU201" s="77" t="s">
        <v>2561</v>
      </c>
      <c r="AV201" s="72" t="b">
        <v>0</v>
      </c>
      <c r="AW201" s="72" t="s">
        <v>1107</v>
      </c>
      <c r="AX201" s="77" t="s">
        <v>2837</v>
      </c>
      <c r="AY201" s="72" t="s">
        <v>66</v>
      </c>
    </row>
    <row r="202" spans="1:51" x14ac:dyDescent="0.25">
      <c r="A202" s="70" t="s">
        <v>1369</v>
      </c>
      <c r="B202" s="87"/>
      <c r="C202" s="87"/>
      <c r="D202" s="88"/>
      <c r="E202" s="116"/>
      <c r="F202" s="83" t="s">
        <v>2691</v>
      </c>
      <c r="G202" s="117"/>
      <c r="H202" s="85"/>
      <c r="I202" s="91"/>
      <c r="J202" s="118"/>
      <c r="K202" s="85" t="s">
        <v>2973</v>
      </c>
      <c r="L202" s="119"/>
      <c r="M202" s="96"/>
      <c r="N202" s="96"/>
      <c r="O202" s="97"/>
      <c r="P202" s="98"/>
      <c r="Q202" s="98"/>
      <c r="R202" s="79"/>
      <c r="S202" s="79"/>
      <c r="T202" s="79"/>
      <c r="U202" s="79"/>
      <c r="V202" s="52"/>
      <c r="W202" s="52"/>
      <c r="X202" s="52"/>
      <c r="Y202" s="52"/>
      <c r="Z202" s="51"/>
      <c r="AA202" s="92"/>
      <c r="AB202" s="92"/>
      <c r="AC202" s="93"/>
      <c r="AD202" s="72" t="s">
        <v>2062</v>
      </c>
      <c r="AE202" s="72">
        <v>429</v>
      </c>
      <c r="AF202" s="72">
        <v>1545</v>
      </c>
      <c r="AG202" s="72">
        <v>13690</v>
      </c>
      <c r="AH202" s="72">
        <v>18223</v>
      </c>
      <c r="AI202" s="72">
        <v>-21600</v>
      </c>
      <c r="AJ202" s="72" t="s">
        <v>2201</v>
      </c>
      <c r="AK202" s="72" t="s">
        <v>2293</v>
      </c>
      <c r="AL202" s="77" t="s">
        <v>2377</v>
      </c>
      <c r="AM202" s="72" t="s">
        <v>904</v>
      </c>
      <c r="AN202" s="74">
        <v>41418.732453703706</v>
      </c>
      <c r="AO202" s="77" t="s">
        <v>2494</v>
      </c>
      <c r="AP202" s="72" t="b">
        <v>0</v>
      </c>
      <c r="AQ202" s="72" t="b">
        <v>0</v>
      </c>
      <c r="AR202" s="72" t="b">
        <v>1</v>
      </c>
      <c r="AS202" s="72" t="s">
        <v>629</v>
      </c>
      <c r="AT202" s="72">
        <v>60</v>
      </c>
      <c r="AU202" s="77" t="s">
        <v>2527</v>
      </c>
      <c r="AV202" s="72" t="b">
        <v>0</v>
      </c>
      <c r="AW202" s="72" t="s">
        <v>1107</v>
      </c>
      <c r="AX202" s="77" t="s">
        <v>2838</v>
      </c>
      <c r="AY202" s="72" t="s">
        <v>66</v>
      </c>
    </row>
    <row r="203" spans="1:51" x14ac:dyDescent="0.25">
      <c r="A203" s="70" t="s">
        <v>1370</v>
      </c>
      <c r="B203" s="87"/>
      <c r="C203" s="87"/>
      <c r="D203" s="88"/>
      <c r="E203" s="116"/>
      <c r="F203" s="83" t="s">
        <v>2692</v>
      </c>
      <c r="G203" s="117"/>
      <c r="H203" s="85"/>
      <c r="I203" s="91"/>
      <c r="J203" s="118"/>
      <c r="K203" s="85" t="s">
        <v>2974</v>
      </c>
      <c r="L203" s="119"/>
      <c r="M203" s="96"/>
      <c r="N203" s="96"/>
      <c r="O203" s="97"/>
      <c r="P203" s="98"/>
      <c r="Q203" s="98"/>
      <c r="R203" s="79"/>
      <c r="S203" s="79"/>
      <c r="T203" s="79"/>
      <c r="U203" s="79"/>
      <c r="V203" s="52"/>
      <c r="W203" s="52"/>
      <c r="X203" s="52"/>
      <c r="Y203" s="52"/>
      <c r="Z203" s="51"/>
      <c r="AA203" s="92"/>
      <c r="AB203" s="92"/>
      <c r="AC203" s="93"/>
      <c r="AD203" s="72" t="s">
        <v>2063</v>
      </c>
      <c r="AE203" s="72">
        <v>693</v>
      </c>
      <c r="AF203" s="72">
        <v>299</v>
      </c>
      <c r="AG203" s="72">
        <v>2248</v>
      </c>
      <c r="AH203" s="72">
        <v>5199</v>
      </c>
      <c r="AI203" s="72"/>
      <c r="AJ203" s="72"/>
      <c r="AK203" s="72" t="s">
        <v>2294</v>
      </c>
      <c r="AL203" s="77" t="s">
        <v>2378</v>
      </c>
      <c r="AM203" s="72"/>
      <c r="AN203" s="74">
        <v>40839.580567129633</v>
      </c>
      <c r="AO203" s="72"/>
      <c r="AP203" s="72" t="b">
        <v>0</v>
      </c>
      <c r="AQ203" s="72" t="b">
        <v>0</v>
      </c>
      <c r="AR203" s="72" t="b">
        <v>1</v>
      </c>
      <c r="AS203" s="72" t="s">
        <v>629</v>
      </c>
      <c r="AT203" s="72">
        <v>4</v>
      </c>
      <c r="AU203" s="77" t="s">
        <v>1009</v>
      </c>
      <c r="AV203" s="72" t="b">
        <v>0</v>
      </c>
      <c r="AW203" s="72" t="s">
        <v>1107</v>
      </c>
      <c r="AX203" s="77" t="s">
        <v>2839</v>
      </c>
      <c r="AY203" s="72" t="s">
        <v>66</v>
      </c>
    </row>
    <row r="204" spans="1:51" x14ac:dyDescent="0.25">
      <c r="A204" s="70" t="s">
        <v>1371</v>
      </c>
      <c r="B204" s="87"/>
      <c r="C204" s="87"/>
      <c r="D204" s="88"/>
      <c r="E204" s="116"/>
      <c r="F204" s="83" t="s">
        <v>2693</v>
      </c>
      <c r="G204" s="117"/>
      <c r="H204" s="85"/>
      <c r="I204" s="91"/>
      <c r="J204" s="118"/>
      <c r="K204" s="85" t="s">
        <v>2975</v>
      </c>
      <c r="L204" s="119"/>
      <c r="M204" s="96"/>
      <c r="N204" s="96"/>
      <c r="O204" s="97"/>
      <c r="P204" s="98"/>
      <c r="Q204" s="98"/>
      <c r="R204" s="79"/>
      <c r="S204" s="79"/>
      <c r="T204" s="79"/>
      <c r="U204" s="79"/>
      <c r="V204" s="52"/>
      <c r="W204" s="52"/>
      <c r="X204" s="52"/>
      <c r="Y204" s="52"/>
      <c r="Z204" s="51"/>
      <c r="AA204" s="92"/>
      <c r="AB204" s="92"/>
      <c r="AC204" s="93"/>
      <c r="AD204" s="72" t="s">
        <v>2064</v>
      </c>
      <c r="AE204" s="72">
        <v>34347</v>
      </c>
      <c r="AF204" s="72">
        <v>36856</v>
      </c>
      <c r="AG204" s="72">
        <v>49022</v>
      </c>
      <c r="AH204" s="72">
        <v>12639</v>
      </c>
      <c r="AI204" s="72">
        <v>-18000</v>
      </c>
      <c r="AJ204" s="72" t="s">
        <v>2202</v>
      </c>
      <c r="AK204" s="72" t="s">
        <v>2295</v>
      </c>
      <c r="AL204" s="77" t="s">
        <v>2379</v>
      </c>
      <c r="AM204" s="72" t="s">
        <v>909</v>
      </c>
      <c r="AN204" s="74">
        <v>40228.131319444445</v>
      </c>
      <c r="AO204" s="77" t="s">
        <v>2495</v>
      </c>
      <c r="AP204" s="72" t="b">
        <v>0</v>
      </c>
      <c r="AQ204" s="72" t="b">
        <v>0</v>
      </c>
      <c r="AR204" s="72" t="b">
        <v>0</v>
      </c>
      <c r="AS204" s="72" t="s">
        <v>629</v>
      </c>
      <c r="AT204" s="72">
        <v>873</v>
      </c>
      <c r="AU204" s="77" t="s">
        <v>2528</v>
      </c>
      <c r="AV204" s="72" t="b">
        <v>0</v>
      </c>
      <c r="AW204" s="72" t="s">
        <v>1107</v>
      </c>
      <c r="AX204" s="77" t="s">
        <v>2840</v>
      </c>
      <c r="AY204" s="72" t="s">
        <v>66</v>
      </c>
    </row>
    <row r="205" spans="1:51" x14ac:dyDescent="0.25">
      <c r="A205" s="70" t="s">
        <v>1372</v>
      </c>
      <c r="B205" s="87"/>
      <c r="C205" s="87"/>
      <c r="D205" s="88"/>
      <c r="E205" s="116"/>
      <c r="F205" s="83" t="s">
        <v>2694</v>
      </c>
      <c r="G205" s="117"/>
      <c r="H205" s="85"/>
      <c r="I205" s="91"/>
      <c r="J205" s="118"/>
      <c r="K205" s="85" t="s">
        <v>2976</v>
      </c>
      <c r="L205" s="119"/>
      <c r="M205" s="96"/>
      <c r="N205" s="96"/>
      <c r="O205" s="97"/>
      <c r="P205" s="98"/>
      <c r="Q205" s="98"/>
      <c r="R205" s="79"/>
      <c r="S205" s="79"/>
      <c r="T205" s="79"/>
      <c r="U205" s="79"/>
      <c r="V205" s="52"/>
      <c r="W205" s="52"/>
      <c r="X205" s="52"/>
      <c r="Y205" s="52"/>
      <c r="Z205" s="51"/>
      <c r="AA205" s="92"/>
      <c r="AB205" s="92"/>
      <c r="AC205" s="93"/>
      <c r="AD205" s="72" t="s">
        <v>2065</v>
      </c>
      <c r="AE205" s="72">
        <v>925</v>
      </c>
      <c r="AF205" s="72">
        <v>828</v>
      </c>
      <c r="AG205" s="72">
        <v>12965</v>
      </c>
      <c r="AH205" s="72">
        <v>2741</v>
      </c>
      <c r="AI205" s="72"/>
      <c r="AJ205" s="72" t="s">
        <v>2203</v>
      </c>
      <c r="AK205" s="72" t="s">
        <v>2296</v>
      </c>
      <c r="AL205" s="77" t="s">
        <v>2380</v>
      </c>
      <c r="AM205" s="72"/>
      <c r="AN205" s="74">
        <v>40711.849953703706</v>
      </c>
      <c r="AO205" s="77" t="s">
        <v>2496</v>
      </c>
      <c r="AP205" s="72" t="b">
        <v>0</v>
      </c>
      <c r="AQ205" s="72" t="b">
        <v>0</v>
      </c>
      <c r="AR205" s="72" t="b">
        <v>1</v>
      </c>
      <c r="AS205" s="72" t="s">
        <v>629</v>
      </c>
      <c r="AT205" s="72">
        <v>45</v>
      </c>
      <c r="AU205" s="77" t="s">
        <v>2527</v>
      </c>
      <c r="AV205" s="72" t="b">
        <v>0</v>
      </c>
      <c r="AW205" s="72" t="s">
        <v>1107</v>
      </c>
      <c r="AX205" s="77" t="s">
        <v>2841</v>
      </c>
      <c r="AY205" s="72" t="s">
        <v>66</v>
      </c>
    </row>
    <row r="206" spans="1:51" x14ac:dyDescent="0.25">
      <c r="A206" s="70" t="s">
        <v>1374</v>
      </c>
      <c r="B206" s="87"/>
      <c r="C206" s="87"/>
      <c r="D206" s="88"/>
      <c r="E206" s="116"/>
      <c r="F206" s="83" t="s">
        <v>2695</v>
      </c>
      <c r="G206" s="117"/>
      <c r="H206" s="85"/>
      <c r="I206" s="91"/>
      <c r="J206" s="118"/>
      <c r="K206" s="85" t="s">
        <v>2977</v>
      </c>
      <c r="L206" s="119"/>
      <c r="M206" s="96"/>
      <c r="N206" s="96"/>
      <c r="O206" s="97"/>
      <c r="P206" s="98"/>
      <c r="Q206" s="98"/>
      <c r="R206" s="79"/>
      <c r="S206" s="79"/>
      <c r="T206" s="79"/>
      <c r="U206" s="79"/>
      <c r="V206" s="52"/>
      <c r="W206" s="52"/>
      <c r="X206" s="52"/>
      <c r="Y206" s="52"/>
      <c r="Z206" s="51"/>
      <c r="AA206" s="92"/>
      <c r="AB206" s="92"/>
      <c r="AC206" s="93"/>
      <c r="AD206" s="72" t="s">
        <v>2066</v>
      </c>
      <c r="AE206" s="72">
        <v>911</v>
      </c>
      <c r="AF206" s="72">
        <v>1689</v>
      </c>
      <c r="AG206" s="72">
        <v>36654</v>
      </c>
      <c r="AH206" s="72">
        <v>4373</v>
      </c>
      <c r="AI206" s="72">
        <v>10800</v>
      </c>
      <c r="AJ206" s="72" t="s">
        <v>2204</v>
      </c>
      <c r="AK206" s="72" t="s">
        <v>2297</v>
      </c>
      <c r="AL206" s="77" t="s">
        <v>2381</v>
      </c>
      <c r="AM206" s="72" t="s">
        <v>2404</v>
      </c>
      <c r="AN206" s="74">
        <v>40524.261956018519</v>
      </c>
      <c r="AO206" s="77" t="s">
        <v>2497</v>
      </c>
      <c r="AP206" s="72" t="b">
        <v>0</v>
      </c>
      <c r="AQ206" s="72" t="b">
        <v>0</v>
      </c>
      <c r="AR206" s="72" t="b">
        <v>1</v>
      </c>
      <c r="AS206" s="72" t="s">
        <v>629</v>
      </c>
      <c r="AT206" s="72">
        <v>22</v>
      </c>
      <c r="AU206" s="77" t="s">
        <v>2537</v>
      </c>
      <c r="AV206" s="72" t="b">
        <v>0</v>
      </c>
      <c r="AW206" s="72" t="s">
        <v>1107</v>
      </c>
      <c r="AX206" s="77" t="s">
        <v>2842</v>
      </c>
      <c r="AY206" s="72" t="s">
        <v>66</v>
      </c>
    </row>
    <row r="207" spans="1:51" x14ac:dyDescent="0.25">
      <c r="A207" s="70" t="s">
        <v>1376</v>
      </c>
      <c r="B207" s="87"/>
      <c r="C207" s="87"/>
      <c r="D207" s="88"/>
      <c r="E207" s="116"/>
      <c r="F207" s="83" t="s">
        <v>2696</v>
      </c>
      <c r="G207" s="117"/>
      <c r="H207" s="85"/>
      <c r="I207" s="91"/>
      <c r="J207" s="118"/>
      <c r="K207" s="85" t="s">
        <v>2978</v>
      </c>
      <c r="L207" s="119"/>
      <c r="M207" s="96"/>
      <c r="N207" s="96"/>
      <c r="O207" s="97"/>
      <c r="P207" s="98"/>
      <c r="Q207" s="98"/>
      <c r="R207" s="79"/>
      <c r="S207" s="79"/>
      <c r="T207" s="79"/>
      <c r="U207" s="79"/>
      <c r="V207" s="52"/>
      <c r="W207" s="52"/>
      <c r="X207" s="52"/>
      <c r="Y207" s="52"/>
      <c r="Z207" s="51"/>
      <c r="AA207" s="92"/>
      <c r="AB207" s="92"/>
      <c r="AC207" s="93"/>
      <c r="AD207" s="72" t="s">
        <v>2067</v>
      </c>
      <c r="AE207" s="72">
        <v>2092</v>
      </c>
      <c r="AF207" s="72">
        <v>828</v>
      </c>
      <c r="AG207" s="72">
        <v>28293</v>
      </c>
      <c r="AH207" s="72">
        <v>0</v>
      </c>
      <c r="AI207" s="72">
        <v>-7200</v>
      </c>
      <c r="AJ207" s="72"/>
      <c r="AK207" s="72" t="s">
        <v>2298</v>
      </c>
      <c r="AL207" s="72"/>
      <c r="AM207" s="72" t="s">
        <v>907</v>
      </c>
      <c r="AN207" s="74">
        <v>39889.854571759257</v>
      </c>
      <c r="AO207" s="72"/>
      <c r="AP207" s="72" t="b">
        <v>0</v>
      </c>
      <c r="AQ207" s="72" t="b">
        <v>0</v>
      </c>
      <c r="AR207" s="72" t="b">
        <v>0</v>
      </c>
      <c r="AS207" s="72" t="s">
        <v>631</v>
      </c>
      <c r="AT207" s="72">
        <v>39</v>
      </c>
      <c r="AU207" s="77" t="s">
        <v>2562</v>
      </c>
      <c r="AV207" s="72" t="b">
        <v>0</v>
      </c>
      <c r="AW207" s="72" t="s">
        <v>1107</v>
      </c>
      <c r="AX207" s="77" t="s">
        <v>2843</v>
      </c>
      <c r="AY207" s="72" t="s">
        <v>66</v>
      </c>
    </row>
    <row r="208" spans="1:51" x14ac:dyDescent="0.25">
      <c r="A208" s="70" t="s">
        <v>1377</v>
      </c>
      <c r="B208" s="87"/>
      <c r="C208" s="87"/>
      <c r="D208" s="88"/>
      <c r="E208" s="116"/>
      <c r="F208" s="83" t="s">
        <v>2697</v>
      </c>
      <c r="G208" s="117"/>
      <c r="H208" s="85"/>
      <c r="I208" s="91"/>
      <c r="J208" s="118"/>
      <c r="K208" s="85" t="s">
        <v>2979</v>
      </c>
      <c r="L208" s="119"/>
      <c r="M208" s="96"/>
      <c r="N208" s="96"/>
      <c r="O208" s="97"/>
      <c r="P208" s="98"/>
      <c r="Q208" s="98"/>
      <c r="R208" s="79"/>
      <c r="S208" s="79"/>
      <c r="T208" s="79"/>
      <c r="U208" s="79"/>
      <c r="V208" s="52"/>
      <c r="W208" s="52"/>
      <c r="X208" s="52"/>
      <c r="Y208" s="52"/>
      <c r="Z208" s="51"/>
      <c r="AA208" s="92"/>
      <c r="AB208" s="92"/>
      <c r="AC208" s="93"/>
      <c r="AD208" s="72" t="s">
        <v>2068</v>
      </c>
      <c r="AE208" s="72">
        <v>131</v>
      </c>
      <c r="AF208" s="72">
        <v>23</v>
      </c>
      <c r="AG208" s="72">
        <v>130</v>
      </c>
      <c r="AH208" s="72">
        <v>44</v>
      </c>
      <c r="AI208" s="72"/>
      <c r="AJ208" s="72" t="s">
        <v>2205</v>
      </c>
      <c r="AK208" s="72" t="s">
        <v>2299</v>
      </c>
      <c r="AL208" s="72"/>
      <c r="AM208" s="72"/>
      <c r="AN208" s="74">
        <v>40645.76834490741</v>
      </c>
      <c r="AO208" s="72"/>
      <c r="AP208" s="72" t="b">
        <v>1</v>
      </c>
      <c r="AQ208" s="72" t="b">
        <v>0</v>
      </c>
      <c r="AR208" s="72" t="b">
        <v>1</v>
      </c>
      <c r="AS208" s="72" t="s">
        <v>629</v>
      </c>
      <c r="AT208" s="72">
        <v>0</v>
      </c>
      <c r="AU208" s="77" t="s">
        <v>990</v>
      </c>
      <c r="AV208" s="72" t="b">
        <v>0</v>
      </c>
      <c r="AW208" s="72" t="s">
        <v>1107</v>
      </c>
      <c r="AX208" s="77" t="s">
        <v>2844</v>
      </c>
      <c r="AY208" s="72" t="s">
        <v>66</v>
      </c>
    </row>
    <row r="209" spans="1:51" x14ac:dyDescent="0.25">
      <c r="A209" s="70" t="s">
        <v>1388</v>
      </c>
      <c r="B209" s="87"/>
      <c r="C209" s="87"/>
      <c r="D209" s="88"/>
      <c r="E209" s="116"/>
      <c r="F209" s="83" t="s">
        <v>2698</v>
      </c>
      <c r="G209" s="117"/>
      <c r="H209" s="85"/>
      <c r="I209" s="91"/>
      <c r="J209" s="118"/>
      <c r="K209" s="85" t="s">
        <v>2980</v>
      </c>
      <c r="L209" s="119"/>
      <c r="M209" s="96"/>
      <c r="N209" s="96"/>
      <c r="O209" s="97"/>
      <c r="P209" s="98"/>
      <c r="Q209" s="98"/>
      <c r="R209" s="79"/>
      <c r="S209" s="79"/>
      <c r="T209" s="79"/>
      <c r="U209" s="79"/>
      <c r="V209" s="52"/>
      <c r="W209" s="52"/>
      <c r="X209" s="52"/>
      <c r="Y209" s="52"/>
      <c r="Z209" s="51"/>
      <c r="AA209" s="92"/>
      <c r="AB209" s="92"/>
      <c r="AC209" s="93"/>
      <c r="AD209" s="72" t="s">
        <v>2069</v>
      </c>
      <c r="AE209" s="72">
        <v>76</v>
      </c>
      <c r="AF209" s="72">
        <v>17840147</v>
      </c>
      <c r="AG209" s="72">
        <v>249585</v>
      </c>
      <c r="AH209" s="72">
        <v>5</v>
      </c>
      <c r="AI209" s="72">
        <v>0</v>
      </c>
      <c r="AJ209" s="72" t="s">
        <v>2206</v>
      </c>
      <c r="AK209" s="72" t="s">
        <v>2300</v>
      </c>
      <c r="AL209" s="77" t="s">
        <v>2382</v>
      </c>
      <c r="AM209" s="72" t="s">
        <v>826</v>
      </c>
      <c r="AN209" s="74">
        <v>39114.322557870371</v>
      </c>
      <c r="AO209" s="77" t="s">
        <v>2498</v>
      </c>
      <c r="AP209" s="72" t="b">
        <v>0</v>
      </c>
      <c r="AQ209" s="72" t="b">
        <v>0</v>
      </c>
      <c r="AR209" s="72" t="b">
        <v>0</v>
      </c>
      <c r="AS209" s="72" t="s">
        <v>629</v>
      </c>
      <c r="AT209" s="72">
        <v>101989</v>
      </c>
      <c r="AU209" s="77" t="s">
        <v>2563</v>
      </c>
      <c r="AV209" s="72" t="b">
        <v>1</v>
      </c>
      <c r="AW209" s="72" t="s">
        <v>1107</v>
      </c>
      <c r="AX209" s="77" t="s">
        <v>2845</v>
      </c>
      <c r="AY209" s="72" t="s">
        <v>66</v>
      </c>
    </row>
    <row r="210" spans="1:51" x14ac:dyDescent="0.25">
      <c r="A210" s="70" t="s">
        <v>1378</v>
      </c>
      <c r="B210" s="87"/>
      <c r="C210" s="87"/>
      <c r="D210" s="88"/>
      <c r="E210" s="116"/>
      <c r="F210" s="83" t="s">
        <v>2699</v>
      </c>
      <c r="G210" s="117"/>
      <c r="H210" s="85"/>
      <c r="I210" s="91"/>
      <c r="J210" s="118"/>
      <c r="K210" s="85" t="s">
        <v>2981</v>
      </c>
      <c r="L210" s="119"/>
      <c r="M210" s="96"/>
      <c r="N210" s="96"/>
      <c r="O210" s="97"/>
      <c r="P210" s="98"/>
      <c r="Q210" s="98"/>
      <c r="R210" s="79"/>
      <c r="S210" s="79"/>
      <c r="T210" s="79"/>
      <c r="U210" s="79"/>
      <c r="V210" s="52"/>
      <c r="W210" s="52"/>
      <c r="X210" s="52"/>
      <c r="Y210" s="52"/>
      <c r="Z210" s="51"/>
      <c r="AA210" s="92"/>
      <c r="AB210" s="92"/>
      <c r="AC210" s="93"/>
      <c r="AD210" s="72" t="s">
        <v>2070</v>
      </c>
      <c r="AE210" s="72">
        <v>6611</v>
      </c>
      <c r="AF210" s="72">
        <v>618938</v>
      </c>
      <c r="AG210" s="72">
        <v>32848</v>
      </c>
      <c r="AH210" s="72">
        <v>67834</v>
      </c>
      <c r="AI210" s="72">
        <v>-18000</v>
      </c>
      <c r="AJ210" s="72" t="s">
        <v>2207</v>
      </c>
      <c r="AK210" s="72" t="s">
        <v>2301</v>
      </c>
      <c r="AL210" s="77" t="s">
        <v>2383</v>
      </c>
      <c r="AM210" s="72" t="s">
        <v>902</v>
      </c>
      <c r="AN210" s="74">
        <v>39119.220358796294</v>
      </c>
      <c r="AO210" s="77" t="s">
        <v>2499</v>
      </c>
      <c r="AP210" s="72" t="b">
        <v>0</v>
      </c>
      <c r="AQ210" s="72" t="b">
        <v>0</v>
      </c>
      <c r="AR210" s="72" t="b">
        <v>0</v>
      </c>
      <c r="AS210" s="72" t="s">
        <v>629</v>
      </c>
      <c r="AT210" s="72">
        <v>7295</v>
      </c>
      <c r="AU210" s="77" t="s">
        <v>2564</v>
      </c>
      <c r="AV210" s="72" t="b">
        <v>1</v>
      </c>
      <c r="AW210" s="72" t="s">
        <v>1107</v>
      </c>
      <c r="AX210" s="77" t="s">
        <v>2846</v>
      </c>
      <c r="AY210" s="72" t="s">
        <v>66</v>
      </c>
    </row>
    <row r="211" spans="1:51" x14ac:dyDescent="0.25">
      <c r="A211" s="70" t="s">
        <v>1379</v>
      </c>
      <c r="B211" s="87"/>
      <c r="C211" s="87"/>
      <c r="D211" s="88"/>
      <c r="E211" s="116"/>
      <c r="F211" s="83" t="s">
        <v>2700</v>
      </c>
      <c r="G211" s="117"/>
      <c r="H211" s="85"/>
      <c r="I211" s="91"/>
      <c r="J211" s="118"/>
      <c r="K211" s="85" t="s">
        <v>2982</v>
      </c>
      <c r="L211" s="119"/>
      <c r="M211" s="96"/>
      <c r="N211" s="96"/>
      <c r="O211" s="97"/>
      <c r="P211" s="98"/>
      <c r="Q211" s="98"/>
      <c r="R211" s="79"/>
      <c r="S211" s="79"/>
      <c r="T211" s="79"/>
      <c r="U211" s="79"/>
      <c r="V211" s="52"/>
      <c r="W211" s="52"/>
      <c r="X211" s="52"/>
      <c r="Y211" s="52"/>
      <c r="Z211" s="51"/>
      <c r="AA211" s="92"/>
      <c r="AB211" s="92"/>
      <c r="AC211" s="93"/>
      <c r="AD211" s="72" t="s">
        <v>2071</v>
      </c>
      <c r="AE211" s="72">
        <v>347</v>
      </c>
      <c r="AF211" s="72">
        <v>576</v>
      </c>
      <c r="AG211" s="72">
        <v>21057</v>
      </c>
      <c r="AH211" s="72">
        <v>2312</v>
      </c>
      <c r="AI211" s="72">
        <v>-14400</v>
      </c>
      <c r="AJ211" s="72" t="s">
        <v>2208</v>
      </c>
      <c r="AK211" s="72"/>
      <c r="AL211" s="72"/>
      <c r="AM211" s="72" t="s">
        <v>2396</v>
      </c>
      <c r="AN211" s="74">
        <v>41260.112708333334</v>
      </c>
      <c r="AO211" s="77" t="s">
        <v>2500</v>
      </c>
      <c r="AP211" s="72" t="b">
        <v>0</v>
      </c>
      <c r="AQ211" s="72" t="b">
        <v>0</v>
      </c>
      <c r="AR211" s="72" t="b">
        <v>1</v>
      </c>
      <c r="AS211" s="72" t="s">
        <v>629</v>
      </c>
      <c r="AT211" s="72">
        <v>12</v>
      </c>
      <c r="AU211" s="77" t="s">
        <v>2565</v>
      </c>
      <c r="AV211" s="72" t="b">
        <v>0</v>
      </c>
      <c r="AW211" s="72" t="s">
        <v>1107</v>
      </c>
      <c r="AX211" s="77" t="s">
        <v>2847</v>
      </c>
      <c r="AY211" s="72" t="s">
        <v>66</v>
      </c>
    </row>
    <row r="212" spans="1:51" x14ac:dyDescent="0.25">
      <c r="A212" s="70" t="s">
        <v>1381</v>
      </c>
      <c r="B212" s="87"/>
      <c r="C212" s="87"/>
      <c r="D212" s="88"/>
      <c r="E212" s="116"/>
      <c r="F212" s="83" t="s">
        <v>2701</v>
      </c>
      <c r="G212" s="117"/>
      <c r="H212" s="85"/>
      <c r="I212" s="91"/>
      <c r="J212" s="118"/>
      <c r="K212" s="85" t="s">
        <v>2983</v>
      </c>
      <c r="L212" s="119"/>
      <c r="M212" s="96"/>
      <c r="N212" s="96"/>
      <c r="O212" s="97"/>
      <c r="P212" s="98"/>
      <c r="Q212" s="98"/>
      <c r="R212" s="79"/>
      <c r="S212" s="79"/>
      <c r="T212" s="79"/>
      <c r="U212" s="79"/>
      <c r="V212" s="52"/>
      <c r="W212" s="52"/>
      <c r="X212" s="52"/>
      <c r="Y212" s="52"/>
      <c r="Z212" s="51"/>
      <c r="AA212" s="92"/>
      <c r="AB212" s="92"/>
      <c r="AC212" s="93"/>
      <c r="AD212" s="72" t="s">
        <v>2072</v>
      </c>
      <c r="AE212" s="72">
        <v>303</v>
      </c>
      <c r="AF212" s="72">
        <v>253</v>
      </c>
      <c r="AG212" s="72">
        <v>2477</v>
      </c>
      <c r="AH212" s="72">
        <v>1148</v>
      </c>
      <c r="AI212" s="72">
        <v>0</v>
      </c>
      <c r="AJ212" s="75" t="s">
        <v>2209</v>
      </c>
      <c r="AK212" s="72" t="s">
        <v>2302</v>
      </c>
      <c r="AL212" s="72"/>
      <c r="AM212" s="72" t="s">
        <v>2405</v>
      </c>
      <c r="AN212" s="74">
        <v>40937.717476851853</v>
      </c>
      <c r="AO212" s="77" t="s">
        <v>2501</v>
      </c>
      <c r="AP212" s="72" t="b">
        <v>0</v>
      </c>
      <c r="AQ212" s="72" t="b">
        <v>0</v>
      </c>
      <c r="AR212" s="72" t="b">
        <v>1</v>
      </c>
      <c r="AS212" s="72" t="s">
        <v>629</v>
      </c>
      <c r="AT212" s="72">
        <v>0</v>
      </c>
      <c r="AU212" s="77" t="s">
        <v>2566</v>
      </c>
      <c r="AV212" s="72" t="b">
        <v>0</v>
      </c>
      <c r="AW212" s="72" t="s">
        <v>1107</v>
      </c>
      <c r="AX212" s="77" t="s">
        <v>2848</v>
      </c>
      <c r="AY212" s="72" t="s">
        <v>66</v>
      </c>
    </row>
    <row r="213" spans="1:51" x14ac:dyDescent="0.25">
      <c r="A213" s="70" t="s">
        <v>1383</v>
      </c>
      <c r="B213" s="87"/>
      <c r="C213" s="87"/>
      <c r="D213" s="88"/>
      <c r="E213" s="116"/>
      <c r="F213" s="83" t="s">
        <v>2702</v>
      </c>
      <c r="G213" s="117"/>
      <c r="H213" s="85"/>
      <c r="I213" s="91"/>
      <c r="J213" s="118"/>
      <c r="K213" s="85" t="s">
        <v>2984</v>
      </c>
      <c r="L213" s="119"/>
      <c r="M213" s="96"/>
      <c r="N213" s="96"/>
      <c r="O213" s="97"/>
      <c r="P213" s="98"/>
      <c r="Q213" s="98"/>
      <c r="R213" s="79"/>
      <c r="S213" s="79"/>
      <c r="T213" s="79"/>
      <c r="U213" s="79"/>
      <c r="V213" s="52"/>
      <c r="W213" s="52"/>
      <c r="X213" s="52"/>
      <c r="Y213" s="52"/>
      <c r="Z213" s="51"/>
      <c r="AA213" s="92"/>
      <c r="AB213" s="92"/>
      <c r="AC213" s="93"/>
      <c r="AD213" s="72" t="s">
        <v>2073</v>
      </c>
      <c r="AE213" s="72">
        <v>927</v>
      </c>
      <c r="AF213" s="72">
        <v>1154</v>
      </c>
      <c r="AG213" s="72">
        <v>66015</v>
      </c>
      <c r="AH213" s="72">
        <v>79166</v>
      </c>
      <c r="AI213" s="72"/>
      <c r="AJ213" s="72" t="s">
        <v>2210</v>
      </c>
      <c r="AK213" s="72"/>
      <c r="AL213" s="72"/>
      <c r="AM213" s="72"/>
      <c r="AN213" s="74">
        <v>42224.6169212963</v>
      </c>
      <c r="AO213" s="72"/>
      <c r="AP213" s="72" t="b">
        <v>1</v>
      </c>
      <c r="AQ213" s="72" t="b">
        <v>0</v>
      </c>
      <c r="AR213" s="72" t="b">
        <v>1</v>
      </c>
      <c r="AS213" s="72" t="s">
        <v>629</v>
      </c>
      <c r="AT213" s="72">
        <v>105</v>
      </c>
      <c r="AU213" s="77" t="s">
        <v>990</v>
      </c>
      <c r="AV213" s="72" t="b">
        <v>0</v>
      </c>
      <c r="AW213" s="72" t="s">
        <v>1107</v>
      </c>
      <c r="AX213" s="77" t="s">
        <v>2849</v>
      </c>
      <c r="AY213" s="72" t="s">
        <v>66</v>
      </c>
    </row>
    <row r="214" spans="1:51" x14ac:dyDescent="0.25">
      <c r="A214" s="70" t="s">
        <v>1384</v>
      </c>
      <c r="B214" s="87"/>
      <c r="C214" s="87"/>
      <c r="D214" s="88"/>
      <c r="E214" s="116"/>
      <c r="F214" s="83" t="s">
        <v>2703</v>
      </c>
      <c r="G214" s="117"/>
      <c r="H214" s="85"/>
      <c r="I214" s="91"/>
      <c r="J214" s="118"/>
      <c r="K214" s="85" t="s">
        <v>2985</v>
      </c>
      <c r="L214" s="119"/>
      <c r="M214" s="96"/>
      <c r="N214" s="96"/>
      <c r="O214" s="97"/>
      <c r="P214" s="98"/>
      <c r="Q214" s="98"/>
      <c r="R214" s="79"/>
      <c r="S214" s="79"/>
      <c r="T214" s="79"/>
      <c r="U214" s="79"/>
      <c r="V214" s="52"/>
      <c r="W214" s="52"/>
      <c r="X214" s="52"/>
      <c r="Y214" s="52"/>
      <c r="Z214" s="51"/>
      <c r="AA214" s="92"/>
      <c r="AB214" s="92"/>
      <c r="AC214" s="93"/>
      <c r="AD214" s="72" t="s">
        <v>2074</v>
      </c>
      <c r="AE214" s="72">
        <v>1411</v>
      </c>
      <c r="AF214" s="72">
        <v>1589092</v>
      </c>
      <c r="AG214" s="72">
        <v>159515</v>
      </c>
      <c r="AH214" s="72">
        <v>376</v>
      </c>
      <c r="AI214" s="72">
        <v>0</v>
      </c>
      <c r="AJ214" s="72" t="s">
        <v>2211</v>
      </c>
      <c r="AK214" s="72" t="s">
        <v>835</v>
      </c>
      <c r="AL214" s="77" t="s">
        <v>2384</v>
      </c>
      <c r="AM214" s="72" t="s">
        <v>826</v>
      </c>
      <c r="AN214" s="74">
        <v>39869.577349537038</v>
      </c>
      <c r="AO214" s="77" t="s">
        <v>2502</v>
      </c>
      <c r="AP214" s="72" t="b">
        <v>0</v>
      </c>
      <c r="AQ214" s="72" t="b">
        <v>0</v>
      </c>
      <c r="AR214" s="72" t="b">
        <v>1</v>
      </c>
      <c r="AS214" s="72" t="s">
        <v>629</v>
      </c>
      <c r="AT214" s="72">
        <v>5690</v>
      </c>
      <c r="AU214" s="77" t="s">
        <v>2567</v>
      </c>
      <c r="AV214" s="72" t="b">
        <v>1</v>
      </c>
      <c r="AW214" s="72" t="s">
        <v>1107</v>
      </c>
      <c r="AX214" s="77" t="s">
        <v>2850</v>
      </c>
      <c r="AY214" s="72" t="s">
        <v>66</v>
      </c>
    </row>
    <row r="215" spans="1:51" x14ac:dyDescent="0.25">
      <c r="A215" s="70" t="s">
        <v>1385</v>
      </c>
      <c r="B215" s="87"/>
      <c r="C215" s="87"/>
      <c r="D215" s="88"/>
      <c r="E215" s="116"/>
      <c r="F215" s="83" t="s">
        <v>2704</v>
      </c>
      <c r="G215" s="117"/>
      <c r="H215" s="85"/>
      <c r="I215" s="91"/>
      <c r="J215" s="118"/>
      <c r="K215" s="85" t="s">
        <v>2986</v>
      </c>
      <c r="L215" s="119"/>
      <c r="M215" s="96"/>
      <c r="N215" s="96"/>
      <c r="O215" s="97"/>
      <c r="P215" s="98"/>
      <c r="Q215" s="98"/>
      <c r="R215" s="79"/>
      <c r="S215" s="79"/>
      <c r="T215" s="79"/>
      <c r="U215" s="79"/>
      <c r="V215" s="52"/>
      <c r="W215" s="52"/>
      <c r="X215" s="52"/>
      <c r="Y215" s="52"/>
      <c r="Z215" s="51"/>
      <c r="AA215" s="92"/>
      <c r="AB215" s="92"/>
      <c r="AC215" s="93"/>
      <c r="AD215" s="72" t="s">
        <v>2075</v>
      </c>
      <c r="AE215" s="72">
        <v>1059</v>
      </c>
      <c r="AF215" s="72">
        <v>141</v>
      </c>
      <c r="AG215" s="72">
        <v>2200</v>
      </c>
      <c r="AH215" s="72">
        <v>52</v>
      </c>
      <c r="AI215" s="72">
        <v>7200</v>
      </c>
      <c r="AJ215" s="72" t="s">
        <v>2212</v>
      </c>
      <c r="AK215" s="72" t="s">
        <v>2303</v>
      </c>
      <c r="AL215" s="77" t="s">
        <v>2385</v>
      </c>
      <c r="AM215" s="72" t="s">
        <v>2397</v>
      </c>
      <c r="AN215" s="74">
        <v>41290.598900462966</v>
      </c>
      <c r="AO215" s="72"/>
      <c r="AP215" s="72" t="b">
        <v>1</v>
      </c>
      <c r="AQ215" s="72" t="b">
        <v>1</v>
      </c>
      <c r="AR215" s="72" t="b">
        <v>0</v>
      </c>
      <c r="AS215" s="72" t="s">
        <v>2518</v>
      </c>
      <c r="AT215" s="72">
        <v>3</v>
      </c>
      <c r="AU215" s="77" t="s">
        <v>990</v>
      </c>
      <c r="AV215" s="72" t="b">
        <v>0</v>
      </c>
      <c r="AW215" s="72" t="s">
        <v>1107</v>
      </c>
      <c r="AX215" s="77" t="s">
        <v>2851</v>
      </c>
      <c r="AY215" s="72" t="s">
        <v>66</v>
      </c>
    </row>
    <row r="216" spans="1:51" x14ac:dyDescent="0.25">
      <c r="A216" s="70" t="s">
        <v>1386</v>
      </c>
      <c r="B216" s="87"/>
      <c r="C216" s="87"/>
      <c r="D216" s="88"/>
      <c r="E216" s="116"/>
      <c r="F216" s="83" t="s">
        <v>2705</v>
      </c>
      <c r="G216" s="117"/>
      <c r="H216" s="85"/>
      <c r="I216" s="91"/>
      <c r="J216" s="118"/>
      <c r="K216" s="85" t="s">
        <v>2987</v>
      </c>
      <c r="L216" s="119"/>
      <c r="M216" s="96"/>
      <c r="N216" s="96"/>
      <c r="O216" s="97"/>
      <c r="P216" s="98"/>
      <c r="Q216" s="98"/>
      <c r="R216" s="79"/>
      <c r="S216" s="79"/>
      <c r="T216" s="79"/>
      <c r="U216" s="79"/>
      <c r="V216" s="52"/>
      <c r="W216" s="52"/>
      <c r="X216" s="52"/>
      <c r="Y216" s="52"/>
      <c r="Z216" s="51"/>
      <c r="AA216" s="92"/>
      <c r="AB216" s="92"/>
      <c r="AC216" s="93"/>
      <c r="AD216" s="72" t="s">
        <v>2076</v>
      </c>
      <c r="AE216" s="72">
        <v>3088</v>
      </c>
      <c r="AF216" s="72">
        <v>615565</v>
      </c>
      <c r="AG216" s="72">
        <v>170119</v>
      </c>
      <c r="AH216" s="72">
        <v>9364</v>
      </c>
      <c r="AI216" s="72">
        <v>0</v>
      </c>
      <c r="AJ216" s="72" t="s">
        <v>2213</v>
      </c>
      <c r="AK216" s="72" t="s">
        <v>2304</v>
      </c>
      <c r="AL216" s="77" t="s">
        <v>2386</v>
      </c>
      <c r="AM216" s="72" t="s">
        <v>908</v>
      </c>
      <c r="AN216" s="74">
        <v>39552.692303240743</v>
      </c>
      <c r="AO216" s="77" t="s">
        <v>2503</v>
      </c>
      <c r="AP216" s="72" t="b">
        <v>0</v>
      </c>
      <c r="AQ216" s="72" t="b">
        <v>0</v>
      </c>
      <c r="AR216" s="72" t="b">
        <v>1</v>
      </c>
      <c r="AS216" s="72" t="s">
        <v>629</v>
      </c>
      <c r="AT216" s="72">
        <v>2254</v>
      </c>
      <c r="AU216" s="77" t="s">
        <v>2568</v>
      </c>
      <c r="AV216" s="72" t="b">
        <v>1</v>
      </c>
      <c r="AW216" s="72" t="s">
        <v>1107</v>
      </c>
      <c r="AX216" s="77" t="s">
        <v>2852</v>
      </c>
      <c r="AY216" s="72" t="s">
        <v>66</v>
      </c>
    </row>
    <row r="217" spans="1:51" x14ac:dyDescent="0.25">
      <c r="A217" s="70" t="s">
        <v>1387</v>
      </c>
      <c r="B217" s="87"/>
      <c r="C217" s="87"/>
      <c r="D217" s="88"/>
      <c r="E217" s="116"/>
      <c r="F217" s="83" t="s">
        <v>2706</v>
      </c>
      <c r="G217" s="117"/>
      <c r="H217" s="85"/>
      <c r="I217" s="91"/>
      <c r="J217" s="118"/>
      <c r="K217" s="85" t="s">
        <v>2988</v>
      </c>
      <c r="L217" s="119"/>
      <c r="M217" s="96"/>
      <c r="N217" s="96"/>
      <c r="O217" s="97"/>
      <c r="P217" s="98"/>
      <c r="Q217" s="98"/>
      <c r="R217" s="79"/>
      <c r="S217" s="79"/>
      <c r="T217" s="79"/>
      <c r="U217" s="79"/>
      <c r="V217" s="52"/>
      <c r="W217" s="52"/>
      <c r="X217" s="52"/>
      <c r="Y217" s="52"/>
      <c r="Z217" s="51"/>
      <c r="AA217" s="92"/>
      <c r="AB217" s="92"/>
      <c r="AC217" s="93"/>
      <c r="AD217" s="72" t="s">
        <v>2077</v>
      </c>
      <c r="AE217" s="72">
        <v>508</v>
      </c>
      <c r="AF217" s="72">
        <v>285</v>
      </c>
      <c r="AG217" s="72">
        <v>1284</v>
      </c>
      <c r="AH217" s="72">
        <v>409</v>
      </c>
      <c r="AI217" s="72">
        <v>7200</v>
      </c>
      <c r="AJ217" s="72" t="s">
        <v>2214</v>
      </c>
      <c r="AK217" s="72" t="s">
        <v>2305</v>
      </c>
      <c r="AL217" s="72"/>
      <c r="AM217" s="72" t="s">
        <v>2406</v>
      </c>
      <c r="AN217" s="74">
        <v>41196.604479166665</v>
      </c>
      <c r="AO217" s="77" t="s">
        <v>2504</v>
      </c>
      <c r="AP217" s="72" t="b">
        <v>1</v>
      </c>
      <c r="AQ217" s="72" t="b">
        <v>0</v>
      </c>
      <c r="AR217" s="72" t="b">
        <v>0</v>
      </c>
      <c r="AS217" s="72" t="s">
        <v>629</v>
      </c>
      <c r="AT217" s="72">
        <v>0</v>
      </c>
      <c r="AU217" s="77" t="s">
        <v>990</v>
      </c>
      <c r="AV217" s="72" t="b">
        <v>0</v>
      </c>
      <c r="AW217" s="72" t="s">
        <v>1107</v>
      </c>
      <c r="AX217" s="77" t="s">
        <v>2853</v>
      </c>
      <c r="AY217" s="72" t="s">
        <v>66</v>
      </c>
    </row>
    <row r="218" spans="1:51" x14ac:dyDescent="0.25">
      <c r="A218" s="70" t="s">
        <v>1389</v>
      </c>
      <c r="B218" s="87"/>
      <c r="C218" s="87"/>
      <c r="D218" s="88"/>
      <c r="E218" s="116"/>
      <c r="F218" s="83" t="s">
        <v>2707</v>
      </c>
      <c r="G218" s="117"/>
      <c r="H218" s="85"/>
      <c r="I218" s="91"/>
      <c r="J218" s="118"/>
      <c r="K218" s="85" t="s">
        <v>2989</v>
      </c>
      <c r="L218" s="119"/>
      <c r="M218" s="96"/>
      <c r="N218" s="96"/>
      <c r="O218" s="97"/>
      <c r="P218" s="98"/>
      <c r="Q218" s="98"/>
      <c r="R218" s="79"/>
      <c r="S218" s="79"/>
      <c r="T218" s="79"/>
      <c r="U218" s="79"/>
      <c r="V218" s="52"/>
      <c r="W218" s="52"/>
      <c r="X218" s="52"/>
      <c r="Y218" s="52"/>
      <c r="Z218" s="51"/>
      <c r="AA218" s="92"/>
      <c r="AB218" s="92"/>
      <c r="AC218" s="93"/>
      <c r="AD218" s="72" t="s">
        <v>2078</v>
      </c>
      <c r="AE218" s="72">
        <v>60</v>
      </c>
      <c r="AF218" s="72">
        <v>53</v>
      </c>
      <c r="AG218" s="72">
        <v>103</v>
      </c>
      <c r="AH218" s="72">
        <v>336</v>
      </c>
      <c r="AI218" s="72">
        <v>7200</v>
      </c>
      <c r="AJ218" s="72"/>
      <c r="AK218" s="72" t="s">
        <v>2306</v>
      </c>
      <c r="AL218" s="77" t="s">
        <v>2387</v>
      </c>
      <c r="AM218" s="72" t="s">
        <v>2406</v>
      </c>
      <c r="AN218" s="74">
        <v>41480.329814814817</v>
      </c>
      <c r="AO218" s="77" t="s">
        <v>2505</v>
      </c>
      <c r="AP218" s="72" t="b">
        <v>0</v>
      </c>
      <c r="AQ218" s="72" t="b">
        <v>0</v>
      </c>
      <c r="AR218" s="72" t="b">
        <v>1</v>
      </c>
      <c r="AS218" s="72" t="s">
        <v>629</v>
      </c>
      <c r="AT218" s="72">
        <v>0</v>
      </c>
      <c r="AU218" s="77" t="s">
        <v>1016</v>
      </c>
      <c r="AV218" s="72" t="b">
        <v>0</v>
      </c>
      <c r="AW218" s="72" t="s">
        <v>1107</v>
      </c>
      <c r="AX218" s="77" t="s">
        <v>2854</v>
      </c>
      <c r="AY218" s="72" t="s">
        <v>66</v>
      </c>
    </row>
    <row r="219" spans="1:51" x14ac:dyDescent="0.25">
      <c r="A219" s="70" t="s">
        <v>1413</v>
      </c>
      <c r="B219" s="87"/>
      <c r="C219" s="87"/>
      <c r="D219" s="88"/>
      <c r="E219" s="116"/>
      <c r="F219" s="83" t="s">
        <v>2708</v>
      </c>
      <c r="G219" s="117"/>
      <c r="H219" s="85"/>
      <c r="I219" s="91"/>
      <c r="J219" s="118"/>
      <c r="K219" s="85" t="s">
        <v>2990</v>
      </c>
      <c r="L219" s="119"/>
      <c r="M219" s="96"/>
      <c r="N219" s="96"/>
      <c r="O219" s="97"/>
      <c r="P219" s="98"/>
      <c r="Q219" s="98"/>
      <c r="R219" s="79"/>
      <c r="S219" s="79"/>
      <c r="T219" s="79"/>
      <c r="U219" s="79"/>
      <c r="V219" s="52"/>
      <c r="W219" s="52"/>
      <c r="X219" s="52"/>
      <c r="Y219" s="52"/>
      <c r="Z219" s="51"/>
      <c r="AA219" s="92"/>
      <c r="AB219" s="92"/>
      <c r="AC219" s="93"/>
      <c r="AD219" s="72" t="s">
        <v>2079</v>
      </c>
      <c r="AE219" s="72">
        <v>96</v>
      </c>
      <c r="AF219" s="72">
        <v>3282556</v>
      </c>
      <c r="AG219" s="72">
        <v>308</v>
      </c>
      <c r="AH219" s="72">
        <v>0</v>
      </c>
      <c r="AI219" s="72"/>
      <c r="AJ219" s="72" t="s">
        <v>2215</v>
      </c>
      <c r="AK219" s="72" t="s">
        <v>2307</v>
      </c>
      <c r="AL219" s="77" t="s">
        <v>2388</v>
      </c>
      <c r="AM219" s="72"/>
      <c r="AN219" s="74">
        <v>40707.475856481484</v>
      </c>
      <c r="AO219" s="72"/>
      <c r="AP219" s="72" t="b">
        <v>0</v>
      </c>
      <c r="AQ219" s="72" t="b">
        <v>0</v>
      </c>
      <c r="AR219" s="72" t="b">
        <v>0</v>
      </c>
      <c r="AS219" s="72" t="s">
        <v>629</v>
      </c>
      <c r="AT219" s="72">
        <v>0</v>
      </c>
      <c r="AU219" s="77" t="s">
        <v>2569</v>
      </c>
      <c r="AV219" s="72" t="b">
        <v>1</v>
      </c>
      <c r="AW219" s="72" t="s">
        <v>1107</v>
      </c>
      <c r="AX219" s="77" t="s">
        <v>2855</v>
      </c>
      <c r="AY219" s="72" t="s">
        <v>65</v>
      </c>
    </row>
    <row r="220" spans="1:51" x14ac:dyDescent="0.25">
      <c r="A220" s="70" t="s">
        <v>1391</v>
      </c>
      <c r="B220" s="87"/>
      <c r="C220" s="87"/>
      <c r="D220" s="88"/>
      <c r="E220" s="116"/>
      <c r="F220" s="83" t="s">
        <v>2709</v>
      </c>
      <c r="G220" s="117"/>
      <c r="H220" s="85"/>
      <c r="I220" s="91"/>
      <c r="J220" s="118"/>
      <c r="K220" s="85" t="s">
        <v>2991</v>
      </c>
      <c r="L220" s="119"/>
      <c r="M220" s="96"/>
      <c r="N220" s="96"/>
      <c r="O220" s="97"/>
      <c r="P220" s="98"/>
      <c r="Q220" s="98"/>
      <c r="R220" s="79"/>
      <c r="S220" s="79"/>
      <c r="T220" s="79"/>
      <c r="U220" s="79"/>
      <c r="V220" s="52"/>
      <c r="W220" s="52"/>
      <c r="X220" s="52"/>
      <c r="Y220" s="52"/>
      <c r="Z220" s="51"/>
      <c r="AA220" s="92"/>
      <c r="AB220" s="92"/>
      <c r="AC220" s="93"/>
      <c r="AD220" s="72" t="s">
        <v>2080</v>
      </c>
      <c r="AE220" s="72">
        <v>953</v>
      </c>
      <c r="AF220" s="72">
        <v>2714</v>
      </c>
      <c r="AG220" s="72">
        <v>37771</v>
      </c>
      <c r="AH220" s="72">
        <v>7052</v>
      </c>
      <c r="AI220" s="72">
        <v>-28800</v>
      </c>
      <c r="AJ220" s="72" t="s">
        <v>2216</v>
      </c>
      <c r="AK220" s="72" t="s">
        <v>2308</v>
      </c>
      <c r="AL220" s="77" t="s">
        <v>2389</v>
      </c>
      <c r="AM220" s="72" t="s">
        <v>899</v>
      </c>
      <c r="AN220" s="74">
        <v>39872.821574074071</v>
      </c>
      <c r="AO220" s="77" t="s">
        <v>2506</v>
      </c>
      <c r="AP220" s="72" t="b">
        <v>0</v>
      </c>
      <c r="AQ220" s="72" t="b">
        <v>0</v>
      </c>
      <c r="AR220" s="72" t="b">
        <v>0</v>
      </c>
      <c r="AS220" s="72" t="s">
        <v>629</v>
      </c>
      <c r="AT220" s="72">
        <v>228</v>
      </c>
      <c r="AU220" s="77" t="s">
        <v>2570</v>
      </c>
      <c r="AV220" s="72" t="b">
        <v>0</v>
      </c>
      <c r="AW220" s="72" t="s">
        <v>1107</v>
      </c>
      <c r="AX220" s="77" t="s">
        <v>2856</v>
      </c>
      <c r="AY220" s="72" t="s">
        <v>66</v>
      </c>
    </row>
    <row r="221" spans="1:51" x14ac:dyDescent="0.25">
      <c r="A221" s="70" t="s">
        <v>1392</v>
      </c>
      <c r="B221" s="87"/>
      <c r="C221" s="87"/>
      <c r="D221" s="88"/>
      <c r="E221" s="116"/>
      <c r="F221" s="83" t="s">
        <v>2710</v>
      </c>
      <c r="G221" s="117"/>
      <c r="H221" s="85"/>
      <c r="I221" s="91"/>
      <c r="J221" s="118"/>
      <c r="K221" s="85" t="s">
        <v>2992</v>
      </c>
      <c r="L221" s="119"/>
      <c r="M221" s="96"/>
      <c r="N221" s="96"/>
      <c r="O221" s="97"/>
      <c r="P221" s="98"/>
      <c r="Q221" s="98"/>
      <c r="R221" s="79"/>
      <c r="S221" s="79"/>
      <c r="T221" s="79"/>
      <c r="U221" s="79"/>
      <c r="V221" s="52"/>
      <c r="W221" s="52"/>
      <c r="X221" s="52"/>
      <c r="Y221" s="52"/>
      <c r="Z221" s="51"/>
      <c r="AA221" s="92"/>
      <c r="AB221" s="92"/>
      <c r="AC221" s="93"/>
      <c r="AD221" s="72" t="s">
        <v>2081</v>
      </c>
      <c r="AE221" s="72">
        <v>85</v>
      </c>
      <c r="AF221" s="72">
        <v>10</v>
      </c>
      <c r="AG221" s="72">
        <v>86</v>
      </c>
      <c r="AH221" s="72">
        <v>213</v>
      </c>
      <c r="AI221" s="72">
        <v>-18000</v>
      </c>
      <c r="AJ221" s="72"/>
      <c r="AK221" s="72" t="s">
        <v>2309</v>
      </c>
      <c r="AL221" s="72"/>
      <c r="AM221" s="72" t="s">
        <v>902</v>
      </c>
      <c r="AN221" s="74">
        <v>41269.880740740744</v>
      </c>
      <c r="AO221" s="72"/>
      <c r="AP221" s="72" t="b">
        <v>1</v>
      </c>
      <c r="AQ221" s="72" t="b">
        <v>0</v>
      </c>
      <c r="AR221" s="72" t="b">
        <v>0</v>
      </c>
      <c r="AS221" s="72" t="s">
        <v>629</v>
      </c>
      <c r="AT221" s="72">
        <v>0</v>
      </c>
      <c r="AU221" s="77" t="s">
        <v>990</v>
      </c>
      <c r="AV221" s="72" t="b">
        <v>0</v>
      </c>
      <c r="AW221" s="72" t="s">
        <v>1107</v>
      </c>
      <c r="AX221" s="77" t="s">
        <v>2857</v>
      </c>
      <c r="AY221" s="72" t="s">
        <v>66</v>
      </c>
    </row>
    <row r="222" spans="1:51" x14ac:dyDescent="0.25">
      <c r="A222" s="70" t="s">
        <v>1393</v>
      </c>
      <c r="B222" s="87"/>
      <c r="C222" s="87"/>
      <c r="D222" s="88"/>
      <c r="E222" s="116"/>
      <c r="F222" s="83" t="s">
        <v>2711</v>
      </c>
      <c r="G222" s="117"/>
      <c r="H222" s="85"/>
      <c r="I222" s="91"/>
      <c r="J222" s="118"/>
      <c r="K222" s="85" t="s">
        <v>2993</v>
      </c>
      <c r="L222" s="119"/>
      <c r="M222" s="96"/>
      <c r="N222" s="96"/>
      <c r="O222" s="97"/>
      <c r="P222" s="98"/>
      <c r="Q222" s="98"/>
      <c r="R222" s="79"/>
      <c r="S222" s="79"/>
      <c r="T222" s="79"/>
      <c r="U222" s="79"/>
      <c r="V222" s="52"/>
      <c r="W222" s="52"/>
      <c r="X222" s="52"/>
      <c r="Y222" s="52"/>
      <c r="Z222" s="51"/>
      <c r="AA222" s="92"/>
      <c r="AB222" s="92"/>
      <c r="AC222" s="93"/>
      <c r="AD222" s="72" t="s">
        <v>2082</v>
      </c>
      <c r="AE222" s="72">
        <v>116</v>
      </c>
      <c r="AF222" s="72">
        <v>401</v>
      </c>
      <c r="AG222" s="72">
        <v>14401</v>
      </c>
      <c r="AH222" s="72">
        <v>0</v>
      </c>
      <c r="AI222" s="72"/>
      <c r="AJ222" s="72" t="s">
        <v>2217</v>
      </c>
      <c r="AK222" s="72" t="s">
        <v>2310</v>
      </c>
      <c r="AL222" s="72"/>
      <c r="AM222" s="72"/>
      <c r="AN222" s="74">
        <v>42487.951469907406</v>
      </c>
      <c r="AO222" s="77" t="s">
        <v>2507</v>
      </c>
      <c r="AP222" s="72" t="b">
        <v>1</v>
      </c>
      <c r="AQ222" s="72" t="b">
        <v>0</v>
      </c>
      <c r="AR222" s="72" t="b">
        <v>0</v>
      </c>
      <c r="AS222" s="72" t="s">
        <v>629</v>
      </c>
      <c r="AT222" s="72">
        <v>62</v>
      </c>
      <c r="AU222" s="72"/>
      <c r="AV222" s="72" t="b">
        <v>0</v>
      </c>
      <c r="AW222" s="72" t="s">
        <v>1107</v>
      </c>
      <c r="AX222" s="77" t="s">
        <v>2858</v>
      </c>
      <c r="AY222" s="72" t="s">
        <v>66</v>
      </c>
    </row>
    <row r="223" spans="1:51" x14ac:dyDescent="0.25">
      <c r="A223" s="70" t="s">
        <v>1394</v>
      </c>
      <c r="B223" s="87"/>
      <c r="C223" s="87"/>
      <c r="D223" s="88"/>
      <c r="E223" s="116"/>
      <c r="F223" s="83" t="s">
        <v>2712</v>
      </c>
      <c r="G223" s="117"/>
      <c r="H223" s="85"/>
      <c r="I223" s="91"/>
      <c r="J223" s="118"/>
      <c r="K223" s="85" t="s">
        <v>2994</v>
      </c>
      <c r="L223" s="119"/>
      <c r="M223" s="96"/>
      <c r="N223" s="96"/>
      <c r="O223" s="97"/>
      <c r="P223" s="98"/>
      <c r="Q223" s="98"/>
      <c r="R223" s="79"/>
      <c r="S223" s="79"/>
      <c r="T223" s="79"/>
      <c r="U223" s="79"/>
      <c r="V223" s="52"/>
      <c r="W223" s="52"/>
      <c r="X223" s="52"/>
      <c r="Y223" s="52"/>
      <c r="Z223" s="51"/>
      <c r="AA223" s="92"/>
      <c r="AB223" s="92"/>
      <c r="AC223" s="93"/>
      <c r="AD223" s="72" t="s">
        <v>2083</v>
      </c>
      <c r="AE223" s="72">
        <v>1067</v>
      </c>
      <c r="AF223" s="72">
        <v>12953536</v>
      </c>
      <c r="AG223" s="72">
        <v>188363</v>
      </c>
      <c r="AH223" s="72">
        <v>1292</v>
      </c>
      <c r="AI223" s="72">
        <v>-18000</v>
      </c>
      <c r="AJ223" s="72" t="s">
        <v>2218</v>
      </c>
      <c r="AK223" s="72" t="s">
        <v>2255</v>
      </c>
      <c r="AL223" s="77" t="s">
        <v>2390</v>
      </c>
      <c r="AM223" s="72" t="s">
        <v>902</v>
      </c>
      <c r="AN223" s="74">
        <v>39173.265428240738</v>
      </c>
      <c r="AO223" s="77" t="s">
        <v>2508</v>
      </c>
      <c r="AP223" s="72" t="b">
        <v>0</v>
      </c>
      <c r="AQ223" s="72" t="b">
        <v>0</v>
      </c>
      <c r="AR223" s="72" t="b">
        <v>1</v>
      </c>
      <c r="AS223" s="72" t="s">
        <v>629</v>
      </c>
      <c r="AT223" s="72">
        <v>104154</v>
      </c>
      <c r="AU223" s="77" t="s">
        <v>2571</v>
      </c>
      <c r="AV223" s="72" t="b">
        <v>1</v>
      </c>
      <c r="AW223" s="72" t="s">
        <v>1107</v>
      </c>
      <c r="AX223" s="77" t="s">
        <v>2859</v>
      </c>
      <c r="AY223" s="72" t="s">
        <v>66</v>
      </c>
    </row>
    <row r="224" spans="1:51" x14ac:dyDescent="0.25">
      <c r="A224" s="70" t="s">
        <v>1395</v>
      </c>
      <c r="B224" s="87"/>
      <c r="C224" s="87"/>
      <c r="D224" s="88"/>
      <c r="E224" s="116"/>
      <c r="F224" s="83" t="s">
        <v>2713</v>
      </c>
      <c r="G224" s="117"/>
      <c r="H224" s="85"/>
      <c r="I224" s="91"/>
      <c r="J224" s="118"/>
      <c r="K224" s="85" t="s">
        <v>2995</v>
      </c>
      <c r="L224" s="119"/>
      <c r="M224" s="96"/>
      <c r="N224" s="96"/>
      <c r="O224" s="97"/>
      <c r="P224" s="98"/>
      <c r="Q224" s="98"/>
      <c r="R224" s="79"/>
      <c r="S224" s="79"/>
      <c r="T224" s="79"/>
      <c r="U224" s="79"/>
      <c r="V224" s="52"/>
      <c r="W224" s="52"/>
      <c r="X224" s="52"/>
      <c r="Y224" s="52"/>
      <c r="Z224" s="51"/>
      <c r="AA224" s="92"/>
      <c r="AB224" s="92"/>
      <c r="AC224" s="93"/>
      <c r="AD224" s="72" t="s">
        <v>2084</v>
      </c>
      <c r="AE224" s="72">
        <v>57</v>
      </c>
      <c r="AF224" s="72">
        <v>2227</v>
      </c>
      <c r="AG224" s="72">
        <v>1011256</v>
      </c>
      <c r="AH224" s="72">
        <v>307</v>
      </c>
      <c r="AI224" s="72"/>
      <c r="AJ224" s="72" t="s">
        <v>2219</v>
      </c>
      <c r="AK224" s="72"/>
      <c r="AL224" s="72"/>
      <c r="AM224" s="72"/>
      <c r="AN224" s="74">
        <v>40635.402291666665</v>
      </c>
      <c r="AO224" s="72"/>
      <c r="AP224" s="72" t="b">
        <v>1</v>
      </c>
      <c r="AQ224" s="72" t="b">
        <v>0</v>
      </c>
      <c r="AR224" s="72" t="b">
        <v>1</v>
      </c>
      <c r="AS224" s="72" t="s">
        <v>629</v>
      </c>
      <c r="AT224" s="72">
        <v>529</v>
      </c>
      <c r="AU224" s="77" t="s">
        <v>990</v>
      </c>
      <c r="AV224" s="72" t="b">
        <v>0</v>
      </c>
      <c r="AW224" s="72" t="s">
        <v>1107</v>
      </c>
      <c r="AX224" s="77" t="s">
        <v>2860</v>
      </c>
      <c r="AY224" s="72" t="s">
        <v>66</v>
      </c>
    </row>
    <row r="225" spans="1:51" x14ac:dyDescent="0.25">
      <c r="A225" s="70" t="s">
        <v>1396</v>
      </c>
      <c r="B225" s="87"/>
      <c r="C225" s="87"/>
      <c r="D225" s="88"/>
      <c r="E225" s="116"/>
      <c r="F225" s="83" t="s">
        <v>2714</v>
      </c>
      <c r="G225" s="117"/>
      <c r="H225" s="85"/>
      <c r="I225" s="91"/>
      <c r="J225" s="118"/>
      <c r="K225" s="85" t="s">
        <v>2996</v>
      </c>
      <c r="L225" s="119"/>
      <c r="M225" s="96"/>
      <c r="N225" s="96"/>
      <c r="O225" s="97"/>
      <c r="P225" s="98"/>
      <c r="Q225" s="98"/>
      <c r="R225" s="79"/>
      <c r="S225" s="79"/>
      <c r="T225" s="79"/>
      <c r="U225" s="79"/>
      <c r="V225" s="52"/>
      <c r="W225" s="52"/>
      <c r="X225" s="52"/>
      <c r="Y225" s="52"/>
      <c r="Z225" s="51"/>
      <c r="AA225" s="92"/>
      <c r="AB225" s="92"/>
      <c r="AC225" s="93"/>
      <c r="AD225" s="72" t="s">
        <v>2085</v>
      </c>
      <c r="AE225" s="72">
        <v>27864</v>
      </c>
      <c r="AF225" s="72">
        <v>34812</v>
      </c>
      <c r="AG225" s="72">
        <v>1113738</v>
      </c>
      <c r="AH225" s="72">
        <v>14861</v>
      </c>
      <c r="AI225" s="72">
        <v>-28800</v>
      </c>
      <c r="AJ225" s="72" t="s">
        <v>2220</v>
      </c>
      <c r="AK225" s="72" t="s">
        <v>2311</v>
      </c>
      <c r="AL225" s="72"/>
      <c r="AM225" s="72" t="s">
        <v>899</v>
      </c>
      <c r="AN225" s="74">
        <v>41916.45957175926</v>
      </c>
      <c r="AO225" s="77" t="s">
        <v>2509</v>
      </c>
      <c r="AP225" s="72" t="b">
        <v>1</v>
      </c>
      <c r="AQ225" s="72" t="b">
        <v>0</v>
      </c>
      <c r="AR225" s="72" t="b">
        <v>0</v>
      </c>
      <c r="AS225" s="72" t="s">
        <v>629</v>
      </c>
      <c r="AT225" s="72">
        <v>882</v>
      </c>
      <c r="AU225" s="77" t="s">
        <v>990</v>
      </c>
      <c r="AV225" s="72" t="b">
        <v>0</v>
      </c>
      <c r="AW225" s="72" t="s">
        <v>1107</v>
      </c>
      <c r="AX225" s="77" t="s">
        <v>2861</v>
      </c>
      <c r="AY225" s="72" t="s">
        <v>66</v>
      </c>
    </row>
    <row r="226" spans="1:51" x14ac:dyDescent="0.25">
      <c r="A226" s="70" t="s">
        <v>1397</v>
      </c>
      <c r="B226" s="87"/>
      <c r="C226" s="87"/>
      <c r="D226" s="88"/>
      <c r="E226" s="116"/>
      <c r="F226" s="83" t="s">
        <v>2715</v>
      </c>
      <c r="G226" s="117"/>
      <c r="H226" s="85"/>
      <c r="I226" s="91"/>
      <c r="J226" s="118"/>
      <c r="K226" s="85" t="s">
        <v>2997</v>
      </c>
      <c r="L226" s="119"/>
      <c r="M226" s="96"/>
      <c r="N226" s="96"/>
      <c r="O226" s="97"/>
      <c r="P226" s="98"/>
      <c r="Q226" s="98"/>
      <c r="R226" s="79"/>
      <c r="S226" s="79"/>
      <c r="T226" s="79"/>
      <c r="U226" s="79"/>
      <c r="V226" s="52"/>
      <c r="W226" s="52"/>
      <c r="X226" s="52"/>
      <c r="Y226" s="52"/>
      <c r="Z226" s="51"/>
      <c r="AA226" s="92"/>
      <c r="AB226" s="92"/>
      <c r="AC226" s="93"/>
      <c r="AD226" s="72" t="s">
        <v>2086</v>
      </c>
      <c r="AE226" s="72">
        <v>11539</v>
      </c>
      <c r="AF226" s="72">
        <v>11095</v>
      </c>
      <c r="AG226" s="72">
        <v>20411</v>
      </c>
      <c r="AH226" s="72">
        <v>195</v>
      </c>
      <c r="AI226" s="72">
        <v>-28800</v>
      </c>
      <c r="AJ226" s="72" t="s">
        <v>2221</v>
      </c>
      <c r="AK226" s="72"/>
      <c r="AL226" s="77" t="s">
        <v>2391</v>
      </c>
      <c r="AM226" s="72" t="s">
        <v>899</v>
      </c>
      <c r="AN226" s="74">
        <v>42423.821689814817</v>
      </c>
      <c r="AO226" s="77" t="s">
        <v>2510</v>
      </c>
      <c r="AP226" s="72" t="b">
        <v>1</v>
      </c>
      <c r="AQ226" s="72" t="b">
        <v>0</v>
      </c>
      <c r="AR226" s="72" t="b">
        <v>0</v>
      </c>
      <c r="AS226" s="72" t="s">
        <v>629</v>
      </c>
      <c r="AT226" s="72">
        <v>133</v>
      </c>
      <c r="AU226" s="72"/>
      <c r="AV226" s="72" t="b">
        <v>0</v>
      </c>
      <c r="AW226" s="72" t="s">
        <v>1107</v>
      </c>
      <c r="AX226" s="77" t="s">
        <v>2862</v>
      </c>
      <c r="AY226" s="72" t="s">
        <v>66</v>
      </c>
    </row>
    <row r="227" spans="1:51" x14ac:dyDescent="0.25">
      <c r="A227" s="70" t="s">
        <v>1398</v>
      </c>
      <c r="B227" s="87"/>
      <c r="C227" s="87"/>
      <c r="D227" s="88"/>
      <c r="E227" s="116"/>
      <c r="F227" s="83" t="s">
        <v>2716</v>
      </c>
      <c r="G227" s="117"/>
      <c r="H227" s="85"/>
      <c r="I227" s="91"/>
      <c r="J227" s="118"/>
      <c r="K227" s="85" t="s">
        <v>2998</v>
      </c>
      <c r="L227" s="119"/>
      <c r="M227" s="96"/>
      <c r="N227" s="96"/>
      <c r="O227" s="97"/>
      <c r="P227" s="98"/>
      <c r="Q227" s="98"/>
      <c r="R227" s="79"/>
      <c r="S227" s="79"/>
      <c r="T227" s="79"/>
      <c r="U227" s="79"/>
      <c r="V227" s="52"/>
      <c r="W227" s="52"/>
      <c r="X227" s="52"/>
      <c r="Y227" s="52"/>
      <c r="Z227" s="51"/>
      <c r="AA227" s="92"/>
      <c r="AB227" s="92"/>
      <c r="AC227" s="93"/>
      <c r="AD227" s="72" t="s">
        <v>2087</v>
      </c>
      <c r="AE227" s="72">
        <v>5190</v>
      </c>
      <c r="AF227" s="72">
        <v>5673</v>
      </c>
      <c r="AG227" s="72">
        <v>46081</v>
      </c>
      <c r="AH227" s="72">
        <v>1485</v>
      </c>
      <c r="AI227" s="72">
        <v>-28800</v>
      </c>
      <c r="AJ227" s="72" t="s">
        <v>2222</v>
      </c>
      <c r="AK227" s="72" t="s">
        <v>2312</v>
      </c>
      <c r="AL227" s="72"/>
      <c r="AM227" s="72" t="s">
        <v>899</v>
      </c>
      <c r="AN227" s="74">
        <v>39866.928715277776</v>
      </c>
      <c r="AO227" s="77" t="s">
        <v>2511</v>
      </c>
      <c r="AP227" s="72" t="b">
        <v>0</v>
      </c>
      <c r="AQ227" s="72" t="b">
        <v>0</v>
      </c>
      <c r="AR227" s="72" t="b">
        <v>0</v>
      </c>
      <c r="AS227" s="72" t="s">
        <v>629</v>
      </c>
      <c r="AT227" s="72">
        <v>165</v>
      </c>
      <c r="AU227" s="77" t="s">
        <v>2572</v>
      </c>
      <c r="AV227" s="72" t="b">
        <v>0</v>
      </c>
      <c r="AW227" s="72" t="s">
        <v>1107</v>
      </c>
      <c r="AX227" s="77" t="s">
        <v>2863</v>
      </c>
      <c r="AY227" s="72" t="s">
        <v>66</v>
      </c>
    </row>
    <row r="228" spans="1:51" x14ac:dyDescent="0.25">
      <c r="A228" s="70" t="s">
        <v>1399</v>
      </c>
      <c r="B228" s="87"/>
      <c r="C228" s="87"/>
      <c r="D228" s="88"/>
      <c r="E228" s="116"/>
      <c r="F228" s="83" t="s">
        <v>2717</v>
      </c>
      <c r="G228" s="117"/>
      <c r="H228" s="85"/>
      <c r="I228" s="91"/>
      <c r="J228" s="118"/>
      <c r="K228" s="85" t="s">
        <v>2999</v>
      </c>
      <c r="L228" s="119"/>
      <c r="M228" s="96"/>
      <c r="N228" s="96"/>
      <c r="O228" s="97"/>
      <c r="P228" s="98"/>
      <c r="Q228" s="98"/>
      <c r="R228" s="79"/>
      <c r="S228" s="79"/>
      <c r="T228" s="79"/>
      <c r="U228" s="79"/>
      <c r="V228" s="52"/>
      <c r="W228" s="52"/>
      <c r="X228" s="52"/>
      <c r="Y228" s="52"/>
      <c r="Z228" s="51"/>
      <c r="AA228" s="92"/>
      <c r="AB228" s="92"/>
      <c r="AC228" s="93"/>
      <c r="AD228" s="72" t="s">
        <v>2088</v>
      </c>
      <c r="AE228" s="72">
        <v>1240</v>
      </c>
      <c r="AF228" s="72">
        <v>2633576</v>
      </c>
      <c r="AG228" s="72">
        <v>209752</v>
      </c>
      <c r="AH228" s="72">
        <v>8</v>
      </c>
      <c r="AI228" s="72">
        <v>-18000</v>
      </c>
      <c r="AJ228" s="72" t="s">
        <v>2223</v>
      </c>
      <c r="AK228" s="72" t="s">
        <v>817</v>
      </c>
      <c r="AL228" s="77" t="s">
        <v>2392</v>
      </c>
      <c r="AM228" s="72" t="s">
        <v>902</v>
      </c>
      <c r="AN228" s="74">
        <v>39363.020578703705</v>
      </c>
      <c r="AO228" s="77" t="s">
        <v>2512</v>
      </c>
      <c r="AP228" s="72" t="b">
        <v>0</v>
      </c>
      <c r="AQ228" s="72" t="b">
        <v>0</v>
      </c>
      <c r="AR228" s="72" t="b">
        <v>1</v>
      </c>
      <c r="AS228" s="72" t="s">
        <v>629</v>
      </c>
      <c r="AT228" s="72">
        <v>33573</v>
      </c>
      <c r="AU228" s="77" t="s">
        <v>2573</v>
      </c>
      <c r="AV228" s="72" t="b">
        <v>1</v>
      </c>
      <c r="AW228" s="72" t="s">
        <v>1107</v>
      </c>
      <c r="AX228" s="77" t="s">
        <v>2864</v>
      </c>
      <c r="AY228" s="72" t="s">
        <v>66</v>
      </c>
    </row>
    <row r="229" spans="1:51" x14ac:dyDescent="0.25">
      <c r="A229" s="70" t="s">
        <v>1400</v>
      </c>
      <c r="B229" s="87"/>
      <c r="C229" s="87"/>
      <c r="D229" s="88"/>
      <c r="E229" s="116"/>
      <c r="F229" s="83" t="s">
        <v>2718</v>
      </c>
      <c r="G229" s="117"/>
      <c r="H229" s="85"/>
      <c r="I229" s="91"/>
      <c r="J229" s="118"/>
      <c r="K229" s="85" t="s">
        <v>3000</v>
      </c>
      <c r="L229" s="119"/>
      <c r="M229" s="96"/>
      <c r="N229" s="96"/>
      <c r="O229" s="97"/>
      <c r="P229" s="98"/>
      <c r="Q229" s="98"/>
      <c r="R229" s="79"/>
      <c r="S229" s="79"/>
      <c r="T229" s="79"/>
      <c r="U229" s="79"/>
      <c r="V229" s="52"/>
      <c r="W229" s="52"/>
      <c r="X229" s="52"/>
      <c r="Y229" s="52"/>
      <c r="Z229" s="51"/>
      <c r="AA229" s="92"/>
      <c r="AB229" s="92"/>
      <c r="AC229" s="93"/>
      <c r="AD229" s="72" t="s">
        <v>2089</v>
      </c>
      <c r="AE229" s="72">
        <v>394</v>
      </c>
      <c r="AF229" s="72">
        <v>859</v>
      </c>
      <c r="AG229" s="72">
        <v>8111</v>
      </c>
      <c r="AH229" s="72">
        <v>1485</v>
      </c>
      <c r="AI229" s="72"/>
      <c r="AJ229" s="72" t="s">
        <v>2224</v>
      </c>
      <c r="AK229" s="72" t="s">
        <v>2313</v>
      </c>
      <c r="AL229" s="77" t="s">
        <v>2393</v>
      </c>
      <c r="AM229" s="72"/>
      <c r="AN229" s="74">
        <v>40923.685949074075</v>
      </c>
      <c r="AO229" s="77" t="s">
        <v>2513</v>
      </c>
      <c r="AP229" s="72" t="b">
        <v>1</v>
      </c>
      <c r="AQ229" s="72" t="b">
        <v>0</v>
      </c>
      <c r="AR229" s="72" t="b">
        <v>1</v>
      </c>
      <c r="AS229" s="72" t="s">
        <v>629</v>
      </c>
      <c r="AT229" s="72">
        <v>30</v>
      </c>
      <c r="AU229" s="77" t="s">
        <v>990</v>
      </c>
      <c r="AV229" s="72" t="b">
        <v>0</v>
      </c>
      <c r="AW229" s="72" t="s">
        <v>1107</v>
      </c>
      <c r="AX229" s="77" t="s">
        <v>2865</v>
      </c>
      <c r="AY229" s="72" t="s">
        <v>66</v>
      </c>
    </row>
    <row r="230" spans="1:51" x14ac:dyDescent="0.25">
      <c r="A230" s="70" t="s">
        <v>1401</v>
      </c>
      <c r="B230" s="87"/>
      <c r="C230" s="87"/>
      <c r="D230" s="88"/>
      <c r="E230" s="116"/>
      <c r="F230" s="83" t="s">
        <v>2719</v>
      </c>
      <c r="G230" s="117"/>
      <c r="H230" s="85"/>
      <c r="I230" s="91"/>
      <c r="J230" s="118"/>
      <c r="K230" s="85" t="s">
        <v>3001</v>
      </c>
      <c r="L230" s="119"/>
      <c r="M230" s="96"/>
      <c r="N230" s="96"/>
      <c r="O230" s="97"/>
      <c r="P230" s="98"/>
      <c r="Q230" s="98"/>
      <c r="R230" s="79"/>
      <c r="S230" s="79"/>
      <c r="T230" s="79"/>
      <c r="U230" s="79"/>
      <c r="V230" s="52"/>
      <c r="W230" s="52"/>
      <c r="X230" s="52"/>
      <c r="Y230" s="52"/>
      <c r="Z230" s="51"/>
      <c r="AA230" s="92"/>
      <c r="AB230" s="92"/>
      <c r="AC230" s="93"/>
      <c r="AD230" s="72" t="s">
        <v>2090</v>
      </c>
      <c r="AE230" s="72">
        <v>3160</v>
      </c>
      <c r="AF230" s="72">
        <v>17043</v>
      </c>
      <c r="AG230" s="72">
        <v>13130</v>
      </c>
      <c r="AH230" s="72">
        <v>6867</v>
      </c>
      <c r="AI230" s="72">
        <v>-28800</v>
      </c>
      <c r="AJ230" s="72" t="s">
        <v>2225</v>
      </c>
      <c r="AK230" s="72" t="s">
        <v>2255</v>
      </c>
      <c r="AL230" s="77" t="s">
        <v>2394</v>
      </c>
      <c r="AM230" s="72" t="s">
        <v>899</v>
      </c>
      <c r="AN230" s="74">
        <v>40695.899085648147</v>
      </c>
      <c r="AO230" s="77" t="s">
        <v>2514</v>
      </c>
      <c r="AP230" s="72" t="b">
        <v>0</v>
      </c>
      <c r="AQ230" s="72" t="b">
        <v>0</v>
      </c>
      <c r="AR230" s="72" t="b">
        <v>1</v>
      </c>
      <c r="AS230" s="72" t="s">
        <v>629</v>
      </c>
      <c r="AT230" s="72">
        <v>422</v>
      </c>
      <c r="AU230" s="77" t="s">
        <v>2574</v>
      </c>
      <c r="AV230" s="72" t="b">
        <v>0</v>
      </c>
      <c r="AW230" s="72" t="s">
        <v>1107</v>
      </c>
      <c r="AX230" s="77" t="s">
        <v>2866</v>
      </c>
      <c r="AY230" s="72" t="s">
        <v>66</v>
      </c>
    </row>
    <row r="231" spans="1:51" x14ac:dyDescent="0.25">
      <c r="A231" s="99" t="s">
        <v>1402</v>
      </c>
      <c r="B231" s="100"/>
      <c r="C231" s="100"/>
      <c r="D231" s="101"/>
      <c r="E231" s="102"/>
      <c r="F231" s="84" t="s">
        <v>2720</v>
      </c>
      <c r="G231" s="100"/>
      <c r="H231" s="86"/>
      <c r="I231" s="103"/>
      <c r="J231" s="103"/>
      <c r="K231" s="86" t="s">
        <v>3002</v>
      </c>
      <c r="L231" s="104"/>
      <c r="M231" s="105"/>
      <c r="N231" s="105"/>
      <c r="O231" s="106"/>
      <c r="P231" s="107"/>
      <c r="Q231" s="107"/>
      <c r="R231" s="80"/>
      <c r="S231" s="80"/>
      <c r="T231" s="80"/>
      <c r="U231" s="80"/>
      <c r="V231" s="81"/>
      <c r="W231" s="81"/>
      <c r="X231" s="81"/>
      <c r="Y231" s="81"/>
      <c r="Z231" s="82"/>
      <c r="AA231" s="108"/>
      <c r="AB231" s="108"/>
      <c r="AC231" s="109"/>
      <c r="AD231" s="112" t="s">
        <v>2091</v>
      </c>
      <c r="AE231" s="112">
        <v>2893</v>
      </c>
      <c r="AF231" s="112">
        <v>3274</v>
      </c>
      <c r="AG231" s="112">
        <v>126599</v>
      </c>
      <c r="AH231" s="112">
        <v>41723</v>
      </c>
      <c r="AI231" s="112">
        <v>-18000</v>
      </c>
      <c r="AJ231" s="112" t="s">
        <v>2226</v>
      </c>
      <c r="AK231" s="112" t="s">
        <v>2314</v>
      </c>
      <c r="AL231" s="112"/>
      <c r="AM231" s="112" t="s">
        <v>902</v>
      </c>
      <c r="AN231" s="113">
        <v>39634.666400462964</v>
      </c>
      <c r="AO231" s="114" t="s">
        <v>2515</v>
      </c>
      <c r="AP231" s="112" t="b">
        <v>0</v>
      </c>
      <c r="AQ231" s="112" t="b">
        <v>0</v>
      </c>
      <c r="AR231" s="112" t="b">
        <v>0</v>
      </c>
      <c r="AS231" s="112" t="s">
        <v>629</v>
      </c>
      <c r="AT231" s="112">
        <v>505</v>
      </c>
      <c r="AU231" s="114" t="s">
        <v>1016</v>
      </c>
      <c r="AV231" s="112" t="b">
        <v>0</v>
      </c>
      <c r="AW231" s="112" t="s">
        <v>1107</v>
      </c>
      <c r="AX231" s="114" t="s">
        <v>2867</v>
      </c>
      <c r="AY231" s="112" t="s">
        <v>66</v>
      </c>
    </row>
    <row r="232" spans="1:51" x14ac:dyDescent="0.25">
      <c r="A232" s="70" t="s">
        <v>3003</v>
      </c>
      <c r="B232" s="87"/>
      <c r="C232" s="87"/>
      <c r="D232" s="88"/>
      <c r="E232" s="116"/>
      <c r="F232" s="83" t="s">
        <v>6195</v>
      </c>
      <c r="G232" s="117"/>
      <c r="H232" s="85"/>
      <c r="I232" s="91"/>
      <c r="J232" s="118"/>
      <c r="K232" s="85" t="s">
        <v>6968</v>
      </c>
      <c r="L232" s="119"/>
      <c r="M232" s="96"/>
      <c r="N232" s="96"/>
      <c r="O232" s="97"/>
      <c r="P232" s="98"/>
      <c r="Q232" s="98"/>
      <c r="R232" s="79"/>
      <c r="S232" s="79"/>
      <c r="T232" s="79"/>
      <c r="U232" s="79"/>
      <c r="V232" s="52"/>
      <c r="W232" s="52"/>
      <c r="X232" s="52"/>
      <c r="Y232" s="52"/>
      <c r="Z232" s="51"/>
      <c r="AA232" s="92"/>
      <c r="AB232" s="92"/>
      <c r="AC232" s="93"/>
      <c r="AD232" s="72" t="s">
        <v>4628</v>
      </c>
      <c r="AE232" s="72">
        <v>1321</v>
      </c>
      <c r="AF232" s="72">
        <v>340870</v>
      </c>
      <c r="AG232" s="72">
        <v>49638</v>
      </c>
      <c r="AH232" s="72">
        <v>82</v>
      </c>
      <c r="AI232" s="72">
        <v>-18000</v>
      </c>
      <c r="AJ232" s="72" t="s">
        <v>5007</v>
      </c>
      <c r="AK232" s="72" t="s">
        <v>832</v>
      </c>
      <c r="AL232" s="77" t="s">
        <v>5546</v>
      </c>
      <c r="AM232" s="72" t="s">
        <v>902</v>
      </c>
      <c r="AN232" s="74">
        <v>39623.665601851855</v>
      </c>
      <c r="AO232" s="72"/>
      <c r="AP232" s="72" t="b">
        <v>1</v>
      </c>
      <c r="AQ232" s="72" t="b">
        <v>0</v>
      </c>
      <c r="AR232" s="72" t="b">
        <v>1</v>
      </c>
      <c r="AS232" s="72" t="s">
        <v>629</v>
      </c>
      <c r="AT232" s="72">
        <v>8170</v>
      </c>
      <c r="AU232" s="77" t="s">
        <v>990</v>
      </c>
      <c r="AV232" s="72" t="b">
        <v>1</v>
      </c>
      <c r="AW232" s="72" t="s">
        <v>1107</v>
      </c>
      <c r="AX232" s="77" t="s">
        <v>6574</v>
      </c>
      <c r="AY232" s="72" t="s">
        <v>66</v>
      </c>
    </row>
    <row r="233" spans="1:51" x14ac:dyDescent="0.25">
      <c r="A233" s="70" t="s">
        <v>3347</v>
      </c>
      <c r="B233" s="87"/>
      <c r="C233" s="87"/>
      <c r="D233" s="88"/>
      <c r="E233" s="116"/>
      <c r="F233" s="83" t="s">
        <v>6196</v>
      </c>
      <c r="G233" s="117"/>
      <c r="H233" s="85"/>
      <c r="I233" s="91"/>
      <c r="J233" s="118"/>
      <c r="K233" s="85" t="s">
        <v>6969</v>
      </c>
      <c r="L233" s="119"/>
      <c r="M233" s="96"/>
      <c r="N233" s="96"/>
      <c r="O233" s="97"/>
      <c r="P233" s="98"/>
      <c r="Q233" s="98"/>
      <c r="R233" s="79"/>
      <c r="S233" s="79"/>
      <c r="T233" s="79"/>
      <c r="U233" s="79"/>
      <c r="V233" s="52"/>
      <c r="W233" s="52"/>
      <c r="X233" s="52"/>
      <c r="Y233" s="52"/>
      <c r="Z233" s="51"/>
      <c r="AA233" s="92"/>
      <c r="AB233" s="92"/>
      <c r="AC233" s="93"/>
      <c r="AD233" s="72" t="s">
        <v>4629</v>
      </c>
      <c r="AE233" s="72">
        <v>0</v>
      </c>
      <c r="AF233" s="72">
        <v>678558</v>
      </c>
      <c r="AG233" s="72">
        <v>154349</v>
      </c>
      <c r="AH233" s="72">
        <v>1307</v>
      </c>
      <c r="AI233" s="72">
        <v>-28800</v>
      </c>
      <c r="AJ233" s="72" t="s">
        <v>5008</v>
      </c>
      <c r="AK233" s="72"/>
      <c r="AL233" s="77" t="s">
        <v>5547</v>
      </c>
      <c r="AM233" s="72" t="s">
        <v>899</v>
      </c>
      <c r="AN233" s="74">
        <v>39813.723067129627</v>
      </c>
      <c r="AO233" s="77" t="s">
        <v>5748</v>
      </c>
      <c r="AP233" s="72" t="b">
        <v>0</v>
      </c>
      <c r="AQ233" s="72" t="b">
        <v>0</v>
      </c>
      <c r="AR233" s="72" t="b">
        <v>0</v>
      </c>
      <c r="AS233" s="72" t="s">
        <v>629</v>
      </c>
      <c r="AT233" s="72">
        <v>19999</v>
      </c>
      <c r="AU233" s="77" t="s">
        <v>6063</v>
      </c>
      <c r="AV233" s="72" t="b">
        <v>1</v>
      </c>
      <c r="AW233" s="72" t="s">
        <v>1107</v>
      </c>
      <c r="AX233" s="77" t="s">
        <v>6575</v>
      </c>
      <c r="AY233" s="72" t="s">
        <v>65</v>
      </c>
    </row>
    <row r="234" spans="1:51" x14ac:dyDescent="0.25">
      <c r="A234" s="70" t="s">
        <v>3004</v>
      </c>
      <c r="B234" s="87"/>
      <c r="C234" s="87"/>
      <c r="D234" s="88"/>
      <c r="E234" s="116"/>
      <c r="F234" s="83" t="s">
        <v>6197</v>
      </c>
      <c r="G234" s="117"/>
      <c r="H234" s="85"/>
      <c r="I234" s="91"/>
      <c r="J234" s="118"/>
      <c r="K234" s="85" t="s">
        <v>6970</v>
      </c>
      <c r="L234" s="119"/>
      <c r="M234" s="96"/>
      <c r="N234" s="96"/>
      <c r="O234" s="97"/>
      <c r="P234" s="98"/>
      <c r="Q234" s="98"/>
      <c r="R234" s="79"/>
      <c r="S234" s="79"/>
      <c r="T234" s="79"/>
      <c r="U234" s="79"/>
      <c r="V234" s="52"/>
      <c r="W234" s="52"/>
      <c r="X234" s="52"/>
      <c r="Y234" s="52"/>
      <c r="Z234" s="51"/>
      <c r="AA234" s="92"/>
      <c r="AB234" s="92"/>
      <c r="AC234" s="93"/>
      <c r="AD234" s="72" t="s">
        <v>4630</v>
      </c>
      <c r="AE234" s="72">
        <v>125</v>
      </c>
      <c r="AF234" s="72">
        <v>70</v>
      </c>
      <c r="AG234" s="72">
        <v>1255</v>
      </c>
      <c r="AH234" s="72">
        <v>120</v>
      </c>
      <c r="AI234" s="72"/>
      <c r="AJ234" s="72" t="s">
        <v>5009</v>
      </c>
      <c r="AK234" s="72" t="s">
        <v>5339</v>
      </c>
      <c r="AL234" s="72"/>
      <c r="AM234" s="72"/>
      <c r="AN234" s="74">
        <v>40870.109166666669</v>
      </c>
      <c r="AO234" s="77" t="s">
        <v>5749</v>
      </c>
      <c r="AP234" s="72" t="b">
        <v>1</v>
      </c>
      <c r="AQ234" s="72" t="b">
        <v>0</v>
      </c>
      <c r="AR234" s="72" t="b">
        <v>0</v>
      </c>
      <c r="AS234" s="72" t="s">
        <v>629</v>
      </c>
      <c r="AT234" s="72">
        <v>6</v>
      </c>
      <c r="AU234" s="77" t="s">
        <v>990</v>
      </c>
      <c r="AV234" s="72" t="b">
        <v>0</v>
      </c>
      <c r="AW234" s="72" t="s">
        <v>1107</v>
      </c>
      <c r="AX234" s="77" t="s">
        <v>6576</v>
      </c>
      <c r="AY234" s="72" t="s">
        <v>66</v>
      </c>
    </row>
    <row r="235" spans="1:51" x14ac:dyDescent="0.25">
      <c r="A235" s="70" t="s">
        <v>3005</v>
      </c>
      <c r="B235" s="87"/>
      <c r="C235" s="87"/>
      <c r="D235" s="88"/>
      <c r="E235" s="116"/>
      <c r="F235" s="83" t="s">
        <v>6198</v>
      </c>
      <c r="G235" s="117"/>
      <c r="H235" s="85"/>
      <c r="I235" s="91"/>
      <c r="J235" s="118"/>
      <c r="K235" s="85" t="s">
        <v>6971</v>
      </c>
      <c r="L235" s="119"/>
      <c r="M235" s="96"/>
      <c r="N235" s="96"/>
      <c r="O235" s="97"/>
      <c r="P235" s="98"/>
      <c r="Q235" s="98"/>
      <c r="R235" s="79"/>
      <c r="S235" s="79"/>
      <c r="T235" s="79"/>
      <c r="U235" s="79"/>
      <c r="V235" s="52"/>
      <c r="W235" s="52"/>
      <c r="X235" s="52"/>
      <c r="Y235" s="52"/>
      <c r="Z235" s="51"/>
      <c r="AA235" s="92"/>
      <c r="AB235" s="92"/>
      <c r="AC235" s="93"/>
      <c r="AD235" s="72" t="s">
        <v>4631</v>
      </c>
      <c r="AE235" s="72">
        <v>517</v>
      </c>
      <c r="AF235" s="72">
        <v>538</v>
      </c>
      <c r="AG235" s="72">
        <v>25037</v>
      </c>
      <c r="AH235" s="72">
        <v>1829</v>
      </c>
      <c r="AI235" s="72">
        <v>3600</v>
      </c>
      <c r="AJ235" s="72" t="s">
        <v>5010</v>
      </c>
      <c r="AK235" s="72" t="s">
        <v>5340</v>
      </c>
      <c r="AL235" s="77" t="s">
        <v>5548</v>
      </c>
      <c r="AM235" s="72" t="s">
        <v>5721</v>
      </c>
      <c r="AN235" s="74">
        <v>40075.83898148148</v>
      </c>
      <c r="AO235" s="77" t="s">
        <v>5750</v>
      </c>
      <c r="AP235" s="72" t="b">
        <v>0</v>
      </c>
      <c r="AQ235" s="72" t="b">
        <v>0</v>
      </c>
      <c r="AR235" s="72" t="b">
        <v>1</v>
      </c>
      <c r="AS235" s="72" t="s">
        <v>6059</v>
      </c>
      <c r="AT235" s="72">
        <v>7</v>
      </c>
      <c r="AU235" s="77" t="s">
        <v>6064</v>
      </c>
      <c r="AV235" s="72" t="b">
        <v>0</v>
      </c>
      <c r="AW235" s="72" t="s">
        <v>1107</v>
      </c>
      <c r="AX235" s="77" t="s">
        <v>6577</v>
      </c>
      <c r="AY235" s="72" t="s">
        <v>66</v>
      </c>
    </row>
    <row r="236" spans="1:51" x14ac:dyDescent="0.25">
      <c r="A236" s="70" t="s">
        <v>3006</v>
      </c>
      <c r="B236" s="87"/>
      <c r="C236" s="87"/>
      <c r="D236" s="88"/>
      <c r="E236" s="116"/>
      <c r="F236" s="83" t="s">
        <v>6199</v>
      </c>
      <c r="G236" s="117"/>
      <c r="H236" s="85"/>
      <c r="I236" s="91"/>
      <c r="J236" s="118"/>
      <c r="K236" s="85" t="s">
        <v>6972</v>
      </c>
      <c r="L236" s="119"/>
      <c r="M236" s="96"/>
      <c r="N236" s="96"/>
      <c r="O236" s="97"/>
      <c r="P236" s="98"/>
      <c r="Q236" s="98"/>
      <c r="R236" s="79"/>
      <c r="S236" s="79"/>
      <c r="T236" s="79"/>
      <c r="U236" s="79"/>
      <c r="V236" s="52"/>
      <c r="W236" s="52"/>
      <c r="X236" s="52"/>
      <c r="Y236" s="52"/>
      <c r="Z236" s="51"/>
      <c r="AA236" s="92"/>
      <c r="AB236" s="92"/>
      <c r="AC236" s="93"/>
      <c r="AD236" s="72" t="s">
        <v>4632</v>
      </c>
      <c r="AE236" s="72">
        <v>3137</v>
      </c>
      <c r="AF236" s="72">
        <v>3493</v>
      </c>
      <c r="AG236" s="72">
        <v>19973</v>
      </c>
      <c r="AH236" s="72">
        <v>3941</v>
      </c>
      <c r="AI236" s="72">
        <v>28800</v>
      </c>
      <c r="AJ236" s="72" t="s">
        <v>5011</v>
      </c>
      <c r="AK236" s="72" t="s">
        <v>5341</v>
      </c>
      <c r="AL236" s="77" t="s">
        <v>5549</v>
      </c>
      <c r="AM236" s="72" t="s">
        <v>5722</v>
      </c>
      <c r="AN236" s="74">
        <v>40904.665891203702</v>
      </c>
      <c r="AO236" s="77" t="s">
        <v>5751</v>
      </c>
      <c r="AP236" s="72" t="b">
        <v>0</v>
      </c>
      <c r="AQ236" s="72" t="b">
        <v>0</v>
      </c>
      <c r="AR236" s="72" t="b">
        <v>0</v>
      </c>
      <c r="AS236" s="72" t="s">
        <v>629</v>
      </c>
      <c r="AT236" s="72">
        <v>639</v>
      </c>
      <c r="AU236" s="77" t="s">
        <v>6065</v>
      </c>
      <c r="AV236" s="72" t="b">
        <v>0</v>
      </c>
      <c r="AW236" s="72" t="s">
        <v>1107</v>
      </c>
      <c r="AX236" s="77" t="s">
        <v>6578</v>
      </c>
      <c r="AY236" s="72" t="s">
        <v>66</v>
      </c>
    </row>
    <row r="237" spans="1:51" x14ac:dyDescent="0.25">
      <c r="A237" s="70" t="s">
        <v>3007</v>
      </c>
      <c r="B237" s="87"/>
      <c r="C237" s="87"/>
      <c r="D237" s="88"/>
      <c r="E237" s="116"/>
      <c r="F237" s="83" t="s">
        <v>6200</v>
      </c>
      <c r="G237" s="117"/>
      <c r="H237" s="85"/>
      <c r="I237" s="91"/>
      <c r="J237" s="118"/>
      <c r="K237" s="85" t="s">
        <v>6973</v>
      </c>
      <c r="L237" s="119"/>
      <c r="M237" s="96"/>
      <c r="N237" s="96"/>
      <c r="O237" s="97"/>
      <c r="P237" s="98"/>
      <c r="Q237" s="98"/>
      <c r="R237" s="79"/>
      <c r="S237" s="79"/>
      <c r="T237" s="79"/>
      <c r="U237" s="79"/>
      <c r="V237" s="52"/>
      <c r="W237" s="52"/>
      <c r="X237" s="52"/>
      <c r="Y237" s="52"/>
      <c r="Z237" s="51"/>
      <c r="AA237" s="92"/>
      <c r="AB237" s="92"/>
      <c r="AC237" s="93"/>
      <c r="AD237" s="72" t="s">
        <v>4633</v>
      </c>
      <c r="AE237" s="72">
        <v>3216</v>
      </c>
      <c r="AF237" s="72">
        <v>2952</v>
      </c>
      <c r="AG237" s="72">
        <v>127471</v>
      </c>
      <c r="AH237" s="72">
        <v>21096</v>
      </c>
      <c r="AI237" s="72"/>
      <c r="AJ237" s="72" t="s">
        <v>5012</v>
      </c>
      <c r="AK237" s="72" t="s">
        <v>5342</v>
      </c>
      <c r="AL237" s="77" t="s">
        <v>5550</v>
      </c>
      <c r="AM237" s="72"/>
      <c r="AN237" s="74">
        <v>42524.595243055555</v>
      </c>
      <c r="AO237" s="77" t="s">
        <v>5752</v>
      </c>
      <c r="AP237" s="72" t="b">
        <v>0</v>
      </c>
      <c r="AQ237" s="72" t="b">
        <v>0</v>
      </c>
      <c r="AR237" s="72" t="b">
        <v>0</v>
      </c>
      <c r="AS237" s="72" t="s">
        <v>632</v>
      </c>
      <c r="AT237" s="72">
        <v>273</v>
      </c>
      <c r="AU237" s="77" t="s">
        <v>990</v>
      </c>
      <c r="AV237" s="72" t="b">
        <v>0</v>
      </c>
      <c r="AW237" s="72" t="s">
        <v>1107</v>
      </c>
      <c r="AX237" s="77" t="s">
        <v>6579</v>
      </c>
      <c r="AY237" s="72" t="s">
        <v>66</v>
      </c>
    </row>
    <row r="238" spans="1:51" x14ac:dyDescent="0.25">
      <c r="A238" s="70" t="s">
        <v>3008</v>
      </c>
      <c r="B238" s="87"/>
      <c r="C238" s="87"/>
      <c r="D238" s="88"/>
      <c r="E238" s="116"/>
      <c r="F238" s="83" t="s">
        <v>6201</v>
      </c>
      <c r="G238" s="117"/>
      <c r="H238" s="85"/>
      <c r="I238" s="91"/>
      <c r="J238" s="118"/>
      <c r="K238" s="85" t="s">
        <v>6974</v>
      </c>
      <c r="L238" s="119"/>
      <c r="M238" s="96"/>
      <c r="N238" s="96"/>
      <c r="O238" s="97"/>
      <c r="P238" s="98"/>
      <c r="Q238" s="98"/>
      <c r="R238" s="79"/>
      <c r="S238" s="79"/>
      <c r="T238" s="79"/>
      <c r="U238" s="79"/>
      <c r="V238" s="52"/>
      <c r="W238" s="52"/>
      <c r="X238" s="52"/>
      <c r="Y238" s="52"/>
      <c r="Z238" s="51"/>
      <c r="AA238" s="92"/>
      <c r="AB238" s="92"/>
      <c r="AC238" s="93"/>
      <c r="AD238" s="72" t="s">
        <v>4634</v>
      </c>
      <c r="AE238" s="72">
        <v>18345</v>
      </c>
      <c r="AF238" s="72">
        <v>18334</v>
      </c>
      <c r="AG238" s="72">
        <v>677798</v>
      </c>
      <c r="AH238" s="72">
        <v>15837</v>
      </c>
      <c r="AI238" s="72">
        <v>3600</v>
      </c>
      <c r="AJ238" s="72" t="s">
        <v>5013</v>
      </c>
      <c r="AK238" s="72" t="s">
        <v>5343</v>
      </c>
      <c r="AL238" s="72"/>
      <c r="AM238" s="72" t="s">
        <v>5723</v>
      </c>
      <c r="AN238" s="74">
        <v>42008.460729166669</v>
      </c>
      <c r="AO238" s="77" t="s">
        <v>5753</v>
      </c>
      <c r="AP238" s="72" t="b">
        <v>1</v>
      </c>
      <c r="AQ238" s="72" t="b">
        <v>0</v>
      </c>
      <c r="AR238" s="72" t="b">
        <v>0</v>
      </c>
      <c r="AS238" s="72" t="s">
        <v>629</v>
      </c>
      <c r="AT238" s="72">
        <v>0</v>
      </c>
      <c r="AU238" s="77" t="s">
        <v>990</v>
      </c>
      <c r="AV238" s="72" t="b">
        <v>0</v>
      </c>
      <c r="AW238" s="72" t="s">
        <v>1107</v>
      </c>
      <c r="AX238" s="77" t="s">
        <v>6580</v>
      </c>
      <c r="AY238" s="72" t="s">
        <v>66</v>
      </c>
    </row>
    <row r="239" spans="1:51" x14ac:dyDescent="0.25">
      <c r="A239" s="70" t="s">
        <v>3009</v>
      </c>
      <c r="B239" s="87"/>
      <c r="C239" s="87"/>
      <c r="D239" s="88"/>
      <c r="E239" s="116"/>
      <c r="F239" s="83" t="s">
        <v>6202</v>
      </c>
      <c r="G239" s="117"/>
      <c r="H239" s="85"/>
      <c r="I239" s="91"/>
      <c r="J239" s="118"/>
      <c r="K239" s="85" t="s">
        <v>6975</v>
      </c>
      <c r="L239" s="119"/>
      <c r="M239" s="96"/>
      <c r="N239" s="96"/>
      <c r="O239" s="97"/>
      <c r="P239" s="98"/>
      <c r="Q239" s="98"/>
      <c r="R239" s="79"/>
      <c r="S239" s="79"/>
      <c r="T239" s="79"/>
      <c r="U239" s="79"/>
      <c r="V239" s="52"/>
      <c r="W239" s="52"/>
      <c r="X239" s="52"/>
      <c r="Y239" s="52"/>
      <c r="Z239" s="51"/>
      <c r="AA239" s="92"/>
      <c r="AB239" s="92"/>
      <c r="AC239" s="93"/>
      <c r="AD239" s="72" t="s">
        <v>4635</v>
      </c>
      <c r="AE239" s="72">
        <v>1062</v>
      </c>
      <c r="AF239" s="72">
        <v>3542</v>
      </c>
      <c r="AG239" s="72">
        <v>2169</v>
      </c>
      <c r="AH239" s="72">
        <v>187</v>
      </c>
      <c r="AI239" s="72">
        <v>-28800</v>
      </c>
      <c r="AJ239" s="72" t="s">
        <v>5014</v>
      </c>
      <c r="AK239" s="72"/>
      <c r="AL239" s="77" t="s">
        <v>5551</v>
      </c>
      <c r="AM239" s="72" t="s">
        <v>899</v>
      </c>
      <c r="AN239" s="74">
        <v>40550.661076388889</v>
      </c>
      <c r="AO239" s="77" t="s">
        <v>5754</v>
      </c>
      <c r="AP239" s="72" t="b">
        <v>1</v>
      </c>
      <c r="AQ239" s="72" t="b">
        <v>0</v>
      </c>
      <c r="AR239" s="72" t="b">
        <v>1</v>
      </c>
      <c r="AS239" s="72" t="s">
        <v>629</v>
      </c>
      <c r="AT239" s="72">
        <v>136</v>
      </c>
      <c r="AU239" s="77" t="s">
        <v>990</v>
      </c>
      <c r="AV239" s="72" t="b">
        <v>0</v>
      </c>
      <c r="AW239" s="72" t="s">
        <v>1107</v>
      </c>
      <c r="AX239" s="77" t="s">
        <v>6581</v>
      </c>
      <c r="AY239" s="72" t="s">
        <v>66</v>
      </c>
    </row>
    <row r="240" spans="1:51" x14ac:dyDescent="0.25">
      <c r="A240" s="70" t="s">
        <v>3010</v>
      </c>
      <c r="B240" s="87"/>
      <c r="C240" s="87"/>
      <c r="D240" s="88"/>
      <c r="E240" s="116"/>
      <c r="F240" s="83" t="s">
        <v>6203</v>
      </c>
      <c r="G240" s="117"/>
      <c r="H240" s="85"/>
      <c r="I240" s="91"/>
      <c r="J240" s="118"/>
      <c r="K240" s="85" t="s">
        <v>6976</v>
      </c>
      <c r="L240" s="119"/>
      <c r="M240" s="96"/>
      <c r="N240" s="96"/>
      <c r="O240" s="97"/>
      <c r="P240" s="98"/>
      <c r="Q240" s="98"/>
      <c r="R240" s="79"/>
      <c r="S240" s="79"/>
      <c r="T240" s="79"/>
      <c r="U240" s="79"/>
      <c r="V240" s="52"/>
      <c r="W240" s="52"/>
      <c r="X240" s="52"/>
      <c r="Y240" s="52"/>
      <c r="Z240" s="51"/>
      <c r="AA240" s="92"/>
      <c r="AB240" s="92"/>
      <c r="AC240" s="93"/>
      <c r="AD240" s="72" t="s">
        <v>4636</v>
      </c>
      <c r="AE240" s="72">
        <v>66</v>
      </c>
      <c r="AF240" s="72">
        <v>0</v>
      </c>
      <c r="AG240" s="72">
        <v>174</v>
      </c>
      <c r="AH240" s="72">
        <v>61</v>
      </c>
      <c r="AI240" s="72"/>
      <c r="AJ240" s="72"/>
      <c r="AK240" s="72"/>
      <c r="AL240" s="72"/>
      <c r="AM240" s="72"/>
      <c r="AN240" s="74">
        <v>42654.470300925925</v>
      </c>
      <c r="AO240" s="72"/>
      <c r="AP240" s="72" t="b">
        <v>1</v>
      </c>
      <c r="AQ240" s="72" t="b">
        <v>1</v>
      </c>
      <c r="AR240" s="72" t="b">
        <v>0</v>
      </c>
      <c r="AS240" s="72" t="s">
        <v>629</v>
      </c>
      <c r="AT240" s="72">
        <v>1</v>
      </c>
      <c r="AU240" s="72"/>
      <c r="AV240" s="72" t="b">
        <v>0</v>
      </c>
      <c r="AW240" s="72" t="s">
        <v>1107</v>
      </c>
      <c r="AX240" s="77" t="s">
        <v>6582</v>
      </c>
      <c r="AY240" s="72" t="s">
        <v>66</v>
      </c>
    </row>
    <row r="241" spans="1:51" x14ac:dyDescent="0.25">
      <c r="A241" s="70" t="s">
        <v>3011</v>
      </c>
      <c r="B241" s="87"/>
      <c r="C241" s="87"/>
      <c r="D241" s="88"/>
      <c r="E241" s="116"/>
      <c r="F241" s="83" t="s">
        <v>6204</v>
      </c>
      <c r="G241" s="117"/>
      <c r="H241" s="85"/>
      <c r="I241" s="91"/>
      <c r="J241" s="118"/>
      <c r="K241" s="85" t="s">
        <v>6977</v>
      </c>
      <c r="L241" s="119"/>
      <c r="M241" s="96"/>
      <c r="N241" s="96"/>
      <c r="O241" s="97"/>
      <c r="P241" s="98"/>
      <c r="Q241" s="98"/>
      <c r="R241" s="79"/>
      <c r="S241" s="79"/>
      <c r="T241" s="79"/>
      <c r="U241" s="79"/>
      <c r="V241" s="52"/>
      <c r="W241" s="52"/>
      <c r="X241" s="52"/>
      <c r="Y241" s="52"/>
      <c r="Z241" s="51"/>
      <c r="AA241" s="92"/>
      <c r="AB241" s="92"/>
      <c r="AC241" s="93"/>
      <c r="AD241" s="72" t="s">
        <v>4637</v>
      </c>
      <c r="AE241" s="72">
        <v>828</v>
      </c>
      <c r="AF241" s="72">
        <v>36990</v>
      </c>
      <c r="AG241" s="72">
        <v>122487</v>
      </c>
      <c r="AH241" s="72">
        <v>8111</v>
      </c>
      <c r="AI241" s="72">
        <v>0</v>
      </c>
      <c r="AJ241" s="72" t="s">
        <v>5015</v>
      </c>
      <c r="AK241" s="72" t="s">
        <v>5344</v>
      </c>
      <c r="AL241" s="77" t="s">
        <v>5552</v>
      </c>
      <c r="AM241" s="72" t="s">
        <v>826</v>
      </c>
      <c r="AN241" s="74">
        <v>39840.338113425925</v>
      </c>
      <c r="AO241" s="77" t="s">
        <v>5755</v>
      </c>
      <c r="AP241" s="72" t="b">
        <v>0</v>
      </c>
      <c r="AQ241" s="72" t="b">
        <v>0</v>
      </c>
      <c r="AR241" s="72" t="b">
        <v>1</v>
      </c>
      <c r="AS241" s="72" t="s">
        <v>629</v>
      </c>
      <c r="AT241" s="72">
        <v>700</v>
      </c>
      <c r="AU241" s="77" t="s">
        <v>6066</v>
      </c>
      <c r="AV241" s="72" t="b">
        <v>0</v>
      </c>
      <c r="AW241" s="72" t="s">
        <v>1107</v>
      </c>
      <c r="AX241" s="77" t="s">
        <v>6583</v>
      </c>
      <c r="AY241" s="72" t="s">
        <v>66</v>
      </c>
    </row>
    <row r="242" spans="1:51" x14ac:dyDescent="0.25">
      <c r="A242" s="70" t="s">
        <v>3012</v>
      </c>
      <c r="B242" s="87"/>
      <c r="C242" s="87"/>
      <c r="D242" s="88"/>
      <c r="E242" s="116"/>
      <c r="F242" s="83" t="s">
        <v>6205</v>
      </c>
      <c r="G242" s="117"/>
      <c r="H242" s="85"/>
      <c r="I242" s="91"/>
      <c r="J242" s="118"/>
      <c r="K242" s="85" t="s">
        <v>6978</v>
      </c>
      <c r="L242" s="119"/>
      <c r="M242" s="96"/>
      <c r="N242" s="96"/>
      <c r="O242" s="97"/>
      <c r="P242" s="98"/>
      <c r="Q242" s="98"/>
      <c r="R242" s="79"/>
      <c r="S242" s="79"/>
      <c r="T242" s="79"/>
      <c r="U242" s="79"/>
      <c r="V242" s="52"/>
      <c r="W242" s="52"/>
      <c r="X242" s="52"/>
      <c r="Y242" s="52"/>
      <c r="Z242" s="51"/>
      <c r="AA242" s="92"/>
      <c r="AB242" s="92"/>
      <c r="AC242" s="93"/>
      <c r="AD242" s="72" t="s">
        <v>4638</v>
      </c>
      <c r="AE242" s="72">
        <v>217</v>
      </c>
      <c r="AF242" s="72">
        <v>100</v>
      </c>
      <c r="AG242" s="72">
        <v>4853</v>
      </c>
      <c r="AH242" s="72">
        <v>229</v>
      </c>
      <c r="AI242" s="72">
        <v>-36000</v>
      </c>
      <c r="AJ242" s="72" t="s">
        <v>5016</v>
      </c>
      <c r="AK242" s="72"/>
      <c r="AL242" s="72"/>
      <c r="AM242" s="72" t="s">
        <v>5724</v>
      </c>
      <c r="AN242" s="74">
        <v>40315.478298611109</v>
      </c>
      <c r="AO242" s="77" t="s">
        <v>5756</v>
      </c>
      <c r="AP242" s="72" t="b">
        <v>0</v>
      </c>
      <c r="AQ242" s="72" t="b">
        <v>0</v>
      </c>
      <c r="AR242" s="72" t="b">
        <v>0</v>
      </c>
      <c r="AS242" s="72" t="s">
        <v>629</v>
      </c>
      <c r="AT242" s="72">
        <v>2</v>
      </c>
      <c r="AU242" s="77" t="s">
        <v>1008</v>
      </c>
      <c r="AV242" s="72" t="b">
        <v>0</v>
      </c>
      <c r="AW242" s="72" t="s">
        <v>1107</v>
      </c>
      <c r="AX242" s="77" t="s">
        <v>6584</v>
      </c>
      <c r="AY242" s="72" t="s">
        <v>66</v>
      </c>
    </row>
    <row r="243" spans="1:51" x14ac:dyDescent="0.25">
      <c r="A243" s="70" t="s">
        <v>3013</v>
      </c>
      <c r="B243" s="87"/>
      <c r="C243" s="87"/>
      <c r="D243" s="88"/>
      <c r="E243" s="116"/>
      <c r="F243" s="83" t="s">
        <v>6206</v>
      </c>
      <c r="G243" s="117"/>
      <c r="H243" s="85"/>
      <c r="I243" s="91"/>
      <c r="J243" s="118"/>
      <c r="K243" s="85" t="s">
        <v>6979</v>
      </c>
      <c r="L243" s="119"/>
      <c r="M243" s="96"/>
      <c r="N243" s="96"/>
      <c r="O243" s="97"/>
      <c r="P243" s="98"/>
      <c r="Q243" s="98"/>
      <c r="R243" s="79"/>
      <c r="S243" s="79"/>
      <c r="T243" s="79"/>
      <c r="U243" s="79"/>
      <c r="V243" s="52"/>
      <c r="W243" s="52"/>
      <c r="X243" s="52"/>
      <c r="Y243" s="52"/>
      <c r="Z243" s="51"/>
      <c r="AA243" s="92"/>
      <c r="AB243" s="92"/>
      <c r="AC243" s="93"/>
      <c r="AD243" s="72" t="s">
        <v>4639</v>
      </c>
      <c r="AE243" s="72">
        <v>308</v>
      </c>
      <c r="AF243" s="72">
        <v>319</v>
      </c>
      <c r="AG243" s="72">
        <v>60008</v>
      </c>
      <c r="AH243" s="72">
        <v>68645</v>
      </c>
      <c r="AI243" s="72"/>
      <c r="AJ243" s="72" t="s">
        <v>5017</v>
      </c>
      <c r="AK243" s="72" t="s">
        <v>5345</v>
      </c>
      <c r="AL243" s="77" t="s">
        <v>5553</v>
      </c>
      <c r="AM243" s="72"/>
      <c r="AN243" s="74">
        <v>41751.102708333332</v>
      </c>
      <c r="AO243" s="77" t="s">
        <v>5757</v>
      </c>
      <c r="AP243" s="72" t="b">
        <v>0</v>
      </c>
      <c r="AQ243" s="72" t="b">
        <v>0</v>
      </c>
      <c r="AR243" s="72" t="b">
        <v>0</v>
      </c>
      <c r="AS243" s="72" t="s">
        <v>629</v>
      </c>
      <c r="AT243" s="72">
        <v>40</v>
      </c>
      <c r="AU243" s="77" t="s">
        <v>990</v>
      </c>
      <c r="AV243" s="72" t="b">
        <v>0</v>
      </c>
      <c r="AW243" s="72" t="s">
        <v>1107</v>
      </c>
      <c r="AX243" s="77" t="s">
        <v>6585</v>
      </c>
      <c r="AY243" s="72" t="s">
        <v>66</v>
      </c>
    </row>
    <row r="244" spans="1:51" x14ac:dyDescent="0.25">
      <c r="A244" s="70" t="s">
        <v>3014</v>
      </c>
      <c r="B244" s="87"/>
      <c r="C244" s="87"/>
      <c r="D244" s="88"/>
      <c r="E244" s="116"/>
      <c r="F244" s="83" t="s">
        <v>6207</v>
      </c>
      <c r="G244" s="117"/>
      <c r="H244" s="85"/>
      <c r="I244" s="91"/>
      <c r="J244" s="118"/>
      <c r="K244" s="85" t="s">
        <v>6980</v>
      </c>
      <c r="L244" s="119"/>
      <c r="M244" s="96"/>
      <c r="N244" s="96"/>
      <c r="O244" s="97"/>
      <c r="P244" s="98"/>
      <c r="Q244" s="98"/>
      <c r="R244" s="79"/>
      <c r="S244" s="79"/>
      <c r="T244" s="79"/>
      <c r="U244" s="79"/>
      <c r="V244" s="52"/>
      <c r="W244" s="52"/>
      <c r="X244" s="52"/>
      <c r="Y244" s="52"/>
      <c r="Z244" s="51"/>
      <c r="AA244" s="92"/>
      <c r="AB244" s="92"/>
      <c r="AC244" s="93"/>
      <c r="AD244" s="72" t="s">
        <v>4640</v>
      </c>
      <c r="AE244" s="72">
        <v>3309</v>
      </c>
      <c r="AF244" s="72">
        <v>3488</v>
      </c>
      <c r="AG244" s="72">
        <v>141435</v>
      </c>
      <c r="AH244" s="72">
        <v>81492</v>
      </c>
      <c r="AI244" s="72"/>
      <c r="AJ244" s="72" t="s">
        <v>5018</v>
      </c>
      <c r="AK244" s="72"/>
      <c r="AL244" s="72"/>
      <c r="AM244" s="72"/>
      <c r="AN244" s="74">
        <v>41695.698888888888</v>
      </c>
      <c r="AO244" s="77" t="s">
        <v>5758</v>
      </c>
      <c r="AP244" s="72" t="b">
        <v>1</v>
      </c>
      <c r="AQ244" s="72" t="b">
        <v>0</v>
      </c>
      <c r="AR244" s="72" t="b">
        <v>1</v>
      </c>
      <c r="AS244" s="72" t="s">
        <v>629</v>
      </c>
      <c r="AT244" s="72">
        <v>142</v>
      </c>
      <c r="AU244" s="77" t="s">
        <v>990</v>
      </c>
      <c r="AV244" s="72" t="b">
        <v>0</v>
      </c>
      <c r="AW244" s="72" t="s">
        <v>1107</v>
      </c>
      <c r="AX244" s="77" t="s">
        <v>6586</v>
      </c>
      <c r="AY244" s="72" t="s">
        <v>66</v>
      </c>
    </row>
    <row r="245" spans="1:51" x14ac:dyDescent="0.25">
      <c r="A245" s="70" t="s">
        <v>3317</v>
      </c>
      <c r="B245" s="87"/>
      <c r="C245" s="87"/>
      <c r="D245" s="88"/>
      <c r="E245" s="116"/>
      <c r="F245" s="83" t="s">
        <v>6208</v>
      </c>
      <c r="G245" s="117"/>
      <c r="H245" s="85"/>
      <c r="I245" s="91"/>
      <c r="J245" s="118"/>
      <c r="K245" s="85" t="s">
        <v>6981</v>
      </c>
      <c r="L245" s="119"/>
      <c r="M245" s="96"/>
      <c r="N245" s="96"/>
      <c r="O245" s="97"/>
      <c r="P245" s="98"/>
      <c r="Q245" s="98"/>
      <c r="R245" s="79"/>
      <c r="S245" s="79"/>
      <c r="T245" s="79"/>
      <c r="U245" s="79"/>
      <c r="V245" s="52"/>
      <c r="W245" s="52"/>
      <c r="X245" s="52"/>
      <c r="Y245" s="52"/>
      <c r="Z245" s="51"/>
      <c r="AA245" s="92"/>
      <c r="AB245" s="92"/>
      <c r="AC245" s="93"/>
      <c r="AD245" s="72" t="s">
        <v>4641</v>
      </c>
      <c r="AE245" s="72">
        <v>767</v>
      </c>
      <c r="AF245" s="72">
        <v>282228</v>
      </c>
      <c r="AG245" s="72">
        <v>44526</v>
      </c>
      <c r="AH245" s="72">
        <v>976</v>
      </c>
      <c r="AI245" s="72">
        <v>-18000</v>
      </c>
      <c r="AJ245" s="72" t="s">
        <v>5019</v>
      </c>
      <c r="AK245" s="72"/>
      <c r="AL245" s="77" t="s">
        <v>5554</v>
      </c>
      <c r="AM245" s="72" t="s">
        <v>902</v>
      </c>
      <c r="AN245" s="74">
        <v>39819.752500000002</v>
      </c>
      <c r="AO245" s="77" t="s">
        <v>5759</v>
      </c>
      <c r="AP245" s="72" t="b">
        <v>0</v>
      </c>
      <c r="AQ245" s="72" t="b">
        <v>0</v>
      </c>
      <c r="AR245" s="72" t="b">
        <v>1</v>
      </c>
      <c r="AS245" s="72" t="s">
        <v>629</v>
      </c>
      <c r="AT245" s="72">
        <v>7473</v>
      </c>
      <c r="AU245" s="77" t="s">
        <v>6067</v>
      </c>
      <c r="AV245" s="72" t="b">
        <v>1</v>
      </c>
      <c r="AW245" s="72" t="s">
        <v>1107</v>
      </c>
      <c r="AX245" s="77" t="s">
        <v>6587</v>
      </c>
      <c r="AY245" s="72" t="s">
        <v>66</v>
      </c>
    </row>
    <row r="246" spans="1:51" x14ac:dyDescent="0.25">
      <c r="A246" s="70" t="s">
        <v>3015</v>
      </c>
      <c r="B246" s="87"/>
      <c r="C246" s="87"/>
      <c r="D246" s="88"/>
      <c r="E246" s="116"/>
      <c r="F246" s="83" t="s">
        <v>6209</v>
      </c>
      <c r="G246" s="117"/>
      <c r="H246" s="85"/>
      <c r="I246" s="91"/>
      <c r="J246" s="118"/>
      <c r="K246" s="85" t="s">
        <v>6982</v>
      </c>
      <c r="L246" s="119"/>
      <c r="M246" s="96"/>
      <c r="N246" s="96"/>
      <c r="O246" s="97"/>
      <c r="P246" s="98"/>
      <c r="Q246" s="98"/>
      <c r="R246" s="79"/>
      <c r="S246" s="79"/>
      <c r="T246" s="79"/>
      <c r="U246" s="79"/>
      <c r="V246" s="52"/>
      <c r="W246" s="52"/>
      <c r="X246" s="52"/>
      <c r="Y246" s="52"/>
      <c r="Z246" s="51"/>
      <c r="AA246" s="92"/>
      <c r="AB246" s="92"/>
      <c r="AC246" s="93"/>
      <c r="AD246" s="72" t="s">
        <v>4642</v>
      </c>
      <c r="AE246" s="72">
        <v>634</v>
      </c>
      <c r="AF246" s="72">
        <v>350</v>
      </c>
      <c r="AG246" s="72">
        <v>37199</v>
      </c>
      <c r="AH246" s="72">
        <v>19</v>
      </c>
      <c r="AI246" s="72">
        <v>-18000</v>
      </c>
      <c r="AJ246" s="72" t="s">
        <v>5020</v>
      </c>
      <c r="AK246" s="72" t="s">
        <v>5346</v>
      </c>
      <c r="AL246" s="72"/>
      <c r="AM246" s="72" t="s">
        <v>902</v>
      </c>
      <c r="AN246" s="74">
        <v>39946.267812500002</v>
      </c>
      <c r="AO246" s="77" t="s">
        <v>5760</v>
      </c>
      <c r="AP246" s="72" t="b">
        <v>0</v>
      </c>
      <c r="AQ246" s="72" t="b">
        <v>0</v>
      </c>
      <c r="AR246" s="72" t="b">
        <v>1</v>
      </c>
      <c r="AS246" s="72" t="s">
        <v>629</v>
      </c>
      <c r="AT246" s="72">
        <v>61</v>
      </c>
      <c r="AU246" s="77" t="s">
        <v>990</v>
      </c>
      <c r="AV246" s="72" t="b">
        <v>0</v>
      </c>
      <c r="AW246" s="72" t="s">
        <v>1107</v>
      </c>
      <c r="AX246" s="77" t="s">
        <v>6588</v>
      </c>
      <c r="AY246" s="72" t="s">
        <v>66</v>
      </c>
    </row>
    <row r="247" spans="1:51" x14ac:dyDescent="0.25">
      <c r="A247" s="70" t="s">
        <v>3016</v>
      </c>
      <c r="B247" s="87"/>
      <c r="C247" s="87"/>
      <c r="D247" s="88"/>
      <c r="E247" s="116"/>
      <c r="F247" s="83" t="s">
        <v>6210</v>
      </c>
      <c r="G247" s="117"/>
      <c r="H247" s="85"/>
      <c r="I247" s="91"/>
      <c r="J247" s="118"/>
      <c r="K247" s="85" t="s">
        <v>6983</v>
      </c>
      <c r="L247" s="119"/>
      <c r="M247" s="96"/>
      <c r="N247" s="96"/>
      <c r="O247" s="97"/>
      <c r="P247" s="98"/>
      <c r="Q247" s="98"/>
      <c r="R247" s="79"/>
      <c r="S247" s="79"/>
      <c r="T247" s="79"/>
      <c r="U247" s="79"/>
      <c r="V247" s="52"/>
      <c r="W247" s="52"/>
      <c r="X247" s="52"/>
      <c r="Y247" s="52"/>
      <c r="Z247" s="51"/>
      <c r="AA247" s="92"/>
      <c r="AB247" s="92"/>
      <c r="AC247" s="93"/>
      <c r="AD247" s="72" t="s">
        <v>4643</v>
      </c>
      <c r="AE247" s="72">
        <v>16127</v>
      </c>
      <c r="AF247" s="72">
        <v>14333</v>
      </c>
      <c r="AG247" s="72">
        <v>76294</v>
      </c>
      <c r="AH247" s="72">
        <v>13764</v>
      </c>
      <c r="AI247" s="72">
        <v>-28800</v>
      </c>
      <c r="AJ247" s="72" t="s">
        <v>5021</v>
      </c>
      <c r="AK247" s="72" t="s">
        <v>5347</v>
      </c>
      <c r="AL247" s="72"/>
      <c r="AM247" s="72" t="s">
        <v>899</v>
      </c>
      <c r="AN247" s="74">
        <v>41705.631701388891</v>
      </c>
      <c r="AO247" s="77" t="s">
        <v>5761</v>
      </c>
      <c r="AP247" s="72" t="b">
        <v>1</v>
      </c>
      <c r="AQ247" s="72" t="b">
        <v>0</v>
      </c>
      <c r="AR247" s="72" t="b">
        <v>0</v>
      </c>
      <c r="AS247" s="72" t="s">
        <v>629</v>
      </c>
      <c r="AT247" s="72">
        <v>171</v>
      </c>
      <c r="AU247" s="77" t="s">
        <v>990</v>
      </c>
      <c r="AV247" s="72" t="b">
        <v>0</v>
      </c>
      <c r="AW247" s="72" t="s">
        <v>1107</v>
      </c>
      <c r="AX247" s="77" t="s">
        <v>6589</v>
      </c>
      <c r="AY247" s="72" t="s">
        <v>66</v>
      </c>
    </row>
    <row r="248" spans="1:51" x14ac:dyDescent="0.25">
      <c r="A248" s="70" t="s">
        <v>3017</v>
      </c>
      <c r="B248" s="87"/>
      <c r="C248" s="87"/>
      <c r="D248" s="88"/>
      <c r="E248" s="116"/>
      <c r="F248" s="83" t="s">
        <v>6211</v>
      </c>
      <c r="G248" s="117"/>
      <c r="H248" s="85"/>
      <c r="I248" s="91"/>
      <c r="J248" s="118"/>
      <c r="K248" s="85" t="s">
        <v>6984</v>
      </c>
      <c r="L248" s="119"/>
      <c r="M248" s="96"/>
      <c r="N248" s="96"/>
      <c r="O248" s="97"/>
      <c r="P248" s="98"/>
      <c r="Q248" s="98"/>
      <c r="R248" s="79"/>
      <c r="S248" s="79"/>
      <c r="T248" s="79"/>
      <c r="U248" s="79"/>
      <c r="V248" s="52"/>
      <c r="W248" s="52"/>
      <c r="X248" s="52"/>
      <c r="Y248" s="52"/>
      <c r="Z248" s="51"/>
      <c r="AA248" s="92"/>
      <c r="AB248" s="92"/>
      <c r="AC248" s="93"/>
      <c r="AD248" s="72" t="s">
        <v>4644</v>
      </c>
      <c r="AE248" s="72">
        <v>499</v>
      </c>
      <c r="AF248" s="72">
        <v>761090</v>
      </c>
      <c r="AG248" s="72">
        <v>290421</v>
      </c>
      <c r="AH248" s="72">
        <v>344</v>
      </c>
      <c r="AI248" s="72">
        <v>3600</v>
      </c>
      <c r="AJ248" s="72" t="s">
        <v>5022</v>
      </c>
      <c r="AK248" s="72" t="s">
        <v>5348</v>
      </c>
      <c r="AL248" s="77" t="s">
        <v>5555</v>
      </c>
      <c r="AM248" s="72" t="s">
        <v>900</v>
      </c>
      <c r="AN248" s="74">
        <v>40071.58121527778</v>
      </c>
      <c r="AO248" s="77" t="s">
        <v>5762</v>
      </c>
      <c r="AP248" s="72" t="b">
        <v>0</v>
      </c>
      <c r="AQ248" s="72" t="b">
        <v>0</v>
      </c>
      <c r="AR248" s="72" t="b">
        <v>0</v>
      </c>
      <c r="AS248" s="72" t="s">
        <v>630</v>
      </c>
      <c r="AT248" s="72">
        <v>10792</v>
      </c>
      <c r="AU248" s="77" t="s">
        <v>6068</v>
      </c>
      <c r="AV248" s="72" t="b">
        <v>1</v>
      </c>
      <c r="AW248" s="72" t="s">
        <v>1107</v>
      </c>
      <c r="AX248" s="77" t="s">
        <v>6590</v>
      </c>
      <c r="AY248" s="72" t="s">
        <v>66</v>
      </c>
    </row>
    <row r="249" spans="1:51" x14ac:dyDescent="0.25">
      <c r="A249" s="70" t="s">
        <v>3018</v>
      </c>
      <c r="B249" s="87"/>
      <c r="C249" s="87"/>
      <c r="D249" s="88"/>
      <c r="E249" s="116"/>
      <c r="F249" s="83" t="s">
        <v>6212</v>
      </c>
      <c r="G249" s="117"/>
      <c r="H249" s="85"/>
      <c r="I249" s="91"/>
      <c r="J249" s="118"/>
      <c r="K249" s="85" t="s">
        <v>6985</v>
      </c>
      <c r="L249" s="119"/>
      <c r="M249" s="96"/>
      <c r="N249" s="96"/>
      <c r="O249" s="97"/>
      <c r="P249" s="98"/>
      <c r="Q249" s="98"/>
      <c r="R249" s="79"/>
      <c r="S249" s="79"/>
      <c r="T249" s="79"/>
      <c r="U249" s="79"/>
      <c r="V249" s="52"/>
      <c r="W249" s="52"/>
      <c r="X249" s="52"/>
      <c r="Y249" s="52"/>
      <c r="Z249" s="51"/>
      <c r="AA249" s="92"/>
      <c r="AB249" s="92"/>
      <c r="AC249" s="93"/>
      <c r="AD249" s="72" t="s">
        <v>4645</v>
      </c>
      <c r="AE249" s="72">
        <v>82</v>
      </c>
      <c r="AF249" s="72">
        <v>52</v>
      </c>
      <c r="AG249" s="72">
        <v>1374</v>
      </c>
      <c r="AH249" s="72">
        <v>2912</v>
      </c>
      <c r="AI249" s="72"/>
      <c r="AJ249" s="72"/>
      <c r="AK249" s="72" t="s">
        <v>5349</v>
      </c>
      <c r="AL249" s="72"/>
      <c r="AM249" s="72"/>
      <c r="AN249" s="74">
        <v>41696.776354166665</v>
      </c>
      <c r="AO249" s="77" t="s">
        <v>5763</v>
      </c>
      <c r="AP249" s="72" t="b">
        <v>1</v>
      </c>
      <c r="AQ249" s="72" t="b">
        <v>0</v>
      </c>
      <c r="AR249" s="72" t="b">
        <v>1</v>
      </c>
      <c r="AS249" s="72" t="s">
        <v>630</v>
      </c>
      <c r="AT249" s="72">
        <v>1</v>
      </c>
      <c r="AU249" s="77" t="s">
        <v>990</v>
      </c>
      <c r="AV249" s="72" t="b">
        <v>0</v>
      </c>
      <c r="AW249" s="72" t="s">
        <v>1107</v>
      </c>
      <c r="AX249" s="77" t="s">
        <v>6591</v>
      </c>
      <c r="AY249" s="72" t="s">
        <v>66</v>
      </c>
    </row>
    <row r="250" spans="1:51" x14ac:dyDescent="0.25">
      <c r="A250" s="70" t="s">
        <v>3019</v>
      </c>
      <c r="B250" s="87"/>
      <c r="C250" s="87"/>
      <c r="D250" s="88"/>
      <c r="E250" s="116"/>
      <c r="F250" s="83" t="s">
        <v>6213</v>
      </c>
      <c r="G250" s="117"/>
      <c r="H250" s="85"/>
      <c r="I250" s="91"/>
      <c r="J250" s="118"/>
      <c r="K250" s="85" t="s">
        <v>6986</v>
      </c>
      <c r="L250" s="119"/>
      <c r="M250" s="96"/>
      <c r="N250" s="96"/>
      <c r="O250" s="97"/>
      <c r="P250" s="98"/>
      <c r="Q250" s="98"/>
      <c r="R250" s="79"/>
      <c r="S250" s="79"/>
      <c r="T250" s="79"/>
      <c r="U250" s="79"/>
      <c r="V250" s="52"/>
      <c r="W250" s="52"/>
      <c r="X250" s="52"/>
      <c r="Y250" s="52"/>
      <c r="Z250" s="51"/>
      <c r="AA250" s="92"/>
      <c r="AB250" s="92"/>
      <c r="AC250" s="93"/>
      <c r="AD250" s="72" t="s">
        <v>4646</v>
      </c>
      <c r="AE250" s="72">
        <v>1</v>
      </c>
      <c r="AF250" s="72">
        <v>1150</v>
      </c>
      <c r="AG250" s="72">
        <v>464392</v>
      </c>
      <c r="AH250" s="72">
        <v>0</v>
      </c>
      <c r="AI250" s="72"/>
      <c r="AJ250" s="72" t="s">
        <v>5023</v>
      </c>
      <c r="AK250" s="72" t="s">
        <v>5350</v>
      </c>
      <c r="AL250" s="72"/>
      <c r="AM250" s="72"/>
      <c r="AN250" s="74">
        <v>41708.580266203702</v>
      </c>
      <c r="AO250" s="72"/>
      <c r="AP250" s="72" t="b">
        <v>1</v>
      </c>
      <c r="AQ250" s="72" t="b">
        <v>0</v>
      </c>
      <c r="AR250" s="72" t="b">
        <v>0</v>
      </c>
      <c r="AS250" s="72" t="s">
        <v>633</v>
      </c>
      <c r="AT250" s="72">
        <v>271</v>
      </c>
      <c r="AU250" s="77" t="s">
        <v>990</v>
      </c>
      <c r="AV250" s="72" t="b">
        <v>0</v>
      </c>
      <c r="AW250" s="72" t="s">
        <v>1107</v>
      </c>
      <c r="AX250" s="77" t="s">
        <v>6592</v>
      </c>
      <c r="AY250" s="72" t="s">
        <v>66</v>
      </c>
    </row>
    <row r="251" spans="1:51" x14ac:dyDescent="0.25">
      <c r="A251" s="70" t="s">
        <v>3020</v>
      </c>
      <c r="B251" s="87"/>
      <c r="C251" s="87"/>
      <c r="D251" s="88"/>
      <c r="E251" s="116"/>
      <c r="F251" s="83" t="s">
        <v>6214</v>
      </c>
      <c r="G251" s="117"/>
      <c r="H251" s="85"/>
      <c r="I251" s="91"/>
      <c r="J251" s="118"/>
      <c r="K251" s="85" t="s">
        <v>6987</v>
      </c>
      <c r="L251" s="119"/>
      <c r="M251" s="96"/>
      <c r="N251" s="96"/>
      <c r="O251" s="97"/>
      <c r="P251" s="98"/>
      <c r="Q251" s="98"/>
      <c r="R251" s="79"/>
      <c r="S251" s="79"/>
      <c r="T251" s="79"/>
      <c r="U251" s="79"/>
      <c r="V251" s="52"/>
      <c r="W251" s="52"/>
      <c r="X251" s="52"/>
      <c r="Y251" s="52"/>
      <c r="Z251" s="51"/>
      <c r="AA251" s="92"/>
      <c r="AB251" s="92"/>
      <c r="AC251" s="93"/>
      <c r="AD251" s="72" t="s">
        <v>4647</v>
      </c>
      <c r="AE251" s="72">
        <v>4</v>
      </c>
      <c r="AF251" s="72">
        <v>6</v>
      </c>
      <c r="AG251" s="72">
        <v>876</v>
      </c>
      <c r="AH251" s="72">
        <v>8</v>
      </c>
      <c r="AI251" s="72"/>
      <c r="AJ251" s="72"/>
      <c r="AK251" s="72"/>
      <c r="AL251" s="72"/>
      <c r="AM251" s="72"/>
      <c r="AN251" s="74">
        <v>42340.57309027778</v>
      </c>
      <c r="AO251" s="77" t="s">
        <v>5764</v>
      </c>
      <c r="AP251" s="72" t="b">
        <v>1</v>
      </c>
      <c r="AQ251" s="72" t="b">
        <v>0</v>
      </c>
      <c r="AR251" s="72" t="b">
        <v>0</v>
      </c>
      <c r="AS251" s="72" t="s">
        <v>632</v>
      </c>
      <c r="AT251" s="72">
        <v>0</v>
      </c>
      <c r="AU251" s="77" t="s">
        <v>990</v>
      </c>
      <c r="AV251" s="72" t="b">
        <v>0</v>
      </c>
      <c r="AW251" s="72" t="s">
        <v>1107</v>
      </c>
      <c r="AX251" s="77" t="s">
        <v>6593</v>
      </c>
      <c r="AY251" s="72" t="s">
        <v>66</v>
      </c>
    </row>
    <row r="252" spans="1:51" x14ac:dyDescent="0.25">
      <c r="A252" s="70" t="s">
        <v>3021</v>
      </c>
      <c r="B252" s="87"/>
      <c r="C252" s="87"/>
      <c r="D252" s="88"/>
      <c r="E252" s="116"/>
      <c r="F252" s="83" t="s">
        <v>6215</v>
      </c>
      <c r="G252" s="117"/>
      <c r="H252" s="85"/>
      <c r="I252" s="91"/>
      <c r="J252" s="118"/>
      <c r="K252" s="85" t="s">
        <v>16670</v>
      </c>
      <c r="L252" s="119"/>
      <c r="M252" s="96"/>
      <c r="N252" s="96"/>
      <c r="O252" s="97"/>
      <c r="P252" s="98"/>
      <c r="Q252" s="98"/>
      <c r="R252" s="79"/>
      <c r="S252" s="79"/>
      <c r="T252" s="79"/>
      <c r="U252" s="79"/>
      <c r="V252" s="52"/>
      <c r="W252" s="52"/>
      <c r="X252" s="52"/>
      <c r="Y252" s="52"/>
      <c r="Z252" s="51"/>
      <c r="AA252" s="92"/>
      <c r="AB252" s="92"/>
      <c r="AC252" s="93"/>
      <c r="AD252" s="72" t="s">
        <v>4648</v>
      </c>
      <c r="AE252" s="72">
        <v>30350</v>
      </c>
      <c r="AF252" s="72">
        <v>35832</v>
      </c>
      <c r="AG252" s="72">
        <v>1089009</v>
      </c>
      <c r="AH252" s="72">
        <v>15480</v>
      </c>
      <c r="AI252" s="72">
        <v>-25200</v>
      </c>
      <c r="AJ252" s="72" t="s">
        <v>5024</v>
      </c>
      <c r="AK252" s="72" t="s">
        <v>5351</v>
      </c>
      <c r="AL252" s="72"/>
      <c r="AM252" s="72" t="s">
        <v>906</v>
      </c>
      <c r="AN252" s="74">
        <v>41878.753310185188</v>
      </c>
      <c r="AO252" s="77" t="s">
        <v>5765</v>
      </c>
      <c r="AP252" s="72" t="b">
        <v>1</v>
      </c>
      <c r="AQ252" s="72" t="b">
        <v>0</v>
      </c>
      <c r="AR252" s="72" t="b">
        <v>0</v>
      </c>
      <c r="AS252" s="72" t="s">
        <v>629</v>
      </c>
      <c r="AT252" s="72">
        <v>488</v>
      </c>
      <c r="AU252" s="77" t="s">
        <v>990</v>
      </c>
      <c r="AV252" s="72" t="b">
        <v>0</v>
      </c>
      <c r="AW252" s="72" t="s">
        <v>1107</v>
      </c>
      <c r="AX252" s="77" t="s">
        <v>6594</v>
      </c>
      <c r="AY252" s="72" t="s">
        <v>66</v>
      </c>
    </row>
    <row r="253" spans="1:51" x14ac:dyDescent="0.25">
      <c r="A253" s="70" t="s">
        <v>3022</v>
      </c>
      <c r="B253" s="87"/>
      <c r="C253" s="87"/>
      <c r="D253" s="88"/>
      <c r="E253" s="116"/>
      <c r="F253" s="83" t="s">
        <v>6216</v>
      </c>
      <c r="G253" s="117"/>
      <c r="H253" s="85"/>
      <c r="I253" s="91"/>
      <c r="J253" s="118"/>
      <c r="K253" s="85" t="s">
        <v>6988</v>
      </c>
      <c r="L253" s="119"/>
      <c r="M253" s="96"/>
      <c r="N253" s="96"/>
      <c r="O253" s="97"/>
      <c r="P253" s="98"/>
      <c r="Q253" s="98"/>
      <c r="R253" s="79"/>
      <c r="S253" s="79"/>
      <c r="T253" s="79"/>
      <c r="U253" s="79"/>
      <c r="V253" s="52"/>
      <c r="W253" s="52"/>
      <c r="X253" s="52"/>
      <c r="Y253" s="52"/>
      <c r="Z253" s="51"/>
      <c r="AA253" s="92"/>
      <c r="AB253" s="92"/>
      <c r="AC253" s="93"/>
      <c r="AD253" s="72" t="s">
        <v>4649</v>
      </c>
      <c r="AE253" s="72">
        <v>168</v>
      </c>
      <c r="AF253" s="72">
        <v>158</v>
      </c>
      <c r="AG253" s="72">
        <v>325</v>
      </c>
      <c r="AH253" s="72">
        <v>35</v>
      </c>
      <c r="AI253" s="72">
        <v>-18000</v>
      </c>
      <c r="AJ253" s="77" t="s">
        <v>5025</v>
      </c>
      <c r="AK253" s="72"/>
      <c r="AL253" s="72"/>
      <c r="AM253" s="72" t="s">
        <v>902</v>
      </c>
      <c r="AN253" s="74">
        <v>41601.181620370371</v>
      </c>
      <c r="AO253" s="77" t="s">
        <v>5766</v>
      </c>
      <c r="AP253" s="72" t="b">
        <v>0</v>
      </c>
      <c r="AQ253" s="72" t="b">
        <v>0</v>
      </c>
      <c r="AR253" s="72" t="b">
        <v>1</v>
      </c>
      <c r="AS253" s="72" t="s">
        <v>630</v>
      </c>
      <c r="AT253" s="72">
        <v>292</v>
      </c>
      <c r="AU253" s="77" t="s">
        <v>6069</v>
      </c>
      <c r="AV253" s="72" t="b">
        <v>0</v>
      </c>
      <c r="AW253" s="72" t="s">
        <v>1107</v>
      </c>
      <c r="AX253" s="77" t="s">
        <v>6595</v>
      </c>
      <c r="AY253" s="72" t="s">
        <v>66</v>
      </c>
    </row>
    <row r="254" spans="1:51" x14ac:dyDescent="0.25">
      <c r="A254" s="70" t="s">
        <v>3023</v>
      </c>
      <c r="B254" s="87"/>
      <c r="C254" s="87"/>
      <c r="D254" s="88"/>
      <c r="E254" s="116"/>
      <c r="F254" s="83" t="s">
        <v>6217</v>
      </c>
      <c r="G254" s="117"/>
      <c r="H254" s="85"/>
      <c r="I254" s="91"/>
      <c r="J254" s="118"/>
      <c r="K254" s="85" t="s">
        <v>6989</v>
      </c>
      <c r="L254" s="119"/>
      <c r="M254" s="96"/>
      <c r="N254" s="96"/>
      <c r="O254" s="97"/>
      <c r="P254" s="98"/>
      <c r="Q254" s="98"/>
      <c r="R254" s="79"/>
      <c r="S254" s="79"/>
      <c r="T254" s="79"/>
      <c r="U254" s="79"/>
      <c r="V254" s="52"/>
      <c r="W254" s="52"/>
      <c r="X254" s="52"/>
      <c r="Y254" s="52"/>
      <c r="Z254" s="51"/>
      <c r="AA254" s="92"/>
      <c r="AB254" s="92"/>
      <c r="AC254" s="93"/>
      <c r="AD254" s="72" t="s">
        <v>4650</v>
      </c>
      <c r="AE254" s="72">
        <v>1469</v>
      </c>
      <c r="AF254" s="72">
        <v>5401</v>
      </c>
      <c r="AG254" s="72">
        <v>8477</v>
      </c>
      <c r="AH254" s="72">
        <v>1199</v>
      </c>
      <c r="AI254" s="72">
        <v>0</v>
      </c>
      <c r="AJ254" s="72" t="s">
        <v>5026</v>
      </c>
      <c r="AK254" s="72" t="s">
        <v>5352</v>
      </c>
      <c r="AL254" s="77" t="s">
        <v>5556</v>
      </c>
      <c r="AM254" s="72" t="s">
        <v>826</v>
      </c>
      <c r="AN254" s="74">
        <v>40500.750034722223</v>
      </c>
      <c r="AO254" s="77" t="s">
        <v>5767</v>
      </c>
      <c r="AP254" s="72" t="b">
        <v>1</v>
      </c>
      <c r="AQ254" s="72" t="b">
        <v>0</v>
      </c>
      <c r="AR254" s="72" t="b">
        <v>0</v>
      </c>
      <c r="AS254" s="72" t="s">
        <v>629</v>
      </c>
      <c r="AT254" s="72">
        <v>51</v>
      </c>
      <c r="AU254" s="77" t="s">
        <v>990</v>
      </c>
      <c r="AV254" s="72" t="b">
        <v>0</v>
      </c>
      <c r="AW254" s="72" t="s">
        <v>1107</v>
      </c>
      <c r="AX254" s="77" t="s">
        <v>6596</v>
      </c>
      <c r="AY254" s="72" t="s">
        <v>66</v>
      </c>
    </row>
    <row r="255" spans="1:51" x14ac:dyDescent="0.25">
      <c r="A255" s="70" t="s">
        <v>3024</v>
      </c>
      <c r="B255" s="87"/>
      <c r="C255" s="87"/>
      <c r="D255" s="88"/>
      <c r="E255" s="116"/>
      <c r="F255" s="83" t="s">
        <v>6218</v>
      </c>
      <c r="G255" s="117"/>
      <c r="H255" s="85"/>
      <c r="I255" s="91"/>
      <c r="J255" s="118"/>
      <c r="K255" s="85" t="s">
        <v>6990</v>
      </c>
      <c r="L255" s="119"/>
      <c r="M255" s="96"/>
      <c r="N255" s="96"/>
      <c r="O255" s="97"/>
      <c r="P255" s="98"/>
      <c r="Q255" s="98"/>
      <c r="R255" s="79"/>
      <c r="S255" s="79"/>
      <c r="T255" s="79"/>
      <c r="U255" s="79"/>
      <c r="V255" s="52"/>
      <c r="W255" s="52"/>
      <c r="X255" s="52"/>
      <c r="Y255" s="52"/>
      <c r="Z255" s="51"/>
      <c r="AA255" s="92"/>
      <c r="AB255" s="92"/>
      <c r="AC255" s="93"/>
      <c r="AD255" s="72" t="s">
        <v>4651</v>
      </c>
      <c r="AE255" s="72">
        <v>30998</v>
      </c>
      <c r="AF255" s="72">
        <v>47722</v>
      </c>
      <c r="AG255" s="72">
        <v>6830</v>
      </c>
      <c r="AH255" s="72">
        <v>30932</v>
      </c>
      <c r="AI255" s="72">
        <v>0</v>
      </c>
      <c r="AJ255" s="72" t="s">
        <v>5027</v>
      </c>
      <c r="AK255" s="72" t="s">
        <v>5353</v>
      </c>
      <c r="AL255" s="77" t="s">
        <v>5557</v>
      </c>
      <c r="AM255" s="72" t="s">
        <v>2405</v>
      </c>
      <c r="AN255" s="74">
        <v>39856.551157407404</v>
      </c>
      <c r="AO255" s="77" t="s">
        <v>5768</v>
      </c>
      <c r="AP255" s="72" t="b">
        <v>0</v>
      </c>
      <c r="AQ255" s="72" t="b">
        <v>0</v>
      </c>
      <c r="AR255" s="72" t="b">
        <v>0</v>
      </c>
      <c r="AS255" s="72" t="s">
        <v>629</v>
      </c>
      <c r="AT255" s="72">
        <v>466</v>
      </c>
      <c r="AU255" s="77" t="s">
        <v>6070</v>
      </c>
      <c r="AV255" s="72" t="b">
        <v>0</v>
      </c>
      <c r="AW255" s="72" t="s">
        <v>1107</v>
      </c>
      <c r="AX255" s="77" t="s">
        <v>6597</v>
      </c>
      <c r="AY255" s="72" t="s">
        <v>66</v>
      </c>
    </row>
    <row r="256" spans="1:51" x14ac:dyDescent="0.25">
      <c r="A256" s="70" t="s">
        <v>3348</v>
      </c>
      <c r="B256" s="87"/>
      <c r="C256" s="87"/>
      <c r="D256" s="88"/>
      <c r="E256" s="116"/>
      <c r="F256" s="83" t="s">
        <v>6219</v>
      </c>
      <c r="G256" s="117"/>
      <c r="H256" s="85"/>
      <c r="I256" s="91"/>
      <c r="J256" s="118"/>
      <c r="K256" s="85" t="s">
        <v>6991</v>
      </c>
      <c r="L256" s="119"/>
      <c r="M256" s="96"/>
      <c r="N256" s="96"/>
      <c r="O256" s="97"/>
      <c r="P256" s="98"/>
      <c r="Q256" s="98"/>
      <c r="R256" s="79"/>
      <c r="S256" s="79"/>
      <c r="T256" s="79"/>
      <c r="U256" s="79"/>
      <c r="V256" s="52"/>
      <c r="W256" s="52"/>
      <c r="X256" s="52"/>
      <c r="Y256" s="52"/>
      <c r="Z256" s="51"/>
      <c r="AA256" s="92"/>
      <c r="AB256" s="92"/>
      <c r="AC256" s="93"/>
      <c r="AD256" s="72" t="s">
        <v>4652</v>
      </c>
      <c r="AE256" s="72">
        <v>713</v>
      </c>
      <c r="AF256" s="72">
        <v>2415784</v>
      </c>
      <c r="AG256" s="72">
        <v>17717</v>
      </c>
      <c r="AH256" s="72">
        <v>3485</v>
      </c>
      <c r="AI256" s="72">
        <v>0</v>
      </c>
      <c r="AJ256" s="72" t="s">
        <v>5028</v>
      </c>
      <c r="AK256" s="72" t="s">
        <v>5354</v>
      </c>
      <c r="AL256" s="77" t="s">
        <v>5558</v>
      </c>
      <c r="AM256" s="72" t="s">
        <v>826</v>
      </c>
      <c r="AN256" s="74">
        <v>39764.408483796295</v>
      </c>
      <c r="AO256" s="77" t="s">
        <v>5769</v>
      </c>
      <c r="AP256" s="72" t="b">
        <v>0</v>
      </c>
      <c r="AQ256" s="72" t="b">
        <v>0</v>
      </c>
      <c r="AR256" s="72" t="b">
        <v>0</v>
      </c>
      <c r="AS256" s="72" t="s">
        <v>629</v>
      </c>
      <c r="AT256" s="72">
        <v>5688</v>
      </c>
      <c r="AU256" s="77" t="s">
        <v>6071</v>
      </c>
      <c r="AV256" s="72" t="b">
        <v>1</v>
      </c>
      <c r="AW256" s="72" t="s">
        <v>1107</v>
      </c>
      <c r="AX256" s="77" t="s">
        <v>6598</v>
      </c>
      <c r="AY256" s="72" t="s">
        <v>65</v>
      </c>
    </row>
    <row r="257" spans="1:51" x14ac:dyDescent="0.25">
      <c r="A257" s="70" t="s">
        <v>3025</v>
      </c>
      <c r="B257" s="87"/>
      <c r="C257" s="87"/>
      <c r="D257" s="88"/>
      <c r="E257" s="116"/>
      <c r="F257" s="83" t="s">
        <v>6220</v>
      </c>
      <c r="G257" s="117"/>
      <c r="H257" s="85"/>
      <c r="I257" s="91"/>
      <c r="J257" s="118"/>
      <c r="K257" s="85" t="s">
        <v>6992</v>
      </c>
      <c r="L257" s="119"/>
      <c r="M257" s="96"/>
      <c r="N257" s="96"/>
      <c r="O257" s="97"/>
      <c r="P257" s="98"/>
      <c r="Q257" s="98"/>
      <c r="R257" s="79"/>
      <c r="S257" s="79"/>
      <c r="T257" s="79"/>
      <c r="U257" s="79"/>
      <c r="V257" s="52"/>
      <c r="W257" s="52"/>
      <c r="X257" s="52"/>
      <c r="Y257" s="52"/>
      <c r="Z257" s="51"/>
      <c r="AA257" s="92"/>
      <c r="AB257" s="92"/>
      <c r="AC257" s="93"/>
      <c r="AD257" s="72" t="s">
        <v>4653</v>
      </c>
      <c r="AE257" s="72">
        <v>600</v>
      </c>
      <c r="AF257" s="72">
        <v>604</v>
      </c>
      <c r="AG257" s="72">
        <v>15608</v>
      </c>
      <c r="AH257" s="72">
        <v>9511</v>
      </c>
      <c r="AI257" s="72"/>
      <c r="AJ257" s="72" t="s">
        <v>5029</v>
      </c>
      <c r="AK257" s="72" t="s">
        <v>5355</v>
      </c>
      <c r="AL257" s="72"/>
      <c r="AM257" s="72"/>
      <c r="AN257" s="74">
        <v>41950.913495370369</v>
      </c>
      <c r="AO257" s="72"/>
      <c r="AP257" s="72" t="b">
        <v>1</v>
      </c>
      <c r="AQ257" s="72" t="b">
        <v>0</v>
      </c>
      <c r="AR257" s="72" t="b">
        <v>0</v>
      </c>
      <c r="AS257" s="72" t="s">
        <v>629</v>
      </c>
      <c r="AT257" s="72">
        <v>20</v>
      </c>
      <c r="AU257" s="77" t="s">
        <v>990</v>
      </c>
      <c r="AV257" s="72" t="b">
        <v>0</v>
      </c>
      <c r="AW257" s="72" t="s">
        <v>1107</v>
      </c>
      <c r="AX257" s="77" t="s">
        <v>6599</v>
      </c>
      <c r="AY257" s="72" t="s">
        <v>66</v>
      </c>
    </row>
    <row r="258" spans="1:51" x14ac:dyDescent="0.25">
      <c r="A258" s="70" t="s">
        <v>3026</v>
      </c>
      <c r="B258" s="87"/>
      <c r="C258" s="87"/>
      <c r="D258" s="88"/>
      <c r="E258" s="116"/>
      <c r="F258" s="83" t="s">
        <v>6221</v>
      </c>
      <c r="G258" s="117"/>
      <c r="H258" s="85"/>
      <c r="I258" s="91"/>
      <c r="J258" s="118"/>
      <c r="K258" s="85" t="s">
        <v>6993</v>
      </c>
      <c r="L258" s="119"/>
      <c r="M258" s="96"/>
      <c r="N258" s="96"/>
      <c r="O258" s="97"/>
      <c r="P258" s="98"/>
      <c r="Q258" s="98"/>
      <c r="R258" s="79"/>
      <c r="S258" s="79"/>
      <c r="T258" s="79"/>
      <c r="U258" s="79"/>
      <c r="V258" s="52"/>
      <c r="W258" s="52"/>
      <c r="X258" s="52"/>
      <c r="Y258" s="52"/>
      <c r="Z258" s="51"/>
      <c r="AA258" s="92"/>
      <c r="AB258" s="92"/>
      <c r="AC258" s="93"/>
      <c r="AD258" s="72" t="s">
        <v>4654</v>
      </c>
      <c r="AE258" s="72">
        <v>22438</v>
      </c>
      <c r="AF258" s="72">
        <v>16839</v>
      </c>
      <c r="AG258" s="72">
        <v>854075</v>
      </c>
      <c r="AH258" s="72">
        <v>15077</v>
      </c>
      <c r="AI258" s="72">
        <v>-28800</v>
      </c>
      <c r="AJ258" s="72" t="s">
        <v>5030</v>
      </c>
      <c r="AK258" s="72" t="s">
        <v>5356</v>
      </c>
      <c r="AL258" s="72"/>
      <c r="AM258" s="72" t="s">
        <v>899</v>
      </c>
      <c r="AN258" s="74">
        <v>41914.33693287037</v>
      </c>
      <c r="AO258" s="77" t="s">
        <v>5770</v>
      </c>
      <c r="AP258" s="72" t="b">
        <v>1</v>
      </c>
      <c r="AQ258" s="72" t="b">
        <v>0</v>
      </c>
      <c r="AR258" s="72" t="b">
        <v>0</v>
      </c>
      <c r="AS258" s="72" t="s">
        <v>629</v>
      </c>
      <c r="AT258" s="72">
        <v>734</v>
      </c>
      <c r="AU258" s="77" t="s">
        <v>990</v>
      </c>
      <c r="AV258" s="72" t="b">
        <v>0</v>
      </c>
      <c r="AW258" s="72" t="s">
        <v>1107</v>
      </c>
      <c r="AX258" s="77" t="s">
        <v>6600</v>
      </c>
      <c r="AY258" s="72" t="s">
        <v>66</v>
      </c>
    </row>
    <row r="259" spans="1:51" x14ac:dyDescent="0.25">
      <c r="A259" s="70" t="s">
        <v>3027</v>
      </c>
      <c r="B259" s="87"/>
      <c r="C259" s="87"/>
      <c r="D259" s="88"/>
      <c r="E259" s="116"/>
      <c r="F259" s="83" t="s">
        <v>6222</v>
      </c>
      <c r="G259" s="117"/>
      <c r="H259" s="85"/>
      <c r="I259" s="91"/>
      <c r="J259" s="118"/>
      <c r="K259" s="85" t="s">
        <v>6994</v>
      </c>
      <c r="L259" s="119"/>
      <c r="M259" s="96"/>
      <c r="N259" s="96"/>
      <c r="O259" s="97"/>
      <c r="P259" s="98"/>
      <c r="Q259" s="98"/>
      <c r="R259" s="79"/>
      <c r="S259" s="79"/>
      <c r="T259" s="79"/>
      <c r="U259" s="79"/>
      <c r="V259" s="52"/>
      <c r="W259" s="52"/>
      <c r="X259" s="52"/>
      <c r="Y259" s="52"/>
      <c r="Z259" s="51"/>
      <c r="AA259" s="92"/>
      <c r="AB259" s="92"/>
      <c r="AC259" s="93"/>
      <c r="AD259" s="72" t="s">
        <v>4655</v>
      </c>
      <c r="AE259" s="72">
        <v>70</v>
      </c>
      <c r="AF259" s="72">
        <v>41</v>
      </c>
      <c r="AG259" s="72">
        <v>316</v>
      </c>
      <c r="AH259" s="72">
        <v>314</v>
      </c>
      <c r="AI259" s="72">
        <v>-18000</v>
      </c>
      <c r="AJ259" s="72" t="s">
        <v>5031</v>
      </c>
      <c r="AK259" s="72" t="s">
        <v>5357</v>
      </c>
      <c r="AL259" s="72"/>
      <c r="AM259" s="72" t="s">
        <v>5725</v>
      </c>
      <c r="AN259" s="74">
        <v>40071.720543981479</v>
      </c>
      <c r="AO259" s="72"/>
      <c r="AP259" s="72" t="b">
        <v>0</v>
      </c>
      <c r="AQ259" s="72" t="b">
        <v>0</v>
      </c>
      <c r="AR259" s="72" t="b">
        <v>1</v>
      </c>
      <c r="AS259" s="72" t="s">
        <v>629</v>
      </c>
      <c r="AT259" s="72">
        <v>2</v>
      </c>
      <c r="AU259" s="77" t="s">
        <v>1025</v>
      </c>
      <c r="AV259" s="72" t="b">
        <v>0</v>
      </c>
      <c r="AW259" s="72" t="s">
        <v>1107</v>
      </c>
      <c r="AX259" s="77" t="s">
        <v>6601</v>
      </c>
      <c r="AY259" s="72" t="s">
        <v>66</v>
      </c>
    </row>
    <row r="260" spans="1:51" x14ac:dyDescent="0.25">
      <c r="A260" s="70" t="s">
        <v>3349</v>
      </c>
      <c r="B260" s="87"/>
      <c r="C260" s="87"/>
      <c r="D260" s="88"/>
      <c r="E260" s="116"/>
      <c r="F260" s="83" t="s">
        <v>6223</v>
      </c>
      <c r="G260" s="117"/>
      <c r="H260" s="85"/>
      <c r="I260" s="91"/>
      <c r="J260" s="118"/>
      <c r="K260" s="85" t="s">
        <v>6995</v>
      </c>
      <c r="L260" s="119"/>
      <c r="M260" s="96"/>
      <c r="N260" s="96"/>
      <c r="O260" s="97"/>
      <c r="P260" s="98"/>
      <c r="Q260" s="98"/>
      <c r="R260" s="79"/>
      <c r="S260" s="79"/>
      <c r="T260" s="79"/>
      <c r="U260" s="79"/>
      <c r="V260" s="52"/>
      <c r="W260" s="52"/>
      <c r="X260" s="52"/>
      <c r="Y260" s="52"/>
      <c r="Z260" s="51"/>
      <c r="AA260" s="92"/>
      <c r="AB260" s="92"/>
      <c r="AC260" s="93"/>
      <c r="AD260" s="72" t="s">
        <v>4656</v>
      </c>
      <c r="AE260" s="72">
        <v>6</v>
      </c>
      <c r="AF260" s="72">
        <v>15207521</v>
      </c>
      <c r="AG260" s="72">
        <v>165</v>
      </c>
      <c r="AH260" s="72">
        <v>5</v>
      </c>
      <c r="AI260" s="72">
        <v>-18000</v>
      </c>
      <c r="AJ260" s="72" t="s">
        <v>5032</v>
      </c>
      <c r="AK260" s="72" t="s">
        <v>817</v>
      </c>
      <c r="AL260" s="77" t="s">
        <v>5559</v>
      </c>
      <c r="AM260" s="72" t="s">
        <v>902</v>
      </c>
      <c r="AN260" s="74">
        <v>42754.95449074074</v>
      </c>
      <c r="AO260" s="77" t="s">
        <v>5771</v>
      </c>
      <c r="AP260" s="72" t="b">
        <v>1</v>
      </c>
      <c r="AQ260" s="72" t="b">
        <v>0</v>
      </c>
      <c r="AR260" s="72" t="b">
        <v>1</v>
      </c>
      <c r="AS260" s="72" t="s">
        <v>629</v>
      </c>
      <c r="AT260" s="72">
        <v>9303</v>
      </c>
      <c r="AU260" s="72"/>
      <c r="AV260" s="72" t="b">
        <v>1</v>
      </c>
      <c r="AW260" s="72" t="s">
        <v>1107</v>
      </c>
      <c r="AX260" s="77" t="s">
        <v>6602</v>
      </c>
      <c r="AY260" s="72" t="s">
        <v>65</v>
      </c>
    </row>
    <row r="261" spans="1:51" x14ac:dyDescent="0.25">
      <c r="A261" s="70" t="s">
        <v>3028</v>
      </c>
      <c r="B261" s="87"/>
      <c r="C261" s="87"/>
      <c r="D261" s="88"/>
      <c r="E261" s="116"/>
      <c r="F261" s="83" t="s">
        <v>6224</v>
      </c>
      <c r="G261" s="117"/>
      <c r="H261" s="85"/>
      <c r="I261" s="91"/>
      <c r="J261" s="118"/>
      <c r="K261" s="85" t="s">
        <v>6996</v>
      </c>
      <c r="L261" s="119"/>
      <c r="M261" s="96"/>
      <c r="N261" s="96"/>
      <c r="O261" s="97"/>
      <c r="P261" s="98"/>
      <c r="Q261" s="98"/>
      <c r="R261" s="79"/>
      <c r="S261" s="79"/>
      <c r="T261" s="79"/>
      <c r="U261" s="79"/>
      <c r="V261" s="52"/>
      <c r="W261" s="52"/>
      <c r="X261" s="52"/>
      <c r="Y261" s="52"/>
      <c r="Z261" s="51"/>
      <c r="AA261" s="92"/>
      <c r="AB261" s="92"/>
      <c r="AC261" s="93"/>
      <c r="AD261" s="72" t="s">
        <v>4657</v>
      </c>
      <c r="AE261" s="72">
        <v>377</v>
      </c>
      <c r="AF261" s="72">
        <v>123</v>
      </c>
      <c r="AG261" s="72">
        <v>5312</v>
      </c>
      <c r="AH261" s="72">
        <v>44</v>
      </c>
      <c r="AI261" s="72">
        <v>-21600</v>
      </c>
      <c r="AJ261" s="72" t="s">
        <v>5033</v>
      </c>
      <c r="AK261" s="72" t="s">
        <v>5358</v>
      </c>
      <c r="AL261" s="72"/>
      <c r="AM261" s="72" t="s">
        <v>904</v>
      </c>
      <c r="AN261" s="74">
        <v>42495.965104166666</v>
      </c>
      <c r="AO261" s="77" t="s">
        <v>5772</v>
      </c>
      <c r="AP261" s="72" t="b">
        <v>0</v>
      </c>
      <c r="AQ261" s="72" t="b">
        <v>0</v>
      </c>
      <c r="AR261" s="72" t="b">
        <v>0</v>
      </c>
      <c r="AS261" s="72" t="s">
        <v>629</v>
      </c>
      <c r="AT261" s="72">
        <v>12</v>
      </c>
      <c r="AU261" s="77" t="s">
        <v>990</v>
      </c>
      <c r="AV261" s="72" t="b">
        <v>0</v>
      </c>
      <c r="AW261" s="72" t="s">
        <v>1107</v>
      </c>
      <c r="AX261" s="77" t="s">
        <v>6603</v>
      </c>
      <c r="AY261" s="72" t="s">
        <v>66</v>
      </c>
    </row>
    <row r="262" spans="1:51" x14ac:dyDescent="0.25">
      <c r="A262" s="70" t="s">
        <v>3029</v>
      </c>
      <c r="B262" s="87"/>
      <c r="C262" s="87"/>
      <c r="D262" s="88"/>
      <c r="E262" s="116"/>
      <c r="F262" s="83" t="s">
        <v>6225</v>
      </c>
      <c r="G262" s="117"/>
      <c r="H262" s="85"/>
      <c r="I262" s="91"/>
      <c r="J262" s="118"/>
      <c r="K262" s="85" t="s">
        <v>6997</v>
      </c>
      <c r="L262" s="119"/>
      <c r="M262" s="96"/>
      <c r="N262" s="96"/>
      <c r="O262" s="97"/>
      <c r="P262" s="98"/>
      <c r="Q262" s="98"/>
      <c r="R262" s="79"/>
      <c r="S262" s="79"/>
      <c r="T262" s="79"/>
      <c r="U262" s="79"/>
      <c r="V262" s="52"/>
      <c r="W262" s="52"/>
      <c r="X262" s="52"/>
      <c r="Y262" s="52"/>
      <c r="Z262" s="51"/>
      <c r="AA262" s="92"/>
      <c r="AB262" s="92"/>
      <c r="AC262" s="93"/>
      <c r="AD262" s="72" t="s">
        <v>4658</v>
      </c>
      <c r="AE262" s="72">
        <v>82</v>
      </c>
      <c r="AF262" s="72">
        <v>16</v>
      </c>
      <c r="AG262" s="72">
        <v>554</v>
      </c>
      <c r="AH262" s="72">
        <v>489</v>
      </c>
      <c r="AI262" s="72"/>
      <c r="AJ262" s="72"/>
      <c r="AK262" s="72"/>
      <c r="AL262" s="72"/>
      <c r="AM262" s="72"/>
      <c r="AN262" s="74">
        <v>40662.816793981481</v>
      </c>
      <c r="AO262" s="72"/>
      <c r="AP262" s="72" t="b">
        <v>1</v>
      </c>
      <c r="AQ262" s="72" t="b">
        <v>1</v>
      </c>
      <c r="AR262" s="72" t="b">
        <v>0</v>
      </c>
      <c r="AS262" s="72" t="s">
        <v>629</v>
      </c>
      <c r="AT262" s="72">
        <v>0</v>
      </c>
      <c r="AU262" s="77" t="s">
        <v>990</v>
      </c>
      <c r="AV262" s="72" t="b">
        <v>0</v>
      </c>
      <c r="AW262" s="72" t="s">
        <v>1107</v>
      </c>
      <c r="AX262" s="77" t="s">
        <v>6604</v>
      </c>
      <c r="AY262" s="72" t="s">
        <v>66</v>
      </c>
    </row>
    <row r="263" spans="1:51" x14ac:dyDescent="0.25">
      <c r="A263" s="70" t="s">
        <v>3030</v>
      </c>
      <c r="B263" s="87"/>
      <c r="C263" s="87"/>
      <c r="D263" s="88"/>
      <c r="E263" s="116"/>
      <c r="F263" s="83" t="s">
        <v>6226</v>
      </c>
      <c r="G263" s="117"/>
      <c r="H263" s="85"/>
      <c r="I263" s="91"/>
      <c r="J263" s="118"/>
      <c r="K263" s="85" t="s">
        <v>6998</v>
      </c>
      <c r="L263" s="119"/>
      <c r="M263" s="96"/>
      <c r="N263" s="96"/>
      <c r="O263" s="97"/>
      <c r="P263" s="98"/>
      <c r="Q263" s="98"/>
      <c r="R263" s="79"/>
      <c r="S263" s="79"/>
      <c r="T263" s="79"/>
      <c r="U263" s="79"/>
      <c r="V263" s="52"/>
      <c r="W263" s="52"/>
      <c r="X263" s="52"/>
      <c r="Y263" s="52"/>
      <c r="Z263" s="51"/>
      <c r="AA263" s="92"/>
      <c r="AB263" s="92"/>
      <c r="AC263" s="93"/>
      <c r="AD263" s="72" t="s">
        <v>4659</v>
      </c>
      <c r="AE263" s="72">
        <v>723</v>
      </c>
      <c r="AF263" s="72">
        <v>193</v>
      </c>
      <c r="AG263" s="72">
        <v>2394</v>
      </c>
      <c r="AH263" s="72">
        <v>15586</v>
      </c>
      <c r="AI263" s="72">
        <v>-25200</v>
      </c>
      <c r="AJ263" s="72" t="s">
        <v>5034</v>
      </c>
      <c r="AK263" s="72" t="s">
        <v>5359</v>
      </c>
      <c r="AL263" s="72"/>
      <c r="AM263" s="72" t="s">
        <v>906</v>
      </c>
      <c r="AN263" s="74">
        <v>41128.789027777777</v>
      </c>
      <c r="AO263" s="77" t="s">
        <v>5773</v>
      </c>
      <c r="AP263" s="72" t="b">
        <v>0</v>
      </c>
      <c r="AQ263" s="72" t="b">
        <v>0</v>
      </c>
      <c r="AR263" s="72" t="b">
        <v>0</v>
      </c>
      <c r="AS263" s="72" t="s">
        <v>629</v>
      </c>
      <c r="AT263" s="72">
        <v>1</v>
      </c>
      <c r="AU263" s="77" t="s">
        <v>1008</v>
      </c>
      <c r="AV263" s="72" t="b">
        <v>0</v>
      </c>
      <c r="AW263" s="72" t="s">
        <v>1107</v>
      </c>
      <c r="AX263" s="77" t="s">
        <v>6605</v>
      </c>
      <c r="AY263" s="72" t="s">
        <v>66</v>
      </c>
    </row>
    <row r="264" spans="1:51" x14ac:dyDescent="0.25">
      <c r="A264" s="70" t="s">
        <v>3350</v>
      </c>
      <c r="B264" s="87"/>
      <c r="C264" s="87"/>
      <c r="D264" s="88"/>
      <c r="E264" s="116"/>
      <c r="F264" s="83" t="s">
        <v>6227</v>
      </c>
      <c r="G264" s="117"/>
      <c r="H264" s="85"/>
      <c r="I264" s="91"/>
      <c r="J264" s="118"/>
      <c r="K264" s="85" t="s">
        <v>6999</v>
      </c>
      <c r="L264" s="119"/>
      <c r="M264" s="96"/>
      <c r="N264" s="96"/>
      <c r="O264" s="97"/>
      <c r="P264" s="98"/>
      <c r="Q264" s="98"/>
      <c r="R264" s="79"/>
      <c r="S264" s="79"/>
      <c r="T264" s="79"/>
      <c r="U264" s="79"/>
      <c r="V264" s="52"/>
      <c r="W264" s="52"/>
      <c r="X264" s="52"/>
      <c r="Y264" s="52"/>
      <c r="Z264" s="51"/>
      <c r="AA264" s="92"/>
      <c r="AB264" s="92"/>
      <c r="AC264" s="93"/>
      <c r="AD264" s="72" t="s">
        <v>4660</v>
      </c>
      <c r="AE264" s="72">
        <v>1980</v>
      </c>
      <c r="AF264" s="72">
        <v>118733</v>
      </c>
      <c r="AG264" s="72">
        <v>45864</v>
      </c>
      <c r="AH264" s="72">
        <v>257</v>
      </c>
      <c r="AI264" s="72">
        <v>-18000</v>
      </c>
      <c r="AJ264" s="72" t="s">
        <v>5035</v>
      </c>
      <c r="AK264" s="72" t="s">
        <v>5360</v>
      </c>
      <c r="AL264" s="77" t="s">
        <v>5560</v>
      </c>
      <c r="AM264" s="72" t="s">
        <v>902</v>
      </c>
      <c r="AN264" s="74">
        <v>40260.240636574075</v>
      </c>
      <c r="AO264" s="77" t="s">
        <v>5774</v>
      </c>
      <c r="AP264" s="72" t="b">
        <v>0</v>
      </c>
      <c r="AQ264" s="72" t="b">
        <v>0</v>
      </c>
      <c r="AR264" s="72" t="b">
        <v>1</v>
      </c>
      <c r="AS264" s="72" t="s">
        <v>629</v>
      </c>
      <c r="AT264" s="72">
        <v>1976</v>
      </c>
      <c r="AU264" s="77" t="s">
        <v>6072</v>
      </c>
      <c r="AV264" s="72" t="b">
        <v>1</v>
      </c>
      <c r="AW264" s="72" t="s">
        <v>1107</v>
      </c>
      <c r="AX264" s="77" t="s">
        <v>6606</v>
      </c>
      <c r="AY264" s="72" t="s">
        <v>65</v>
      </c>
    </row>
    <row r="265" spans="1:51" x14ac:dyDescent="0.25">
      <c r="A265" s="70" t="s">
        <v>3031</v>
      </c>
      <c r="B265" s="87"/>
      <c r="C265" s="87"/>
      <c r="D265" s="88"/>
      <c r="E265" s="116"/>
      <c r="F265" s="83" t="s">
        <v>6228</v>
      </c>
      <c r="G265" s="117"/>
      <c r="H265" s="85"/>
      <c r="I265" s="91"/>
      <c r="J265" s="118"/>
      <c r="K265" s="85" t="s">
        <v>7000</v>
      </c>
      <c r="L265" s="119"/>
      <c r="M265" s="96"/>
      <c r="N265" s="96"/>
      <c r="O265" s="97"/>
      <c r="P265" s="98"/>
      <c r="Q265" s="98"/>
      <c r="R265" s="79"/>
      <c r="S265" s="79"/>
      <c r="T265" s="79"/>
      <c r="U265" s="79"/>
      <c r="V265" s="52"/>
      <c r="W265" s="52"/>
      <c r="X265" s="52"/>
      <c r="Y265" s="52"/>
      <c r="Z265" s="51"/>
      <c r="AA265" s="92"/>
      <c r="AB265" s="92"/>
      <c r="AC265" s="93"/>
      <c r="AD265" s="72" t="s">
        <v>4661</v>
      </c>
      <c r="AE265" s="72">
        <v>636</v>
      </c>
      <c r="AF265" s="72">
        <v>263</v>
      </c>
      <c r="AG265" s="72">
        <v>2158</v>
      </c>
      <c r="AH265" s="72">
        <v>10199</v>
      </c>
      <c r="AI265" s="72"/>
      <c r="AJ265" s="72" t="s">
        <v>5036</v>
      </c>
      <c r="AK265" s="72" t="s">
        <v>5361</v>
      </c>
      <c r="AL265" s="72"/>
      <c r="AM265" s="72"/>
      <c r="AN265" s="74">
        <v>42582.178622685184</v>
      </c>
      <c r="AO265" s="77" t="s">
        <v>5775</v>
      </c>
      <c r="AP265" s="72" t="b">
        <v>1</v>
      </c>
      <c r="AQ265" s="72" t="b">
        <v>0</v>
      </c>
      <c r="AR265" s="72" t="b">
        <v>0</v>
      </c>
      <c r="AS265" s="72" t="s">
        <v>629</v>
      </c>
      <c r="AT265" s="72">
        <v>2</v>
      </c>
      <c r="AU265" s="72"/>
      <c r="AV265" s="72" t="b">
        <v>0</v>
      </c>
      <c r="AW265" s="72" t="s">
        <v>1107</v>
      </c>
      <c r="AX265" s="77" t="s">
        <v>6607</v>
      </c>
      <c r="AY265" s="72" t="s">
        <v>66</v>
      </c>
    </row>
    <row r="266" spans="1:51" x14ac:dyDescent="0.25">
      <c r="A266" s="70" t="s">
        <v>3032</v>
      </c>
      <c r="B266" s="87"/>
      <c r="C266" s="87"/>
      <c r="D266" s="88"/>
      <c r="E266" s="116"/>
      <c r="F266" s="83" t="s">
        <v>6229</v>
      </c>
      <c r="G266" s="117"/>
      <c r="H266" s="85"/>
      <c r="I266" s="91"/>
      <c r="J266" s="118"/>
      <c r="K266" s="85" t="s">
        <v>7001</v>
      </c>
      <c r="L266" s="119"/>
      <c r="M266" s="96"/>
      <c r="N266" s="96"/>
      <c r="O266" s="97"/>
      <c r="P266" s="98"/>
      <c r="Q266" s="98"/>
      <c r="R266" s="79"/>
      <c r="S266" s="79"/>
      <c r="T266" s="79"/>
      <c r="U266" s="79"/>
      <c r="V266" s="52"/>
      <c r="W266" s="52"/>
      <c r="X266" s="52"/>
      <c r="Y266" s="52"/>
      <c r="Z266" s="51"/>
      <c r="AA266" s="92"/>
      <c r="AB266" s="92"/>
      <c r="AC266" s="93"/>
      <c r="AD266" s="72" t="s">
        <v>4662</v>
      </c>
      <c r="AE266" s="72">
        <v>488</v>
      </c>
      <c r="AF266" s="72">
        <v>211</v>
      </c>
      <c r="AG266" s="72">
        <v>2771</v>
      </c>
      <c r="AH266" s="72">
        <v>634</v>
      </c>
      <c r="AI266" s="72">
        <v>0</v>
      </c>
      <c r="AJ266" s="72" t="s">
        <v>5037</v>
      </c>
      <c r="AK266" s="72" t="s">
        <v>5362</v>
      </c>
      <c r="AL266" s="72"/>
      <c r="AM266" s="72" t="s">
        <v>826</v>
      </c>
      <c r="AN266" s="74">
        <v>39917.552476851852</v>
      </c>
      <c r="AO266" s="77" t="s">
        <v>5776</v>
      </c>
      <c r="AP266" s="72" t="b">
        <v>0</v>
      </c>
      <c r="AQ266" s="72" t="b">
        <v>0</v>
      </c>
      <c r="AR266" s="72" t="b">
        <v>1</v>
      </c>
      <c r="AS266" s="72" t="s">
        <v>629</v>
      </c>
      <c r="AT266" s="72">
        <v>6</v>
      </c>
      <c r="AU266" s="77" t="s">
        <v>6073</v>
      </c>
      <c r="AV266" s="72" t="b">
        <v>0</v>
      </c>
      <c r="AW266" s="72" t="s">
        <v>1107</v>
      </c>
      <c r="AX266" s="77" t="s">
        <v>6608</v>
      </c>
      <c r="AY266" s="72" t="s">
        <v>66</v>
      </c>
    </row>
    <row r="267" spans="1:51" x14ac:dyDescent="0.25">
      <c r="A267" s="70" t="s">
        <v>3033</v>
      </c>
      <c r="B267" s="87"/>
      <c r="C267" s="87"/>
      <c r="D267" s="88"/>
      <c r="E267" s="116"/>
      <c r="F267" s="83" t="s">
        <v>6203</v>
      </c>
      <c r="G267" s="117"/>
      <c r="H267" s="85"/>
      <c r="I267" s="91"/>
      <c r="J267" s="118"/>
      <c r="K267" s="85" t="s">
        <v>7002</v>
      </c>
      <c r="L267" s="119"/>
      <c r="M267" s="96"/>
      <c r="N267" s="96"/>
      <c r="O267" s="97"/>
      <c r="P267" s="98"/>
      <c r="Q267" s="98"/>
      <c r="R267" s="79"/>
      <c r="S267" s="79"/>
      <c r="T267" s="79"/>
      <c r="U267" s="79"/>
      <c r="V267" s="52"/>
      <c r="W267" s="52"/>
      <c r="X267" s="52"/>
      <c r="Y267" s="52"/>
      <c r="Z267" s="51"/>
      <c r="AA267" s="92"/>
      <c r="AB267" s="92"/>
      <c r="AC267" s="93"/>
      <c r="AD267" s="72" t="s">
        <v>4663</v>
      </c>
      <c r="AE267" s="72">
        <v>67</v>
      </c>
      <c r="AF267" s="72">
        <v>11</v>
      </c>
      <c r="AG267" s="72">
        <v>915</v>
      </c>
      <c r="AH267" s="72">
        <v>2141</v>
      </c>
      <c r="AI267" s="72"/>
      <c r="AJ267" s="72"/>
      <c r="AK267" s="72"/>
      <c r="AL267" s="72"/>
      <c r="AM267" s="72"/>
      <c r="AN267" s="74">
        <v>42506.164293981485</v>
      </c>
      <c r="AO267" s="72"/>
      <c r="AP267" s="72" t="b">
        <v>1</v>
      </c>
      <c r="AQ267" s="72" t="b">
        <v>1</v>
      </c>
      <c r="AR267" s="72" t="b">
        <v>0</v>
      </c>
      <c r="AS267" s="72" t="s">
        <v>629</v>
      </c>
      <c r="AT267" s="72">
        <v>2</v>
      </c>
      <c r="AU267" s="72"/>
      <c r="AV267" s="72" t="b">
        <v>0</v>
      </c>
      <c r="AW267" s="72" t="s">
        <v>1107</v>
      </c>
      <c r="AX267" s="77" t="s">
        <v>6609</v>
      </c>
      <c r="AY267" s="72" t="s">
        <v>66</v>
      </c>
    </row>
    <row r="268" spans="1:51" x14ac:dyDescent="0.25">
      <c r="A268" s="70" t="s">
        <v>3351</v>
      </c>
      <c r="B268" s="87"/>
      <c r="C268" s="87"/>
      <c r="D268" s="88"/>
      <c r="E268" s="116"/>
      <c r="F268" s="83" t="s">
        <v>6230</v>
      </c>
      <c r="G268" s="117"/>
      <c r="H268" s="85"/>
      <c r="I268" s="91"/>
      <c r="J268" s="118"/>
      <c r="K268" s="85" t="s">
        <v>7003</v>
      </c>
      <c r="L268" s="119"/>
      <c r="M268" s="96"/>
      <c r="N268" s="96"/>
      <c r="O268" s="97"/>
      <c r="P268" s="98"/>
      <c r="Q268" s="98"/>
      <c r="R268" s="79"/>
      <c r="S268" s="79"/>
      <c r="T268" s="79"/>
      <c r="U268" s="79"/>
      <c r="V268" s="52"/>
      <c r="W268" s="52"/>
      <c r="X268" s="52"/>
      <c r="Y268" s="52"/>
      <c r="Z268" s="51"/>
      <c r="AA268" s="92"/>
      <c r="AB268" s="92"/>
      <c r="AC268" s="93"/>
      <c r="AD268" s="72" t="s">
        <v>4664</v>
      </c>
      <c r="AE268" s="72">
        <v>380</v>
      </c>
      <c r="AF268" s="72">
        <v>2186126</v>
      </c>
      <c r="AG268" s="72">
        <v>12296</v>
      </c>
      <c r="AH268" s="72">
        <v>30</v>
      </c>
      <c r="AI268" s="72">
        <v>-18000</v>
      </c>
      <c r="AJ268" s="72" t="s">
        <v>5038</v>
      </c>
      <c r="AK268" s="72" t="s">
        <v>5363</v>
      </c>
      <c r="AL268" s="72"/>
      <c r="AM268" s="72" t="s">
        <v>902</v>
      </c>
      <c r="AN268" s="74">
        <v>39836.571192129632</v>
      </c>
      <c r="AO268" s="77" t="s">
        <v>5777</v>
      </c>
      <c r="AP268" s="72" t="b">
        <v>0</v>
      </c>
      <c r="AQ268" s="72" t="b">
        <v>0</v>
      </c>
      <c r="AR268" s="72" t="b">
        <v>1</v>
      </c>
      <c r="AS268" s="72" t="s">
        <v>629</v>
      </c>
      <c r="AT268" s="72">
        <v>18619</v>
      </c>
      <c r="AU268" s="77" t="s">
        <v>6074</v>
      </c>
      <c r="AV268" s="72" t="b">
        <v>1</v>
      </c>
      <c r="AW268" s="72" t="s">
        <v>1107</v>
      </c>
      <c r="AX268" s="77" t="s">
        <v>6610</v>
      </c>
      <c r="AY268" s="72" t="s">
        <v>65</v>
      </c>
    </row>
    <row r="269" spans="1:51" x14ac:dyDescent="0.25">
      <c r="A269" s="70" t="s">
        <v>3274</v>
      </c>
      <c r="B269" s="87"/>
      <c r="C269" s="87"/>
      <c r="D269" s="88"/>
      <c r="E269" s="116"/>
      <c r="F269" s="83" t="s">
        <v>6231</v>
      </c>
      <c r="G269" s="117"/>
      <c r="H269" s="85"/>
      <c r="I269" s="91"/>
      <c r="J269" s="118"/>
      <c r="K269" s="85" t="s">
        <v>16671</v>
      </c>
      <c r="L269" s="119"/>
      <c r="M269" s="96"/>
      <c r="N269" s="96"/>
      <c r="O269" s="97"/>
      <c r="P269" s="98"/>
      <c r="Q269" s="98"/>
      <c r="R269" s="79"/>
      <c r="S269" s="79"/>
      <c r="T269" s="79"/>
      <c r="U269" s="79"/>
      <c r="V269" s="52"/>
      <c r="W269" s="52"/>
      <c r="X269" s="52"/>
      <c r="Y269" s="52"/>
      <c r="Z269" s="51"/>
      <c r="AA269" s="92"/>
      <c r="AB269" s="92"/>
      <c r="AC269" s="93"/>
      <c r="AD269" s="72" t="s">
        <v>4665</v>
      </c>
      <c r="AE269" s="72">
        <v>41012</v>
      </c>
      <c r="AF269" s="72">
        <v>97605</v>
      </c>
      <c r="AG269" s="72">
        <v>5392</v>
      </c>
      <c r="AH269" s="72">
        <v>807</v>
      </c>
      <c r="AI269" s="72">
        <v>-28800</v>
      </c>
      <c r="AJ269" s="72" t="s">
        <v>5039</v>
      </c>
      <c r="AK269" s="72"/>
      <c r="AL269" s="72"/>
      <c r="AM269" s="72" t="s">
        <v>899</v>
      </c>
      <c r="AN269" s="74">
        <v>40285.072175925925</v>
      </c>
      <c r="AO269" s="77" t="s">
        <v>5778</v>
      </c>
      <c r="AP269" s="72" t="b">
        <v>1</v>
      </c>
      <c r="AQ269" s="72" t="b">
        <v>0</v>
      </c>
      <c r="AR269" s="72" t="b">
        <v>0</v>
      </c>
      <c r="AS269" s="72" t="s">
        <v>629</v>
      </c>
      <c r="AT269" s="72">
        <v>618</v>
      </c>
      <c r="AU269" s="77" t="s">
        <v>990</v>
      </c>
      <c r="AV269" s="72" t="b">
        <v>0</v>
      </c>
      <c r="AW269" s="72" t="s">
        <v>1107</v>
      </c>
      <c r="AX269" s="77" t="s">
        <v>6611</v>
      </c>
      <c r="AY269" s="72" t="s">
        <v>66</v>
      </c>
    </row>
    <row r="270" spans="1:51" x14ac:dyDescent="0.25">
      <c r="A270" s="70" t="s">
        <v>3034</v>
      </c>
      <c r="B270" s="87"/>
      <c r="C270" s="87"/>
      <c r="D270" s="88"/>
      <c r="E270" s="116"/>
      <c r="F270" s="83" t="s">
        <v>6232</v>
      </c>
      <c r="G270" s="117"/>
      <c r="H270" s="85"/>
      <c r="I270" s="91"/>
      <c r="J270" s="118"/>
      <c r="K270" s="85" t="s">
        <v>7004</v>
      </c>
      <c r="L270" s="119"/>
      <c r="M270" s="96"/>
      <c r="N270" s="96"/>
      <c r="O270" s="97"/>
      <c r="P270" s="98"/>
      <c r="Q270" s="98"/>
      <c r="R270" s="79"/>
      <c r="S270" s="79"/>
      <c r="T270" s="79"/>
      <c r="U270" s="79"/>
      <c r="V270" s="52"/>
      <c r="W270" s="52"/>
      <c r="X270" s="52"/>
      <c r="Y270" s="52"/>
      <c r="Z270" s="51"/>
      <c r="AA270" s="92"/>
      <c r="AB270" s="92"/>
      <c r="AC270" s="93"/>
      <c r="AD270" s="72" t="s">
        <v>4666</v>
      </c>
      <c r="AE270" s="72">
        <v>678</v>
      </c>
      <c r="AF270" s="72">
        <v>1615523</v>
      </c>
      <c r="AG270" s="72">
        <v>193791</v>
      </c>
      <c r="AH270" s="72">
        <v>2088</v>
      </c>
      <c r="AI270" s="72">
        <v>-18000</v>
      </c>
      <c r="AJ270" s="72" t="s">
        <v>5040</v>
      </c>
      <c r="AK270" s="72" t="s">
        <v>2255</v>
      </c>
      <c r="AL270" s="77" t="s">
        <v>5561</v>
      </c>
      <c r="AM270" s="72" t="s">
        <v>902</v>
      </c>
      <c r="AN270" s="74">
        <v>39905.696180555555</v>
      </c>
      <c r="AO270" s="77" t="s">
        <v>5779</v>
      </c>
      <c r="AP270" s="72" t="b">
        <v>0</v>
      </c>
      <c r="AQ270" s="72" t="b">
        <v>0</v>
      </c>
      <c r="AR270" s="72" t="b">
        <v>1</v>
      </c>
      <c r="AS270" s="72" t="s">
        <v>629</v>
      </c>
      <c r="AT270" s="72">
        <v>12852</v>
      </c>
      <c r="AU270" s="77" t="s">
        <v>6075</v>
      </c>
      <c r="AV270" s="72" t="b">
        <v>1</v>
      </c>
      <c r="AW270" s="72" t="s">
        <v>1107</v>
      </c>
      <c r="AX270" s="77" t="s">
        <v>6612</v>
      </c>
      <c r="AY270" s="72" t="s">
        <v>66</v>
      </c>
    </row>
    <row r="271" spans="1:51" x14ac:dyDescent="0.25">
      <c r="A271" s="70" t="s">
        <v>3035</v>
      </c>
      <c r="B271" s="87"/>
      <c r="C271" s="87"/>
      <c r="D271" s="88"/>
      <c r="E271" s="116"/>
      <c r="F271" s="83" t="s">
        <v>6233</v>
      </c>
      <c r="G271" s="117"/>
      <c r="H271" s="85"/>
      <c r="I271" s="91"/>
      <c r="J271" s="118"/>
      <c r="K271" s="85" t="s">
        <v>7005</v>
      </c>
      <c r="L271" s="119"/>
      <c r="M271" s="96"/>
      <c r="N271" s="96"/>
      <c r="O271" s="97"/>
      <c r="P271" s="98"/>
      <c r="Q271" s="98"/>
      <c r="R271" s="79"/>
      <c r="S271" s="79"/>
      <c r="T271" s="79"/>
      <c r="U271" s="79"/>
      <c r="V271" s="52"/>
      <c r="W271" s="52"/>
      <c r="X271" s="52"/>
      <c r="Y271" s="52"/>
      <c r="Z271" s="51"/>
      <c r="AA271" s="92"/>
      <c r="AB271" s="92"/>
      <c r="AC271" s="93"/>
      <c r="AD271" s="72" t="s">
        <v>4667</v>
      </c>
      <c r="AE271" s="72">
        <v>1919</v>
      </c>
      <c r="AF271" s="72">
        <v>1717</v>
      </c>
      <c r="AG271" s="72">
        <v>14739</v>
      </c>
      <c r="AH271" s="72">
        <v>13207</v>
      </c>
      <c r="AI271" s="72">
        <v>-28800</v>
      </c>
      <c r="AJ271" s="72"/>
      <c r="AK271" s="72"/>
      <c r="AL271" s="72"/>
      <c r="AM271" s="72" t="s">
        <v>899</v>
      </c>
      <c r="AN271" s="74">
        <v>42166.258460648147</v>
      </c>
      <c r="AO271" s="77" t="s">
        <v>5780</v>
      </c>
      <c r="AP271" s="72" t="b">
        <v>1</v>
      </c>
      <c r="AQ271" s="72" t="b">
        <v>0</v>
      </c>
      <c r="AR271" s="72" t="b">
        <v>0</v>
      </c>
      <c r="AS271" s="72" t="s">
        <v>629</v>
      </c>
      <c r="AT271" s="72">
        <v>60</v>
      </c>
      <c r="AU271" s="77" t="s">
        <v>990</v>
      </c>
      <c r="AV271" s="72" t="b">
        <v>0</v>
      </c>
      <c r="AW271" s="72" t="s">
        <v>1107</v>
      </c>
      <c r="AX271" s="77" t="s">
        <v>6613</v>
      </c>
      <c r="AY271" s="72" t="s">
        <v>66</v>
      </c>
    </row>
    <row r="272" spans="1:51" x14ac:dyDescent="0.25">
      <c r="A272" s="70" t="s">
        <v>3036</v>
      </c>
      <c r="B272" s="87"/>
      <c r="C272" s="87"/>
      <c r="D272" s="88"/>
      <c r="E272" s="116"/>
      <c r="F272" s="83" t="s">
        <v>6234</v>
      </c>
      <c r="G272" s="117"/>
      <c r="H272" s="85"/>
      <c r="I272" s="91"/>
      <c r="J272" s="118"/>
      <c r="K272" s="85" t="s">
        <v>7006</v>
      </c>
      <c r="L272" s="119"/>
      <c r="M272" s="96"/>
      <c r="N272" s="96"/>
      <c r="O272" s="97"/>
      <c r="P272" s="98"/>
      <c r="Q272" s="98"/>
      <c r="R272" s="79"/>
      <c r="S272" s="79"/>
      <c r="T272" s="79"/>
      <c r="U272" s="79"/>
      <c r="V272" s="52"/>
      <c r="W272" s="52"/>
      <c r="X272" s="52"/>
      <c r="Y272" s="52"/>
      <c r="Z272" s="51"/>
      <c r="AA272" s="92"/>
      <c r="AB272" s="92"/>
      <c r="AC272" s="93"/>
      <c r="AD272" s="72" t="s">
        <v>4668</v>
      </c>
      <c r="AE272" s="72">
        <v>2206</v>
      </c>
      <c r="AF272" s="72">
        <v>10957</v>
      </c>
      <c r="AG272" s="72">
        <v>42414</v>
      </c>
      <c r="AH272" s="72">
        <v>8487</v>
      </c>
      <c r="AI272" s="72">
        <v>-21600</v>
      </c>
      <c r="AJ272" s="72" t="s">
        <v>5041</v>
      </c>
      <c r="AK272" s="72" t="s">
        <v>5364</v>
      </c>
      <c r="AL272" s="72"/>
      <c r="AM272" s="72" t="s">
        <v>904</v>
      </c>
      <c r="AN272" s="74">
        <v>40551.699895833335</v>
      </c>
      <c r="AO272" s="77" t="s">
        <v>5781</v>
      </c>
      <c r="AP272" s="72" t="b">
        <v>0</v>
      </c>
      <c r="AQ272" s="72" t="b">
        <v>0</v>
      </c>
      <c r="AR272" s="72" t="b">
        <v>1</v>
      </c>
      <c r="AS272" s="72" t="s">
        <v>629</v>
      </c>
      <c r="AT272" s="72">
        <v>41</v>
      </c>
      <c r="AU272" s="77" t="s">
        <v>6076</v>
      </c>
      <c r="AV272" s="72" t="b">
        <v>0</v>
      </c>
      <c r="AW272" s="72" t="s">
        <v>1107</v>
      </c>
      <c r="AX272" s="77" t="s">
        <v>6614</v>
      </c>
      <c r="AY272" s="72" t="s">
        <v>66</v>
      </c>
    </row>
    <row r="273" spans="1:51" x14ac:dyDescent="0.25">
      <c r="A273" s="70" t="s">
        <v>3037</v>
      </c>
      <c r="B273" s="87"/>
      <c r="C273" s="87"/>
      <c r="D273" s="88"/>
      <c r="E273" s="116"/>
      <c r="F273" s="83" t="s">
        <v>6235</v>
      </c>
      <c r="G273" s="117"/>
      <c r="H273" s="85"/>
      <c r="I273" s="91"/>
      <c r="J273" s="118"/>
      <c r="K273" s="85" t="s">
        <v>7007</v>
      </c>
      <c r="L273" s="119"/>
      <c r="M273" s="96"/>
      <c r="N273" s="96"/>
      <c r="O273" s="97"/>
      <c r="P273" s="98"/>
      <c r="Q273" s="98"/>
      <c r="R273" s="79"/>
      <c r="S273" s="79"/>
      <c r="T273" s="79"/>
      <c r="U273" s="79"/>
      <c r="V273" s="52"/>
      <c r="W273" s="52"/>
      <c r="X273" s="52"/>
      <c r="Y273" s="52"/>
      <c r="Z273" s="51"/>
      <c r="AA273" s="92"/>
      <c r="AB273" s="92"/>
      <c r="AC273" s="93"/>
      <c r="AD273" s="72" t="s">
        <v>4669</v>
      </c>
      <c r="AE273" s="72">
        <v>87</v>
      </c>
      <c r="AF273" s="72">
        <v>133</v>
      </c>
      <c r="AG273" s="72">
        <v>7087</v>
      </c>
      <c r="AH273" s="72">
        <v>6842</v>
      </c>
      <c r="AI273" s="72"/>
      <c r="AJ273" s="72" t="s">
        <v>5042</v>
      </c>
      <c r="AK273" s="72" t="s">
        <v>5365</v>
      </c>
      <c r="AL273" s="72"/>
      <c r="AM273" s="72"/>
      <c r="AN273" s="74">
        <v>42056.367291666669</v>
      </c>
      <c r="AO273" s="77" t="s">
        <v>5782</v>
      </c>
      <c r="AP273" s="72" t="b">
        <v>1</v>
      </c>
      <c r="AQ273" s="72" t="b">
        <v>0</v>
      </c>
      <c r="AR273" s="72" t="b">
        <v>1</v>
      </c>
      <c r="AS273" s="72" t="s">
        <v>629</v>
      </c>
      <c r="AT273" s="72">
        <v>4</v>
      </c>
      <c r="AU273" s="77" t="s">
        <v>990</v>
      </c>
      <c r="AV273" s="72" t="b">
        <v>0</v>
      </c>
      <c r="AW273" s="72" t="s">
        <v>1107</v>
      </c>
      <c r="AX273" s="77" t="s">
        <v>6615</v>
      </c>
      <c r="AY273" s="72" t="s">
        <v>66</v>
      </c>
    </row>
    <row r="274" spans="1:51" x14ac:dyDescent="0.25">
      <c r="A274" s="70" t="s">
        <v>3038</v>
      </c>
      <c r="B274" s="87"/>
      <c r="C274" s="87"/>
      <c r="D274" s="88"/>
      <c r="E274" s="116"/>
      <c r="F274" s="83" t="s">
        <v>6236</v>
      </c>
      <c r="G274" s="117"/>
      <c r="H274" s="85"/>
      <c r="I274" s="91"/>
      <c r="J274" s="118"/>
      <c r="K274" s="85" t="s">
        <v>7008</v>
      </c>
      <c r="L274" s="119"/>
      <c r="M274" s="96"/>
      <c r="N274" s="96"/>
      <c r="O274" s="97"/>
      <c r="P274" s="98"/>
      <c r="Q274" s="98"/>
      <c r="R274" s="79"/>
      <c r="S274" s="79"/>
      <c r="T274" s="79"/>
      <c r="U274" s="79"/>
      <c r="V274" s="52"/>
      <c r="W274" s="52"/>
      <c r="X274" s="52"/>
      <c r="Y274" s="52"/>
      <c r="Z274" s="51"/>
      <c r="AA274" s="92"/>
      <c r="AB274" s="92"/>
      <c r="AC274" s="93"/>
      <c r="AD274" s="72" t="s">
        <v>4670</v>
      </c>
      <c r="AE274" s="72">
        <v>1855</v>
      </c>
      <c r="AF274" s="72">
        <v>126694</v>
      </c>
      <c r="AG274" s="72">
        <v>79750</v>
      </c>
      <c r="AH274" s="72">
        <v>1737</v>
      </c>
      <c r="AI274" s="72">
        <v>-18000</v>
      </c>
      <c r="AJ274" s="72" t="s">
        <v>5043</v>
      </c>
      <c r="AK274" s="72" t="s">
        <v>2307</v>
      </c>
      <c r="AL274" s="77" t="s">
        <v>5562</v>
      </c>
      <c r="AM274" s="72" t="s">
        <v>902</v>
      </c>
      <c r="AN274" s="74">
        <v>40812.495092592595</v>
      </c>
      <c r="AO274" s="77" t="s">
        <v>5783</v>
      </c>
      <c r="AP274" s="72" t="b">
        <v>0</v>
      </c>
      <c r="AQ274" s="72" t="b">
        <v>0</v>
      </c>
      <c r="AR274" s="72" t="b">
        <v>0</v>
      </c>
      <c r="AS274" s="72" t="s">
        <v>629</v>
      </c>
      <c r="AT274" s="72">
        <v>2256</v>
      </c>
      <c r="AU274" s="77" t="s">
        <v>6077</v>
      </c>
      <c r="AV274" s="72" t="b">
        <v>1</v>
      </c>
      <c r="AW274" s="72" t="s">
        <v>1107</v>
      </c>
      <c r="AX274" s="77" t="s">
        <v>6616</v>
      </c>
      <c r="AY274" s="72" t="s">
        <v>66</v>
      </c>
    </row>
    <row r="275" spans="1:51" x14ac:dyDescent="0.25">
      <c r="A275" s="70" t="s">
        <v>3039</v>
      </c>
      <c r="B275" s="87"/>
      <c r="C275" s="87"/>
      <c r="D275" s="88"/>
      <c r="E275" s="116"/>
      <c r="F275" s="83" t="s">
        <v>6237</v>
      </c>
      <c r="G275" s="117"/>
      <c r="H275" s="85"/>
      <c r="I275" s="91"/>
      <c r="J275" s="118"/>
      <c r="K275" s="85" t="s">
        <v>7009</v>
      </c>
      <c r="L275" s="119"/>
      <c r="M275" s="96"/>
      <c r="N275" s="96"/>
      <c r="O275" s="97"/>
      <c r="P275" s="98"/>
      <c r="Q275" s="98"/>
      <c r="R275" s="79"/>
      <c r="S275" s="79"/>
      <c r="T275" s="79"/>
      <c r="U275" s="79"/>
      <c r="V275" s="52"/>
      <c r="W275" s="52"/>
      <c r="X275" s="52"/>
      <c r="Y275" s="52"/>
      <c r="Z275" s="51"/>
      <c r="AA275" s="92"/>
      <c r="AB275" s="92"/>
      <c r="AC275" s="93"/>
      <c r="AD275" s="72" t="s">
        <v>4671</v>
      </c>
      <c r="AE275" s="72">
        <v>218</v>
      </c>
      <c r="AF275" s="72">
        <v>19</v>
      </c>
      <c r="AG275" s="72">
        <v>1445</v>
      </c>
      <c r="AH275" s="72">
        <v>2288</v>
      </c>
      <c r="AI275" s="72"/>
      <c r="AJ275" s="72"/>
      <c r="AK275" s="72"/>
      <c r="AL275" s="72"/>
      <c r="AM275" s="72"/>
      <c r="AN275" s="74">
        <v>42025.991990740738</v>
      </c>
      <c r="AO275" s="72"/>
      <c r="AP275" s="72" t="b">
        <v>1</v>
      </c>
      <c r="AQ275" s="72" t="b">
        <v>0</v>
      </c>
      <c r="AR275" s="72" t="b">
        <v>0</v>
      </c>
      <c r="AS275" s="72" t="s">
        <v>629</v>
      </c>
      <c r="AT275" s="72">
        <v>1</v>
      </c>
      <c r="AU275" s="77" t="s">
        <v>990</v>
      </c>
      <c r="AV275" s="72" t="b">
        <v>0</v>
      </c>
      <c r="AW275" s="72" t="s">
        <v>1107</v>
      </c>
      <c r="AX275" s="77" t="s">
        <v>6617</v>
      </c>
      <c r="AY275" s="72" t="s">
        <v>66</v>
      </c>
    </row>
    <row r="276" spans="1:51" x14ac:dyDescent="0.25">
      <c r="A276" s="70" t="s">
        <v>3040</v>
      </c>
      <c r="B276" s="87"/>
      <c r="C276" s="87"/>
      <c r="D276" s="88"/>
      <c r="E276" s="116"/>
      <c r="F276" s="83" t="s">
        <v>6238</v>
      </c>
      <c r="G276" s="117"/>
      <c r="H276" s="85"/>
      <c r="I276" s="91"/>
      <c r="J276" s="118"/>
      <c r="K276" s="85" t="s">
        <v>7010</v>
      </c>
      <c r="L276" s="119"/>
      <c r="M276" s="96"/>
      <c r="N276" s="96"/>
      <c r="O276" s="97"/>
      <c r="P276" s="98"/>
      <c r="Q276" s="98"/>
      <c r="R276" s="79"/>
      <c r="S276" s="79"/>
      <c r="T276" s="79"/>
      <c r="U276" s="79"/>
      <c r="V276" s="52"/>
      <c r="W276" s="52"/>
      <c r="X276" s="52"/>
      <c r="Y276" s="52"/>
      <c r="Z276" s="51"/>
      <c r="AA276" s="92"/>
      <c r="AB276" s="92"/>
      <c r="AC276" s="93"/>
      <c r="AD276" s="72" t="s">
        <v>4672</v>
      </c>
      <c r="AE276" s="72">
        <v>1207</v>
      </c>
      <c r="AF276" s="72">
        <v>27717</v>
      </c>
      <c r="AG276" s="72">
        <v>52382</v>
      </c>
      <c r="AH276" s="72">
        <v>61334</v>
      </c>
      <c r="AI276" s="72">
        <v>-18000</v>
      </c>
      <c r="AJ276" s="72" t="s">
        <v>5044</v>
      </c>
      <c r="AK276" s="72" t="s">
        <v>5366</v>
      </c>
      <c r="AL276" s="72"/>
      <c r="AM276" s="72" t="s">
        <v>909</v>
      </c>
      <c r="AN276" s="74">
        <v>40524.227916666663</v>
      </c>
      <c r="AO276" s="77" t="s">
        <v>5784</v>
      </c>
      <c r="AP276" s="72" t="b">
        <v>0</v>
      </c>
      <c r="AQ276" s="72" t="b">
        <v>0</v>
      </c>
      <c r="AR276" s="72" t="b">
        <v>1</v>
      </c>
      <c r="AS276" s="72" t="s">
        <v>629</v>
      </c>
      <c r="AT276" s="72">
        <v>368</v>
      </c>
      <c r="AU276" s="77" t="s">
        <v>6078</v>
      </c>
      <c r="AV276" s="72" t="b">
        <v>0</v>
      </c>
      <c r="AW276" s="72" t="s">
        <v>1107</v>
      </c>
      <c r="AX276" s="77" t="s">
        <v>6618</v>
      </c>
      <c r="AY276" s="72" t="s">
        <v>66</v>
      </c>
    </row>
    <row r="277" spans="1:51" x14ac:dyDescent="0.25">
      <c r="A277" s="70" t="s">
        <v>3041</v>
      </c>
      <c r="B277" s="87"/>
      <c r="C277" s="87"/>
      <c r="D277" s="88"/>
      <c r="E277" s="116"/>
      <c r="F277" s="83" t="s">
        <v>6239</v>
      </c>
      <c r="G277" s="117"/>
      <c r="H277" s="85"/>
      <c r="I277" s="91"/>
      <c r="J277" s="118"/>
      <c r="K277" s="85" t="s">
        <v>7011</v>
      </c>
      <c r="L277" s="119"/>
      <c r="M277" s="96"/>
      <c r="N277" s="96"/>
      <c r="O277" s="97"/>
      <c r="P277" s="98"/>
      <c r="Q277" s="98"/>
      <c r="R277" s="79"/>
      <c r="S277" s="79"/>
      <c r="T277" s="79"/>
      <c r="U277" s="79"/>
      <c r="V277" s="52"/>
      <c r="W277" s="52"/>
      <c r="X277" s="52"/>
      <c r="Y277" s="52"/>
      <c r="Z277" s="51"/>
      <c r="AA277" s="92"/>
      <c r="AB277" s="92"/>
      <c r="AC277" s="93"/>
      <c r="AD277" s="72" t="s">
        <v>4673</v>
      </c>
      <c r="AE277" s="72">
        <v>109</v>
      </c>
      <c r="AF277" s="72">
        <v>193</v>
      </c>
      <c r="AG277" s="72">
        <v>8398</v>
      </c>
      <c r="AH277" s="72">
        <v>1665</v>
      </c>
      <c r="AI277" s="72">
        <v>-25200</v>
      </c>
      <c r="AJ277" s="72" t="s">
        <v>5045</v>
      </c>
      <c r="AK277" s="72" t="s">
        <v>5367</v>
      </c>
      <c r="AL277" s="72"/>
      <c r="AM277" s="72" t="s">
        <v>906</v>
      </c>
      <c r="AN277" s="74">
        <v>39936.132662037038</v>
      </c>
      <c r="AO277" s="77" t="s">
        <v>5785</v>
      </c>
      <c r="AP277" s="72" t="b">
        <v>0</v>
      </c>
      <c r="AQ277" s="72" t="b">
        <v>0</v>
      </c>
      <c r="AR277" s="72" t="b">
        <v>0</v>
      </c>
      <c r="AS277" s="72" t="s">
        <v>629</v>
      </c>
      <c r="AT277" s="72">
        <v>2</v>
      </c>
      <c r="AU277" s="77" t="s">
        <v>6079</v>
      </c>
      <c r="AV277" s="72" t="b">
        <v>0</v>
      </c>
      <c r="AW277" s="72" t="s">
        <v>1107</v>
      </c>
      <c r="AX277" s="77" t="s">
        <v>6619</v>
      </c>
      <c r="AY277" s="72" t="s">
        <v>66</v>
      </c>
    </row>
    <row r="278" spans="1:51" x14ac:dyDescent="0.25">
      <c r="A278" s="70" t="s">
        <v>3042</v>
      </c>
      <c r="B278" s="87"/>
      <c r="C278" s="87"/>
      <c r="D278" s="88"/>
      <c r="E278" s="116"/>
      <c r="F278" s="83" t="s">
        <v>6240</v>
      </c>
      <c r="G278" s="117"/>
      <c r="H278" s="85"/>
      <c r="I278" s="91"/>
      <c r="J278" s="118"/>
      <c r="K278" s="85" t="s">
        <v>7012</v>
      </c>
      <c r="L278" s="119"/>
      <c r="M278" s="96"/>
      <c r="N278" s="96"/>
      <c r="O278" s="97"/>
      <c r="P278" s="98"/>
      <c r="Q278" s="98"/>
      <c r="R278" s="79"/>
      <c r="S278" s="79"/>
      <c r="T278" s="79"/>
      <c r="U278" s="79"/>
      <c r="V278" s="52"/>
      <c r="W278" s="52"/>
      <c r="X278" s="52"/>
      <c r="Y278" s="52"/>
      <c r="Z278" s="51"/>
      <c r="AA278" s="92"/>
      <c r="AB278" s="92"/>
      <c r="AC278" s="93"/>
      <c r="AD278" s="72" t="s">
        <v>4674</v>
      </c>
      <c r="AE278" s="72">
        <v>71</v>
      </c>
      <c r="AF278" s="72">
        <v>15</v>
      </c>
      <c r="AG278" s="72">
        <v>1560</v>
      </c>
      <c r="AH278" s="72">
        <v>1457</v>
      </c>
      <c r="AI278" s="72">
        <v>-21600</v>
      </c>
      <c r="AJ278" s="72"/>
      <c r="AK278" s="72" t="s">
        <v>5368</v>
      </c>
      <c r="AL278" s="72"/>
      <c r="AM278" s="72" t="s">
        <v>904</v>
      </c>
      <c r="AN278" s="74">
        <v>41469.175405092596</v>
      </c>
      <c r="AO278" s="77" t="s">
        <v>5786</v>
      </c>
      <c r="AP278" s="72" t="b">
        <v>0</v>
      </c>
      <c r="AQ278" s="72" t="b">
        <v>0</v>
      </c>
      <c r="AR278" s="72" t="b">
        <v>0</v>
      </c>
      <c r="AS278" s="72" t="s">
        <v>629</v>
      </c>
      <c r="AT278" s="72">
        <v>0</v>
      </c>
      <c r="AU278" s="77" t="s">
        <v>990</v>
      </c>
      <c r="AV278" s="72" t="b">
        <v>0</v>
      </c>
      <c r="AW278" s="72" t="s">
        <v>1107</v>
      </c>
      <c r="AX278" s="77" t="s">
        <v>6620</v>
      </c>
      <c r="AY278" s="72" t="s">
        <v>66</v>
      </c>
    </row>
    <row r="279" spans="1:51" x14ac:dyDescent="0.25">
      <c r="A279" s="70" t="s">
        <v>3043</v>
      </c>
      <c r="B279" s="87"/>
      <c r="C279" s="87"/>
      <c r="D279" s="88"/>
      <c r="E279" s="116"/>
      <c r="F279" s="83" t="s">
        <v>6241</v>
      </c>
      <c r="G279" s="117"/>
      <c r="H279" s="85"/>
      <c r="I279" s="91"/>
      <c r="J279" s="118"/>
      <c r="K279" s="85" t="s">
        <v>7013</v>
      </c>
      <c r="L279" s="119"/>
      <c r="M279" s="96"/>
      <c r="N279" s="96"/>
      <c r="O279" s="97"/>
      <c r="P279" s="98"/>
      <c r="Q279" s="98"/>
      <c r="R279" s="79"/>
      <c r="S279" s="79"/>
      <c r="T279" s="79"/>
      <c r="U279" s="79"/>
      <c r="V279" s="52"/>
      <c r="W279" s="52"/>
      <c r="X279" s="52"/>
      <c r="Y279" s="52"/>
      <c r="Z279" s="51"/>
      <c r="AA279" s="92"/>
      <c r="AB279" s="92"/>
      <c r="AC279" s="93"/>
      <c r="AD279" s="72" t="s">
        <v>4675</v>
      </c>
      <c r="AE279" s="72">
        <v>7248</v>
      </c>
      <c r="AF279" s="72">
        <v>9827340</v>
      </c>
      <c r="AG279" s="72">
        <v>166480</v>
      </c>
      <c r="AH279" s="72">
        <v>10</v>
      </c>
      <c r="AI279" s="72">
        <v>-18000</v>
      </c>
      <c r="AJ279" s="72" t="s">
        <v>5046</v>
      </c>
      <c r="AK279" s="72" t="s">
        <v>5360</v>
      </c>
      <c r="AL279" s="77" t="s">
        <v>5563</v>
      </c>
      <c r="AM279" s="72" t="s">
        <v>902</v>
      </c>
      <c r="AN279" s="74">
        <v>39990.908935185187</v>
      </c>
      <c r="AO279" s="77" t="s">
        <v>5787</v>
      </c>
      <c r="AP279" s="72" t="b">
        <v>0</v>
      </c>
      <c r="AQ279" s="72" t="b">
        <v>0</v>
      </c>
      <c r="AR279" s="72" t="b">
        <v>0</v>
      </c>
      <c r="AS279" s="72" t="s">
        <v>629</v>
      </c>
      <c r="AT279" s="72">
        <v>85039</v>
      </c>
      <c r="AU279" s="77" t="s">
        <v>6080</v>
      </c>
      <c r="AV279" s="72" t="b">
        <v>1</v>
      </c>
      <c r="AW279" s="72" t="s">
        <v>1107</v>
      </c>
      <c r="AX279" s="77" t="s">
        <v>6621</v>
      </c>
      <c r="AY279" s="72" t="s">
        <v>66</v>
      </c>
    </row>
    <row r="280" spans="1:51" x14ac:dyDescent="0.25">
      <c r="A280" s="70" t="s">
        <v>3044</v>
      </c>
      <c r="B280" s="87"/>
      <c r="C280" s="87"/>
      <c r="D280" s="88"/>
      <c r="E280" s="116"/>
      <c r="F280" s="83" t="s">
        <v>6242</v>
      </c>
      <c r="G280" s="117"/>
      <c r="H280" s="85"/>
      <c r="I280" s="91"/>
      <c r="J280" s="118"/>
      <c r="K280" s="85" t="s">
        <v>7014</v>
      </c>
      <c r="L280" s="119"/>
      <c r="M280" s="96"/>
      <c r="N280" s="96"/>
      <c r="O280" s="97"/>
      <c r="P280" s="98"/>
      <c r="Q280" s="98"/>
      <c r="R280" s="79"/>
      <c r="S280" s="79"/>
      <c r="T280" s="79"/>
      <c r="U280" s="79"/>
      <c r="V280" s="52"/>
      <c r="W280" s="52"/>
      <c r="X280" s="52"/>
      <c r="Y280" s="52"/>
      <c r="Z280" s="51"/>
      <c r="AA280" s="92"/>
      <c r="AB280" s="92"/>
      <c r="AC280" s="93"/>
      <c r="AD280" s="72" t="s">
        <v>4676</v>
      </c>
      <c r="AE280" s="72">
        <v>66</v>
      </c>
      <c r="AF280" s="72">
        <v>17653</v>
      </c>
      <c r="AG280" s="72">
        <v>362955</v>
      </c>
      <c r="AH280" s="72">
        <v>172864</v>
      </c>
      <c r="AI280" s="72">
        <v>-18000</v>
      </c>
      <c r="AJ280" s="72" t="s">
        <v>5047</v>
      </c>
      <c r="AK280" s="72" t="s">
        <v>5369</v>
      </c>
      <c r="AL280" s="77" t="s">
        <v>5564</v>
      </c>
      <c r="AM280" s="72" t="s">
        <v>5726</v>
      </c>
      <c r="AN280" s="74">
        <v>40933.039560185185</v>
      </c>
      <c r="AO280" s="77" t="s">
        <v>5788</v>
      </c>
      <c r="AP280" s="72" t="b">
        <v>0</v>
      </c>
      <c r="AQ280" s="72" t="b">
        <v>0</v>
      </c>
      <c r="AR280" s="72" t="b">
        <v>0</v>
      </c>
      <c r="AS280" s="72" t="s">
        <v>630</v>
      </c>
      <c r="AT280" s="72">
        <v>136</v>
      </c>
      <c r="AU280" s="77" t="s">
        <v>6081</v>
      </c>
      <c r="AV280" s="72" t="b">
        <v>0</v>
      </c>
      <c r="AW280" s="72" t="s">
        <v>1107</v>
      </c>
      <c r="AX280" s="77" t="s">
        <v>6622</v>
      </c>
      <c r="AY280" s="72" t="s">
        <v>66</v>
      </c>
    </row>
    <row r="281" spans="1:51" x14ac:dyDescent="0.25">
      <c r="A281" s="70" t="s">
        <v>3045</v>
      </c>
      <c r="B281" s="87"/>
      <c r="C281" s="87"/>
      <c r="D281" s="88"/>
      <c r="E281" s="116"/>
      <c r="F281" s="83" t="s">
        <v>6243</v>
      </c>
      <c r="G281" s="117"/>
      <c r="H281" s="85"/>
      <c r="I281" s="91"/>
      <c r="J281" s="118"/>
      <c r="K281" s="85" t="s">
        <v>7015</v>
      </c>
      <c r="L281" s="119"/>
      <c r="M281" s="96"/>
      <c r="N281" s="96"/>
      <c r="O281" s="97"/>
      <c r="P281" s="98"/>
      <c r="Q281" s="98"/>
      <c r="R281" s="79"/>
      <c r="S281" s="79"/>
      <c r="T281" s="79"/>
      <c r="U281" s="79"/>
      <c r="V281" s="52"/>
      <c r="W281" s="52"/>
      <c r="X281" s="52"/>
      <c r="Y281" s="52"/>
      <c r="Z281" s="51"/>
      <c r="AA281" s="92"/>
      <c r="AB281" s="92"/>
      <c r="AC281" s="93"/>
      <c r="AD281" s="72" t="s">
        <v>4677</v>
      </c>
      <c r="AE281" s="72">
        <v>651</v>
      </c>
      <c r="AF281" s="72">
        <v>419</v>
      </c>
      <c r="AG281" s="72">
        <v>5285</v>
      </c>
      <c r="AH281" s="72">
        <v>5123</v>
      </c>
      <c r="AI281" s="72"/>
      <c r="AJ281" s="72" t="s">
        <v>5048</v>
      </c>
      <c r="AK281" s="72"/>
      <c r="AL281" s="72"/>
      <c r="AM281" s="72"/>
      <c r="AN281" s="74">
        <v>42657.959270833337</v>
      </c>
      <c r="AO281" s="77" t="s">
        <v>5789</v>
      </c>
      <c r="AP281" s="72" t="b">
        <v>1</v>
      </c>
      <c r="AQ281" s="72" t="b">
        <v>0</v>
      </c>
      <c r="AR281" s="72" t="b">
        <v>0</v>
      </c>
      <c r="AS281" s="72" t="s">
        <v>629</v>
      </c>
      <c r="AT281" s="72">
        <v>15</v>
      </c>
      <c r="AU281" s="72"/>
      <c r="AV281" s="72" t="b">
        <v>0</v>
      </c>
      <c r="AW281" s="72" t="s">
        <v>1107</v>
      </c>
      <c r="AX281" s="77" t="s">
        <v>6623</v>
      </c>
      <c r="AY281" s="72" t="s">
        <v>66</v>
      </c>
    </row>
    <row r="282" spans="1:51" x14ac:dyDescent="0.25">
      <c r="A282" s="70" t="s">
        <v>3046</v>
      </c>
      <c r="B282" s="87"/>
      <c r="C282" s="87"/>
      <c r="D282" s="88"/>
      <c r="E282" s="116"/>
      <c r="F282" s="83" t="s">
        <v>6244</v>
      </c>
      <c r="G282" s="117"/>
      <c r="H282" s="85"/>
      <c r="I282" s="91"/>
      <c r="J282" s="118"/>
      <c r="K282" s="85" t="s">
        <v>7016</v>
      </c>
      <c r="L282" s="119"/>
      <c r="M282" s="96"/>
      <c r="N282" s="96"/>
      <c r="O282" s="97"/>
      <c r="P282" s="98"/>
      <c r="Q282" s="98"/>
      <c r="R282" s="79"/>
      <c r="S282" s="79"/>
      <c r="T282" s="79"/>
      <c r="U282" s="79"/>
      <c r="V282" s="52"/>
      <c r="W282" s="52"/>
      <c r="X282" s="52"/>
      <c r="Y282" s="52"/>
      <c r="Z282" s="51"/>
      <c r="AA282" s="92"/>
      <c r="AB282" s="92"/>
      <c r="AC282" s="93"/>
      <c r="AD282" s="72" t="s">
        <v>4678</v>
      </c>
      <c r="AE282" s="72">
        <v>22582</v>
      </c>
      <c r="AF282" s="72">
        <v>19986</v>
      </c>
      <c r="AG282" s="72">
        <v>947522</v>
      </c>
      <c r="AH282" s="72">
        <v>15253</v>
      </c>
      <c r="AI282" s="72">
        <v>-28800</v>
      </c>
      <c r="AJ282" s="72" t="s">
        <v>5049</v>
      </c>
      <c r="AK282" s="72" t="s">
        <v>5370</v>
      </c>
      <c r="AL282" s="72"/>
      <c r="AM282" s="72" t="s">
        <v>899</v>
      </c>
      <c r="AN282" s="74">
        <v>41724.006666666668</v>
      </c>
      <c r="AO282" s="77" t="s">
        <v>5790</v>
      </c>
      <c r="AP282" s="72" t="b">
        <v>0</v>
      </c>
      <c r="AQ282" s="72" t="b">
        <v>0</v>
      </c>
      <c r="AR282" s="72" t="b">
        <v>0</v>
      </c>
      <c r="AS282" s="72" t="s">
        <v>629</v>
      </c>
      <c r="AT282" s="72">
        <v>885</v>
      </c>
      <c r="AU282" s="77" t="s">
        <v>6082</v>
      </c>
      <c r="AV282" s="72" t="b">
        <v>0</v>
      </c>
      <c r="AW282" s="72" t="s">
        <v>1107</v>
      </c>
      <c r="AX282" s="77" t="s">
        <v>6624</v>
      </c>
      <c r="AY282" s="72" t="s">
        <v>66</v>
      </c>
    </row>
    <row r="283" spans="1:51" x14ac:dyDescent="0.25">
      <c r="A283" s="70" t="s">
        <v>3047</v>
      </c>
      <c r="B283" s="87"/>
      <c r="C283" s="87"/>
      <c r="D283" s="88"/>
      <c r="E283" s="116"/>
      <c r="F283" s="83" t="s">
        <v>6245</v>
      </c>
      <c r="G283" s="117"/>
      <c r="H283" s="85"/>
      <c r="I283" s="91"/>
      <c r="J283" s="118"/>
      <c r="K283" s="85" t="s">
        <v>7017</v>
      </c>
      <c r="L283" s="119"/>
      <c r="M283" s="96"/>
      <c r="N283" s="96"/>
      <c r="O283" s="97"/>
      <c r="P283" s="98"/>
      <c r="Q283" s="98"/>
      <c r="R283" s="79"/>
      <c r="S283" s="79"/>
      <c r="T283" s="79"/>
      <c r="U283" s="79"/>
      <c r="V283" s="52"/>
      <c r="W283" s="52"/>
      <c r="X283" s="52"/>
      <c r="Y283" s="52"/>
      <c r="Z283" s="51"/>
      <c r="AA283" s="92"/>
      <c r="AB283" s="92"/>
      <c r="AC283" s="93"/>
      <c r="AD283" s="72" t="s">
        <v>4679</v>
      </c>
      <c r="AE283" s="72">
        <v>1988</v>
      </c>
      <c r="AF283" s="72">
        <v>4260</v>
      </c>
      <c r="AG283" s="72">
        <v>19376</v>
      </c>
      <c r="AH283" s="72">
        <v>4722</v>
      </c>
      <c r="AI283" s="72">
        <v>3600</v>
      </c>
      <c r="AJ283" s="72" t="s">
        <v>5050</v>
      </c>
      <c r="AK283" s="72" t="s">
        <v>4627</v>
      </c>
      <c r="AL283" s="77" t="s">
        <v>5565</v>
      </c>
      <c r="AM283" s="72" t="s">
        <v>911</v>
      </c>
      <c r="AN283" s="74">
        <v>39833.405960648146</v>
      </c>
      <c r="AO283" s="77" t="s">
        <v>5791</v>
      </c>
      <c r="AP283" s="72" t="b">
        <v>0</v>
      </c>
      <c r="AQ283" s="72" t="b">
        <v>0</v>
      </c>
      <c r="AR283" s="72" t="b">
        <v>1</v>
      </c>
      <c r="AS283" s="72" t="s">
        <v>6060</v>
      </c>
      <c r="AT283" s="72">
        <v>236</v>
      </c>
      <c r="AU283" s="77" t="s">
        <v>2528</v>
      </c>
      <c r="AV283" s="72" t="b">
        <v>0</v>
      </c>
      <c r="AW283" s="72" t="s">
        <v>1107</v>
      </c>
      <c r="AX283" s="77" t="s">
        <v>6625</v>
      </c>
      <c r="AY283" s="72" t="s">
        <v>66</v>
      </c>
    </row>
    <row r="284" spans="1:51" x14ac:dyDescent="0.25">
      <c r="A284" s="70" t="s">
        <v>3048</v>
      </c>
      <c r="B284" s="87"/>
      <c r="C284" s="87"/>
      <c r="D284" s="88"/>
      <c r="E284" s="116"/>
      <c r="F284" s="83" t="s">
        <v>6246</v>
      </c>
      <c r="G284" s="117"/>
      <c r="H284" s="85"/>
      <c r="I284" s="91"/>
      <c r="J284" s="118"/>
      <c r="K284" s="85" t="s">
        <v>7018</v>
      </c>
      <c r="L284" s="119"/>
      <c r="M284" s="96"/>
      <c r="N284" s="96"/>
      <c r="O284" s="97"/>
      <c r="P284" s="98"/>
      <c r="Q284" s="98"/>
      <c r="R284" s="79"/>
      <c r="S284" s="79"/>
      <c r="T284" s="79"/>
      <c r="U284" s="79"/>
      <c r="V284" s="52"/>
      <c r="W284" s="52"/>
      <c r="X284" s="52"/>
      <c r="Y284" s="52"/>
      <c r="Z284" s="51"/>
      <c r="AA284" s="92"/>
      <c r="AB284" s="92"/>
      <c r="AC284" s="93"/>
      <c r="AD284" s="72" t="s">
        <v>4680</v>
      </c>
      <c r="AE284" s="72">
        <v>217</v>
      </c>
      <c r="AF284" s="72">
        <v>1376</v>
      </c>
      <c r="AG284" s="72">
        <v>74003</v>
      </c>
      <c r="AH284" s="72">
        <v>773</v>
      </c>
      <c r="AI284" s="72">
        <v>0</v>
      </c>
      <c r="AJ284" s="72" t="s">
        <v>5051</v>
      </c>
      <c r="AK284" s="72" t="s">
        <v>5371</v>
      </c>
      <c r="AL284" s="77" t="s">
        <v>5566</v>
      </c>
      <c r="AM284" s="72" t="s">
        <v>2405</v>
      </c>
      <c r="AN284" s="74">
        <v>40648.413240740738</v>
      </c>
      <c r="AO284" s="77" t="s">
        <v>5792</v>
      </c>
      <c r="AP284" s="72" t="b">
        <v>0</v>
      </c>
      <c r="AQ284" s="72" t="b">
        <v>0</v>
      </c>
      <c r="AR284" s="72" t="b">
        <v>1</v>
      </c>
      <c r="AS284" s="72" t="s">
        <v>6060</v>
      </c>
      <c r="AT284" s="72">
        <v>42</v>
      </c>
      <c r="AU284" s="77" t="s">
        <v>6083</v>
      </c>
      <c r="AV284" s="72" t="b">
        <v>0</v>
      </c>
      <c r="AW284" s="72" t="s">
        <v>1107</v>
      </c>
      <c r="AX284" s="77" t="s">
        <v>6626</v>
      </c>
      <c r="AY284" s="72" t="s">
        <v>66</v>
      </c>
    </row>
    <row r="285" spans="1:51" x14ac:dyDescent="0.25">
      <c r="A285" s="70" t="s">
        <v>3049</v>
      </c>
      <c r="B285" s="87"/>
      <c r="C285" s="87"/>
      <c r="D285" s="88"/>
      <c r="E285" s="116"/>
      <c r="F285" s="83" t="s">
        <v>6247</v>
      </c>
      <c r="G285" s="117"/>
      <c r="H285" s="85"/>
      <c r="I285" s="91"/>
      <c r="J285" s="118"/>
      <c r="K285" s="85" t="s">
        <v>7019</v>
      </c>
      <c r="L285" s="119"/>
      <c r="M285" s="96"/>
      <c r="N285" s="96"/>
      <c r="O285" s="97"/>
      <c r="P285" s="98"/>
      <c r="Q285" s="98"/>
      <c r="R285" s="79"/>
      <c r="S285" s="79"/>
      <c r="T285" s="79"/>
      <c r="U285" s="79"/>
      <c r="V285" s="52"/>
      <c r="W285" s="52"/>
      <c r="X285" s="52"/>
      <c r="Y285" s="52"/>
      <c r="Z285" s="51"/>
      <c r="AA285" s="92"/>
      <c r="AB285" s="92"/>
      <c r="AC285" s="93"/>
      <c r="AD285" s="72" t="s">
        <v>4681</v>
      </c>
      <c r="AE285" s="72">
        <v>623</v>
      </c>
      <c r="AF285" s="72">
        <v>153</v>
      </c>
      <c r="AG285" s="72">
        <v>2775</v>
      </c>
      <c r="AH285" s="72">
        <v>344</v>
      </c>
      <c r="AI285" s="72">
        <v>-21600</v>
      </c>
      <c r="AJ285" s="72" t="s">
        <v>5052</v>
      </c>
      <c r="AK285" s="72" t="s">
        <v>5372</v>
      </c>
      <c r="AL285" s="72"/>
      <c r="AM285" s="72" t="s">
        <v>904</v>
      </c>
      <c r="AN285" s="74">
        <v>40436.101655092592</v>
      </c>
      <c r="AO285" s="77" t="s">
        <v>5793</v>
      </c>
      <c r="AP285" s="72" t="b">
        <v>0</v>
      </c>
      <c r="AQ285" s="72" t="b">
        <v>0</v>
      </c>
      <c r="AR285" s="72" t="b">
        <v>0</v>
      </c>
      <c r="AS285" s="72" t="s">
        <v>629</v>
      </c>
      <c r="AT285" s="72">
        <v>1</v>
      </c>
      <c r="AU285" s="77" t="s">
        <v>6084</v>
      </c>
      <c r="AV285" s="72" t="b">
        <v>0</v>
      </c>
      <c r="AW285" s="72" t="s">
        <v>1107</v>
      </c>
      <c r="AX285" s="77" t="s">
        <v>6627</v>
      </c>
      <c r="AY285" s="72" t="s">
        <v>66</v>
      </c>
    </row>
    <row r="286" spans="1:51" x14ac:dyDescent="0.25">
      <c r="A286" s="70" t="s">
        <v>3050</v>
      </c>
      <c r="B286" s="87"/>
      <c r="C286" s="87"/>
      <c r="D286" s="88"/>
      <c r="E286" s="116"/>
      <c r="F286" s="83" t="s">
        <v>6248</v>
      </c>
      <c r="G286" s="117"/>
      <c r="H286" s="85"/>
      <c r="I286" s="91"/>
      <c r="J286" s="118"/>
      <c r="K286" s="85" t="s">
        <v>7020</v>
      </c>
      <c r="L286" s="119"/>
      <c r="M286" s="96"/>
      <c r="N286" s="96"/>
      <c r="O286" s="97"/>
      <c r="P286" s="98"/>
      <c r="Q286" s="98"/>
      <c r="R286" s="79"/>
      <c r="S286" s="79"/>
      <c r="T286" s="79"/>
      <c r="U286" s="79"/>
      <c r="V286" s="52"/>
      <c r="W286" s="52"/>
      <c r="X286" s="52"/>
      <c r="Y286" s="52"/>
      <c r="Z286" s="51"/>
      <c r="AA286" s="92"/>
      <c r="AB286" s="92"/>
      <c r="AC286" s="93"/>
      <c r="AD286" s="72" t="s">
        <v>4682</v>
      </c>
      <c r="AE286" s="72">
        <v>34</v>
      </c>
      <c r="AF286" s="72">
        <v>140</v>
      </c>
      <c r="AG286" s="72">
        <v>13068</v>
      </c>
      <c r="AH286" s="72">
        <v>322</v>
      </c>
      <c r="AI286" s="72">
        <v>-21600</v>
      </c>
      <c r="AJ286" s="72" t="s">
        <v>5053</v>
      </c>
      <c r="AK286" s="72" t="s">
        <v>5373</v>
      </c>
      <c r="AL286" s="77" t="s">
        <v>5567</v>
      </c>
      <c r="AM286" s="72" t="s">
        <v>904</v>
      </c>
      <c r="AN286" s="74">
        <v>41276.713518518518</v>
      </c>
      <c r="AO286" s="77" t="s">
        <v>5794</v>
      </c>
      <c r="AP286" s="72" t="b">
        <v>0</v>
      </c>
      <c r="AQ286" s="72" t="b">
        <v>0</v>
      </c>
      <c r="AR286" s="72" t="b">
        <v>0</v>
      </c>
      <c r="AS286" s="72" t="s">
        <v>629</v>
      </c>
      <c r="AT286" s="72">
        <v>57</v>
      </c>
      <c r="AU286" s="77" t="s">
        <v>2527</v>
      </c>
      <c r="AV286" s="72" t="b">
        <v>0</v>
      </c>
      <c r="AW286" s="72" t="s">
        <v>1107</v>
      </c>
      <c r="AX286" s="77" t="s">
        <v>6628</v>
      </c>
      <c r="AY286" s="72" t="s">
        <v>66</v>
      </c>
    </row>
    <row r="287" spans="1:51" x14ac:dyDescent="0.25">
      <c r="A287" s="70" t="s">
        <v>3352</v>
      </c>
      <c r="B287" s="87"/>
      <c r="C287" s="87"/>
      <c r="D287" s="88"/>
      <c r="E287" s="116"/>
      <c r="F287" s="83" t="s">
        <v>6249</v>
      </c>
      <c r="G287" s="117"/>
      <c r="H287" s="85"/>
      <c r="I287" s="91"/>
      <c r="J287" s="118"/>
      <c r="K287" s="85" t="s">
        <v>7021</v>
      </c>
      <c r="L287" s="119"/>
      <c r="M287" s="96"/>
      <c r="N287" s="96"/>
      <c r="O287" s="97"/>
      <c r="P287" s="98"/>
      <c r="Q287" s="98"/>
      <c r="R287" s="79"/>
      <c r="S287" s="79"/>
      <c r="T287" s="79"/>
      <c r="U287" s="79"/>
      <c r="V287" s="52"/>
      <c r="W287" s="52"/>
      <c r="X287" s="52"/>
      <c r="Y287" s="52"/>
      <c r="Z287" s="51"/>
      <c r="AA287" s="92"/>
      <c r="AB287" s="92"/>
      <c r="AC287" s="93"/>
      <c r="AD287" s="72" t="s">
        <v>4683</v>
      </c>
      <c r="AE287" s="72">
        <v>986</v>
      </c>
      <c r="AF287" s="72">
        <v>66514635</v>
      </c>
      <c r="AG287" s="72">
        <v>18821</v>
      </c>
      <c r="AH287" s="72">
        <v>1545</v>
      </c>
      <c r="AI287" s="72">
        <v>-28800</v>
      </c>
      <c r="AJ287" s="72" t="s">
        <v>5054</v>
      </c>
      <c r="AK287" s="72" t="s">
        <v>5374</v>
      </c>
      <c r="AL287" s="77" t="s">
        <v>5568</v>
      </c>
      <c r="AM287" s="72" t="s">
        <v>899</v>
      </c>
      <c r="AN287" s="74">
        <v>39399.905393518522</v>
      </c>
      <c r="AO287" s="77" t="s">
        <v>5795</v>
      </c>
      <c r="AP287" s="72" t="b">
        <v>0</v>
      </c>
      <c r="AQ287" s="72" t="b">
        <v>0</v>
      </c>
      <c r="AR287" s="72" t="b">
        <v>1</v>
      </c>
      <c r="AS287" s="72" t="s">
        <v>629</v>
      </c>
      <c r="AT287" s="72">
        <v>81795</v>
      </c>
      <c r="AU287" s="77" t="s">
        <v>6085</v>
      </c>
      <c r="AV287" s="72" t="b">
        <v>1</v>
      </c>
      <c r="AW287" s="72" t="s">
        <v>1107</v>
      </c>
      <c r="AX287" s="77" t="s">
        <v>6629</v>
      </c>
      <c r="AY287" s="72" t="s">
        <v>65</v>
      </c>
    </row>
    <row r="288" spans="1:51" x14ac:dyDescent="0.25">
      <c r="A288" s="70" t="s">
        <v>3051</v>
      </c>
      <c r="B288" s="87"/>
      <c r="C288" s="87"/>
      <c r="D288" s="88"/>
      <c r="E288" s="116"/>
      <c r="F288" s="83" t="s">
        <v>6250</v>
      </c>
      <c r="G288" s="117"/>
      <c r="H288" s="85"/>
      <c r="I288" s="91"/>
      <c r="J288" s="118"/>
      <c r="K288" s="85" t="s">
        <v>16672</v>
      </c>
      <c r="L288" s="119"/>
      <c r="M288" s="96"/>
      <c r="N288" s="96"/>
      <c r="O288" s="97"/>
      <c r="P288" s="98"/>
      <c r="Q288" s="98"/>
      <c r="R288" s="79"/>
      <c r="S288" s="79"/>
      <c r="T288" s="79"/>
      <c r="U288" s="79"/>
      <c r="V288" s="52"/>
      <c r="W288" s="52"/>
      <c r="X288" s="52"/>
      <c r="Y288" s="52"/>
      <c r="Z288" s="51"/>
      <c r="AA288" s="92"/>
      <c r="AB288" s="92"/>
      <c r="AC288" s="93"/>
      <c r="AD288" s="72" t="s">
        <v>4684</v>
      </c>
      <c r="AE288" s="72">
        <v>2256</v>
      </c>
      <c r="AF288" s="72">
        <v>1106</v>
      </c>
      <c r="AG288" s="72">
        <v>40890</v>
      </c>
      <c r="AH288" s="72">
        <v>13043</v>
      </c>
      <c r="AI288" s="72">
        <v>-21600</v>
      </c>
      <c r="AJ288" s="72" t="s">
        <v>5055</v>
      </c>
      <c r="AK288" s="72" t="s">
        <v>5367</v>
      </c>
      <c r="AL288" s="77" t="s">
        <v>5569</v>
      </c>
      <c r="AM288" s="72" t="s">
        <v>904</v>
      </c>
      <c r="AN288" s="74">
        <v>39955.028229166666</v>
      </c>
      <c r="AO288" s="72"/>
      <c r="AP288" s="72" t="b">
        <v>0</v>
      </c>
      <c r="AQ288" s="72" t="b">
        <v>0</v>
      </c>
      <c r="AR288" s="72" t="b">
        <v>1</v>
      </c>
      <c r="AS288" s="72" t="s">
        <v>629</v>
      </c>
      <c r="AT288" s="72">
        <v>86</v>
      </c>
      <c r="AU288" s="77" t="s">
        <v>990</v>
      </c>
      <c r="AV288" s="72" t="b">
        <v>0</v>
      </c>
      <c r="AW288" s="72" t="s">
        <v>1107</v>
      </c>
      <c r="AX288" s="77" t="s">
        <v>6630</v>
      </c>
      <c r="AY288" s="72" t="s">
        <v>66</v>
      </c>
    </row>
    <row r="289" spans="1:51" x14ac:dyDescent="0.25">
      <c r="A289" s="70" t="s">
        <v>3052</v>
      </c>
      <c r="B289" s="87"/>
      <c r="C289" s="87"/>
      <c r="D289" s="88"/>
      <c r="E289" s="116"/>
      <c r="F289" s="83" t="s">
        <v>6251</v>
      </c>
      <c r="G289" s="117"/>
      <c r="H289" s="85"/>
      <c r="I289" s="91"/>
      <c r="J289" s="118"/>
      <c r="K289" s="85" t="s">
        <v>7022</v>
      </c>
      <c r="L289" s="119"/>
      <c r="M289" s="96"/>
      <c r="N289" s="96"/>
      <c r="O289" s="97"/>
      <c r="P289" s="98"/>
      <c r="Q289" s="98"/>
      <c r="R289" s="79"/>
      <c r="S289" s="79"/>
      <c r="T289" s="79"/>
      <c r="U289" s="79"/>
      <c r="V289" s="52"/>
      <c r="W289" s="52"/>
      <c r="X289" s="52"/>
      <c r="Y289" s="52"/>
      <c r="Z289" s="51"/>
      <c r="AA289" s="92"/>
      <c r="AB289" s="92"/>
      <c r="AC289" s="93"/>
      <c r="AD289" s="72" t="s">
        <v>4685</v>
      </c>
      <c r="AE289" s="72">
        <v>143</v>
      </c>
      <c r="AF289" s="72">
        <v>29</v>
      </c>
      <c r="AG289" s="72">
        <v>616</v>
      </c>
      <c r="AH289" s="72">
        <v>119</v>
      </c>
      <c r="AI289" s="72"/>
      <c r="AJ289" s="72" t="s">
        <v>5056</v>
      </c>
      <c r="AK289" s="72" t="s">
        <v>5375</v>
      </c>
      <c r="AL289" s="77" t="s">
        <v>5570</v>
      </c>
      <c r="AM289" s="72"/>
      <c r="AN289" s="74">
        <v>42761.644432870373</v>
      </c>
      <c r="AO289" s="72"/>
      <c r="AP289" s="72" t="b">
        <v>1</v>
      </c>
      <c r="AQ289" s="72" t="b">
        <v>0</v>
      </c>
      <c r="AR289" s="72" t="b">
        <v>0</v>
      </c>
      <c r="AS289" s="72" t="s">
        <v>629</v>
      </c>
      <c r="AT289" s="72">
        <v>0</v>
      </c>
      <c r="AU289" s="72"/>
      <c r="AV289" s="72" t="b">
        <v>0</v>
      </c>
      <c r="AW289" s="72" t="s">
        <v>1107</v>
      </c>
      <c r="AX289" s="77" t="s">
        <v>6631</v>
      </c>
      <c r="AY289" s="72" t="s">
        <v>66</v>
      </c>
    </row>
    <row r="290" spans="1:51" x14ac:dyDescent="0.25">
      <c r="A290" s="70" t="s">
        <v>3053</v>
      </c>
      <c r="B290" s="87"/>
      <c r="C290" s="87"/>
      <c r="D290" s="88"/>
      <c r="E290" s="116"/>
      <c r="F290" s="83" t="s">
        <v>6252</v>
      </c>
      <c r="G290" s="117"/>
      <c r="H290" s="85"/>
      <c r="I290" s="91"/>
      <c r="J290" s="118"/>
      <c r="K290" s="85" t="s">
        <v>16673</v>
      </c>
      <c r="L290" s="119"/>
      <c r="M290" s="96"/>
      <c r="N290" s="96"/>
      <c r="O290" s="97"/>
      <c r="P290" s="98"/>
      <c r="Q290" s="98"/>
      <c r="R290" s="79"/>
      <c r="S290" s="79"/>
      <c r="T290" s="79"/>
      <c r="U290" s="79"/>
      <c r="V290" s="52"/>
      <c r="W290" s="52"/>
      <c r="X290" s="52"/>
      <c r="Y290" s="52"/>
      <c r="Z290" s="51"/>
      <c r="AA290" s="92"/>
      <c r="AB290" s="92"/>
      <c r="AC290" s="93"/>
      <c r="AD290" s="72" t="s">
        <v>4686</v>
      </c>
      <c r="AE290" s="72">
        <v>45531</v>
      </c>
      <c r="AF290" s="72">
        <v>71837</v>
      </c>
      <c r="AG290" s="72">
        <v>46330</v>
      </c>
      <c r="AH290" s="72">
        <v>62821</v>
      </c>
      <c r="AI290" s="72"/>
      <c r="AJ290" s="72" t="s">
        <v>5057</v>
      </c>
      <c r="AK290" s="72"/>
      <c r="AL290" s="72"/>
      <c r="AM290" s="72"/>
      <c r="AN290" s="74">
        <v>42384.147824074076</v>
      </c>
      <c r="AO290" s="77" t="s">
        <v>5796</v>
      </c>
      <c r="AP290" s="72" t="b">
        <v>1</v>
      </c>
      <c r="AQ290" s="72" t="b">
        <v>0</v>
      </c>
      <c r="AR290" s="72" t="b">
        <v>0</v>
      </c>
      <c r="AS290" s="72" t="s">
        <v>629</v>
      </c>
      <c r="AT290" s="72">
        <v>396</v>
      </c>
      <c r="AU290" s="72"/>
      <c r="AV290" s="72" t="b">
        <v>0</v>
      </c>
      <c r="AW290" s="72" t="s">
        <v>1107</v>
      </c>
      <c r="AX290" s="77" t="s">
        <v>6632</v>
      </c>
      <c r="AY290" s="72" t="s">
        <v>66</v>
      </c>
    </row>
    <row r="291" spans="1:51" x14ac:dyDescent="0.25">
      <c r="A291" s="70" t="s">
        <v>3054</v>
      </c>
      <c r="B291" s="87"/>
      <c r="C291" s="87"/>
      <c r="D291" s="88"/>
      <c r="E291" s="116"/>
      <c r="F291" s="83" t="s">
        <v>6253</v>
      </c>
      <c r="G291" s="117"/>
      <c r="H291" s="85"/>
      <c r="I291" s="91"/>
      <c r="J291" s="118"/>
      <c r="K291" s="85" t="s">
        <v>7023</v>
      </c>
      <c r="L291" s="119"/>
      <c r="M291" s="96"/>
      <c r="N291" s="96"/>
      <c r="O291" s="97"/>
      <c r="P291" s="98"/>
      <c r="Q291" s="98"/>
      <c r="R291" s="79"/>
      <c r="S291" s="79"/>
      <c r="T291" s="79"/>
      <c r="U291" s="79"/>
      <c r="V291" s="52"/>
      <c r="W291" s="52"/>
      <c r="X291" s="52"/>
      <c r="Y291" s="52"/>
      <c r="Z291" s="51"/>
      <c r="AA291" s="92"/>
      <c r="AB291" s="92"/>
      <c r="AC291" s="93"/>
      <c r="AD291" s="72" t="s">
        <v>4687</v>
      </c>
      <c r="AE291" s="72">
        <v>44</v>
      </c>
      <c r="AF291" s="72">
        <v>78</v>
      </c>
      <c r="AG291" s="72">
        <v>5361</v>
      </c>
      <c r="AH291" s="72">
        <v>2278</v>
      </c>
      <c r="AI291" s="72"/>
      <c r="AJ291" s="72" t="s">
        <v>5058</v>
      </c>
      <c r="AK291" s="72" t="s">
        <v>828</v>
      </c>
      <c r="AL291" s="72"/>
      <c r="AM291" s="72"/>
      <c r="AN291" s="74">
        <v>42553.03869212963</v>
      </c>
      <c r="AO291" s="77" t="s">
        <v>5797</v>
      </c>
      <c r="AP291" s="72" t="b">
        <v>1</v>
      </c>
      <c r="AQ291" s="72" t="b">
        <v>0</v>
      </c>
      <c r="AR291" s="72" t="b">
        <v>1</v>
      </c>
      <c r="AS291" s="72" t="s">
        <v>629</v>
      </c>
      <c r="AT291" s="72">
        <v>17</v>
      </c>
      <c r="AU291" s="72"/>
      <c r="AV291" s="72" t="b">
        <v>0</v>
      </c>
      <c r="AW291" s="72" t="s">
        <v>1107</v>
      </c>
      <c r="AX291" s="77" t="s">
        <v>6633</v>
      </c>
      <c r="AY291" s="72" t="s">
        <v>66</v>
      </c>
    </row>
    <row r="292" spans="1:51" x14ac:dyDescent="0.25">
      <c r="A292" s="70" t="s">
        <v>3055</v>
      </c>
      <c r="B292" s="87"/>
      <c r="C292" s="87"/>
      <c r="D292" s="88"/>
      <c r="E292" s="116"/>
      <c r="F292" s="83" t="s">
        <v>6254</v>
      </c>
      <c r="G292" s="117"/>
      <c r="H292" s="85"/>
      <c r="I292" s="91"/>
      <c r="J292" s="118"/>
      <c r="K292" s="85" t="s">
        <v>7024</v>
      </c>
      <c r="L292" s="119"/>
      <c r="M292" s="96"/>
      <c r="N292" s="96"/>
      <c r="O292" s="97"/>
      <c r="P292" s="98"/>
      <c r="Q292" s="98"/>
      <c r="R292" s="79"/>
      <c r="S292" s="79"/>
      <c r="T292" s="79"/>
      <c r="U292" s="79"/>
      <c r="V292" s="52"/>
      <c r="W292" s="52"/>
      <c r="X292" s="52"/>
      <c r="Y292" s="52"/>
      <c r="Z292" s="51"/>
      <c r="AA292" s="92"/>
      <c r="AB292" s="92"/>
      <c r="AC292" s="93"/>
      <c r="AD292" s="72" t="s">
        <v>4688</v>
      </c>
      <c r="AE292" s="72">
        <v>1090</v>
      </c>
      <c r="AF292" s="72">
        <v>10412</v>
      </c>
      <c r="AG292" s="72">
        <v>37705</v>
      </c>
      <c r="AH292" s="72">
        <v>26</v>
      </c>
      <c r="AI292" s="72">
        <v>-21600</v>
      </c>
      <c r="AJ292" s="72" t="s">
        <v>5059</v>
      </c>
      <c r="AK292" s="72" t="s">
        <v>5376</v>
      </c>
      <c r="AL292" s="77" t="s">
        <v>5571</v>
      </c>
      <c r="AM292" s="72" t="s">
        <v>904</v>
      </c>
      <c r="AN292" s="74">
        <v>39873.561516203707</v>
      </c>
      <c r="AO292" s="77" t="s">
        <v>5798</v>
      </c>
      <c r="AP292" s="72" t="b">
        <v>1</v>
      </c>
      <c r="AQ292" s="72" t="b">
        <v>0</v>
      </c>
      <c r="AR292" s="72" t="b">
        <v>1</v>
      </c>
      <c r="AS292" s="72" t="s">
        <v>629</v>
      </c>
      <c r="AT292" s="72">
        <v>492</v>
      </c>
      <c r="AU292" s="77" t="s">
        <v>990</v>
      </c>
      <c r="AV292" s="72" t="b">
        <v>1</v>
      </c>
      <c r="AW292" s="72" t="s">
        <v>1107</v>
      </c>
      <c r="AX292" s="77" t="s">
        <v>6634</v>
      </c>
      <c r="AY292" s="72" t="s">
        <v>66</v>
      </c>
    </row>
    <row r="293" spans="1:51" x14ac:dyDescent="0.25">
      <c r="A293" s="70" t="s">
        <v>3056</v>
      </c>
      <c r="B293" s="87"/>
      <c r="C293" s="87"/>
      <c r="D293" s="88"/>
      <c r="E293" s="116"/>
      <c r="F293" s="83" t="s">
        <v>6255</v>
      </c>
      <c r="G293" s="117"/>
      <c r="H293" s="85"/>
      <c r="I293" s="91"/>
      <c r="J293" s="118"/>
      <c r="K293" s="85" t="s">
        <v>7025</v>
      </c>
      <c r="L293" s="119"/>
      <c r="M293" s="96"/>
      <c r="N293" s="96"/>
      <c r="O293" s="97"/>
      <c r="P293" s="98"/>
      <c r="Q293" s="98"/>
      <c r="R293" s="79"/>
      <c r="S293" s="79"/>
      <c r="T293" s="79"/>
      <c r="U293" s="79"/>
      <c r="V293" s="52"/>
      <c r="W293" s="52"/>
      <c r="X293" s="52"/>
      <c r="Y293" s="52"/>
      <c r="Z293" s="51"/>
      <c r="AA293" s="92"/>
      <c r="AB293" s="92"/>
      <c r="AC293" s="93"/>
      <c r="AD293" s="72" t="s">
        <v>4689</v>
      </c>
      <c r="AE293" s="72">
        <v>469</v>
      </c>
      <c r="AF293" s="72">
        <v>740</v>
      </c>
      <c r="AG293" s="72">
        <v>42016</v>
      </c>
      <c r="AH293" s="72">
        <v>14065</v>
      </c>
      <c r="AI293" s="72">
        <v>-28800</v>
      </c>
      <c r="AJ293" s="72" t="s">
        <v>5060</v>
      </c>
      <c r="AK293" s="72" t="s">
        <v>5377</v>
      </c>
      <c r="AL293" s="72"/>
      <c r="AM293" s="72" t="s">
        <v>899</v>
      </c>
      <c r="AN293" s="74">
        <v>42285.508622685185</v>
      </c>
      <c r="AO293" s="77" t="s">
        <v>5799</v>
      </c>
      <c r="AP293" s="72" t="b">
        <v>1</v>
      </c>
      <c r="AQ293" s="72" t="b">
        <v>0</v>
      </c>
      <c r="AR293" s="72" t="b">
        <v>0</v>
      </c>
      <c r="AS293" s="72" t="s">
        <v>629</v>
      </c>
      <c r="AT293" s="72">
        <v>98</v>
      </c>
      <c r="AU293" s="77" t="s">
        <v>990</v>
      </c>
      <c r="AV293" s="72" t="b">
        <v>0</v>
      </c>
      <c r="AW293" s="72" t="s">
        <v>1107</v>
      </c>
      <c r="AX293" s="77" t="s">
        <v>6635</v>
      </c>
      <c r="AY293" s="72" t="s">
        <v>66</v>
      </c>
    </row>
    <row r="294" spans="1:51" x14ac:dyDescent="0.25">
      <c r="A294" s="70" t="s">
        <v>3057</v>
      </c>
      <c r="B294" s="87"/>
      <c r="C294" s="87"/>
      <c r="D294" s="88"/>
      <c r="E294" s="116"/>
      <c r="F294" s="83" t="s">
        <v>6256</v>
      </c>
      <c r="G294" s="117"/>
      <c r="H294" s="85"/>
      <c r="I294" s="91"/>
      <c r="J294" s="118"/>
      <c r="K294" s="85" t="s">
        <v>7026</v>
      </c>
      <c r="L294" s="119"/>
      <c r="M294" s="96"/>
      <c r="N294" s="96"/>
      <c r="O294" s="97"/>
      <c r="P294" s="98"/>
      <c r="Q294" s="98"/>
      <c r="R294" s="79"/>
      <c r="S294" s="79"/>
      <c r="T294" s="79"/>
      <c r="U294" s="79"/>
      <c r="V294" s="52"/>
      <c r="W294" s="52"/>
      <c r="X294" s="52"/>
      <c r="Y294" s="52"/>
      <c r="Z294" s="51"/>
      <c r="AA294" s="92"/>
      <c r="AB294" s="92"/>
      <c r="AC294" s="93"/>
      <c r="AD294" s="72" t="s">
        <v>4690</v>
      </c>
      <c r="AE294" s="72">
        <v>922</v>
      </c>
      <c r="AF294" s="72">
        <v>1042</v>
      </c>
      <c r="AG294" s="72">
        <v>14061</v>
      </c>
      <c r="AH294" s="72">
        <v>13027</v>
      </c>
      <c r="AI294" s="72">
        <v>0</v>
      </c>
      <c r="AJ294" s="72"/>
      <c r="AK294" s="72"/>
      <c r="AL294" s="72"/>
      <c r="AM294" s="72" t="s">
        <v>826</v>
      </c>
      <c r="AN294" s="74">
        <v>42191.057337962964</v>
      </c>
      <c r="AO294" s="77" t="s">
        <v>5800</v>
      </c>
      <c r="AP294" s="72" t="b">
        <v>0</v>
      </c>
      <c r="AQ294" s="72" t="b">
        <v>0</v>
      </c>
      <c r="AR294" s="72" t="b">
        <v>0</v>
      </c>
      <c r="AS294" s="72" t="s">
        <v>629</v>
      </c>
      <c r="AT294" s="72">
        <v>25</v>
      </c>
      <c r="AU294" s="77" t="s">
        <v>1008</v>
      </c>
      <c r="AV294" s="72" t="b">
        <v>0</v>
      </c>
      <c r="AW294" s="72" t="s">
        <v>1107</v>
      </c>
      <c r="AX294" s="77" t="s">
        <v>6636</v>
      </c>
      <c r="AY294" s="72" t="s">
        <v>66</v>
      </c>
    </row>
    <row r="295" spans="1:51" x14ac:dyDescent="0.25">
      <c r="A295" s="70" t="s">
        <v>3058</v>
      </c>
      <c r="B295" s="87"/>
      <c r="C295" s="87"/>
      <c r="D295" s="88"/>
      <c r="E295" s="116"/>
      <c r="F295" s="83" t="s">
        <v>6257</v>
      </c>
      <c r="G295" s="117"/>
      <c r="H295" s="85"/>
      <c r="I295" s="91"/>
      <c r="J295" s="118"/>
      <c r="K295" s="85" t="s">
        <v>7027</v>
      </c>
      <c r="L295" s="119"/>
      <c r="M295" s="96"/>
      <c r="N295" s="96"/>
      <c r="O295" s="97"/>
      <c r="P295" s="98"/>
      <c r="Q295" s="98"/>
      <c r="R295" s="79"/>
      <c r="S295" s="79"/>
      <c r="T295" s="79"/>
      <c r="U295" s="79"/>
      <c r="V295" s="52"/>
      <c r="W295" s="52"/>
      <c r="X295" s="52"/>
      <c r="Y295" s="52"/>
      <c r="Z295" s="51"/>
      <c r="AA295" s="92"/>
      <c r="AB295" s="92"/>
      <c r="AC295" s="93"/>
      <c r="AD295" s="72" t="s">
        <v>4691</v>
      </c>
      <c r="AE295" s="72">
        <v>87</v>
      </c>
      <c r="AF295" s="72">
        <v>127</v>
      </c>
      <c r="AG295" s="72">
        <v>12639</v>
      </c>
      <c r="AH295" s="72">
        <v>6915</v>
      </c>
      <c r="AI295" s="72"/>
      <c r="AJ295" s="72"/>
      <c r="AK295" s="72" t="s">
        <v>5378</v>
      </c>
      <c r="AL295" s="72"/>
      <c r="AM295" s="72"/>
      <c r="AN295" s="74">
        <v>41240.728333333333</v>
      </c>
      <c r="AO295" s="72"/>
      <c r="AP295" s="72" t="b">
        <v>1</v>
      </c>
      <c r="AQ295" s="72" t="b">
        <v>0</v>
      </c>
      <c r="AR295" s="72" t="b">
        <v>0</v>
      </c>
      <c r="AS295" s="72" t="s">
        <v>633</v>
      </c>
      <c r="AT295" s="72">
        <v>26</v>
      </c>
      <c r="AU295" s="77" t="s">
        <v>990</v>
      </c>
      <c r="AV295" s="72" t="b">
        <v>0</v>
      </c>
      <c r="AW295" s="72" t="s">
        <v>1107</v>
      </c>
      <c r="AX295" s="77" t="s">
        <v>6637</v>
      </c>
      <c r="AY295" s="72" t="s">
        <v>66</v>
      </c>
    </row>
    <row r="296" spans="1:51" x14ac:dyDescent="0.25">
      <c r="A296" s="70" t="s">
        <v>3059</v>
      </c>
      <c r="B296" s="87"/>
      <c r="C296" s="87"/>
      <c r="D296" s="88"/>
      <c r="E296" s="116"/>
      <c r="F296" s="83" t="s">
        <v>6258</v>
      </c>
      <c r="G296" s="117"/>
      <c r="H296" s="85"/>
      <c r="I296" s="91"/>
      <c r="J296" s="118"/>
      <c r="K296" s="85" t="s">
        <v>7028</v>
      </c>
      <c r="L296" s="119"/>
      <c r="M296" s="96"/>
      <c r="N296" s="96"/>
      <c r="O296" s="97"/>
      <c r="P296" s="98"/>
      <c r="Q296" s="98"/>
      <c r="R296" s="79"/>
      <c r="S296" s="79"/>
      <c r="T296" s="79"/>
      <c r="U296" s="79"/>
      <c r="V296" s="52"/>
      <c r="W296" s="52"/>
      <c r="X296" s="52"/>
      <c r="Y296" s="52"/>
      <c r="Z296" s="51"/>
      <c r="AA296" s="92"/>
      <c r="AB296" s="92"/>
      <c r="AC296" s="93"/>
      <c r="AD296" s="72" t="s">
        <v>4692</v>
      </c>
      <c r="AE296" s="72">
        <v>250</v>
      </c>
      <c r="AF296" s="72">
        <v>49335</v>
      </c>
      <c r="AG296" s="72">
        <v>32813</v>
      </c>
      <c r="AH296" s="72">
        <v>2</v>
      </c>
      <c r="AI296" s="72">
        <v>-18000</v>
      </c>
      <c r="AJ296" s="72" t="s">
        <v>5061</v>
      </c>
      <c r="AK296" s="72" t="s">
        <v>5379</v>
      </c>
      <c r="AL296" s="77" t="s">
        <v>5572</v>
      </c>
      <c r="AM296" s="72" t="s">
        <v>902</v>
      </c>
      <c r="AN296" s="74">
        <v>39559.414212962962</v>
      </c>
      <c r="AO296" s="77" t="s">
        <v>5801</v>
      </c>
      <c r="AP296" s="72" t="b">
        <v>0</v>
      </c>
      <c r="AQ296" s="72" t="b">
        <v>0</v>
      </c>
      <c r="AR296" s="72" t="b">
        <v>1</v>
      </c>
      <c r="AS296" s="72" t="s">
        <v>629</v>
      </c>
      <c r="AT296" s="72">
        <v>2049</v>
      </c>
      <c r="AU296" s="77" t="s">
        <v>6086</v>
      </c>
      <c r="AV296" s="72" t="b">
        <v>1</v>
      </c>
      <c r="AW296" s="72" t="s">
        <v>1107</v>
      </c>
      <c r="AX296" s="77" t="s">
        <v>6638</v>
      </c>
      <c r="AY296" s="72" t="s">
        <v>66</v>
      </c>
    </row>
    <row r="297" spans="1:51" x14ac:dyDescent="0.25">
      <c r="A297" s="70" t="s">
        <v>3060</v>
      </c>
      <c r="B297" s="87"/>
      <c r="C297" s="87"/>
      <c r="D297" s="88"/>
      <c r="E297" s="116"/>
      <c r="F297" s="83" t="s">
        <v>6259</v>
      </c>
      <c r="G297" s="117"/>
      <c r="H297" s="85"/>
      <c r="I297" s="91"/>
      <c r="J297" s="118"/>
      <c r="K297" s="85" t="s">
        <v>7029</v>
      </c>
      <c r="L297" s="119"/>
      <c r="M297" s="96"/>
      <c r="N297" s="96"/>
      <c r="O297" s="97"/>
      <c r="P297" s="98"/>
      <c r="Q297" s="98"/>
      <c r="R297" s="79"/>
      <c r="S297" s="79"/>
      <c r="T297" s="79"/>
      <c r="U297" s="79"/>
      <c r="V297" s="52"/>
      <c r="W297" s="52"/>
      <c r="X297" s="52"/>
      <c r="Y297" s="52"/>
      <c r="Z297" s="51"/>
      <c r="AA297" s="92"/>
      <c r="AB297" s="92"/>
      <c r="AC297" s="93"/>
      <c r="AD297" s="72" t="s">
        <v>4693</v>
      </c>
      <c r="AE297" s="72">
        <v>425</v>
      </c>
      <c r="AF297" s="72">
        <v>1627</v>
      </c>
      <c r="AG297" s="72">
        <v>5801</v>
      </c>
      <c r="AH297" s="72">
        <v>1130</v>
      </c>
      <c r="AI297" s="72">
        <v>3600</v>
      </c>
      <c r="AJ297" s="72" t="s">
        <v>5062</v>
      </c>
      <c r="AK297" s="72" t="s">
        <v>900</v>
      </c>
      <c r="AL297" s="72"/>
      <c r="AM297" s="72" t="s">
        <v>900</v>
      </c>
      <c r="AN297" s="74">
        <v>40666.730578703704</v>
      </c>
      <c r="AO297" s="77" t="s">
        <v>5802</v>
      </c>
      <c r="AP297" s="72" t="b">
        <v>0</v>
      </c>
      <c r="AQ297" s="72" t="b">
        <v>0</v>
      </c>
      <c r="AR297" s="72" t="b">
        <v>0</v>
      </c>
      <c r="AS297" s="72" t="s">
        <v>630</v>
      </c>
      <c r="AT297" s="72">
        <v>103</v>
      </c>
      <c r="AU297" s="77" t="s">
        <v>1009</v>
      </c>
      <c r="AV297" s="72" t="b">
        <v>0</v>
      </c>
      <c r="AW297" s="72" t="s">
        <v>1107</v>
      </c>
      <c r="AX297" s="77" t="s">
        <v>6639</v>
      </c>
      <c r="AY297" s="72" t="s">
        <v>66</v>
      </c>
    </row>
    <row r="298" spans="1:51" x14ac:dyDescent="0.25">
      <c r="A298" s="70" t="s">
        <v>3061</v>
      </c>
      <c r="B298" s="87"/>
      <c r="C298" s="87"/>
      <c r="D298" s="88"/>
      <c r="E298" s="116"/>
      <c r="F298" s="83" t="s">
        <v>6260</v>
      </c>
      <c r="G298" s="117"/>
      <c r="H298" s="85"/>
      <c r="I298" s="91"/>
      <c r="J298" s="118"/>
      <c r="K298" s="85" t="s">
        <v>16674</v>
      </c>
      <c r="L298" s="119"/>
      <c r="M298" s="96"/>
      <c r="N298" s="96"/>
      <c r="O298" s="97"/>
      <c r="P298" s="98"/>
      <c r="Q298" s="98"/>
      <c r="R298" s="79"/>
      <c r="S298" s="79"/>
      <c r="T298" s="79"/>
      <c r="U298" s="79"/>
      <c r="V298" s="52"/>
      <c r="W298" s="52"/>
      <c r="X298" s="52"/>
      <c r="Y298" s="52"/>
      <c r="Z298" s="51"/>
      <c r="AA298" s="92"/>
      <c r="AB298" s="92"/>
      <c r="AC298" s="93"/>
      <c r="AD298" s="72" t="s">
        <v>4694</v>
      </c>
      <c r="AE298" s="72">
        <v>3134</v>
      </c>
      <c r="AF298" s="72">
        <v>2490</v>
      </c>
      <c r="AG298" s="72">
        <v>194510</v>
      </c>
      <c r="AH298" s="72">
        <v>10362</v>
      </c>
      <c r="AI298" s="72">
        <v>-21600</v>
      </c>
      <c r="AJ298" s="72" t="s">
        <v>5063</v>
      </c>
      <c r="AK298" s="72" t="s">
        <v>5380</v>
      </c>
      <c r="AL298" s="72"/>
      <c r="AM298" s="72" t="s">
        <v>904</v>
      </c>
      <c r="AN298" s="74">
        <v>40208.84003472222</v>
      </c>
      <c r="AO298" s="77" t="s">
        <v>5803</v>
      </c>
      <c r="AP298" s="72" t="b">
        <v>0</v>
      </c>
      <c r="AQ298" s="72" t="b">
        <v>0</v>
      </c>
      <c r="AR298" s="72" t="b">
        <v>0</v>
      </c>
      <c r="AS298" s="72" t="s">
        <v>629</v>
      </c>
      <c r="AT298" s="72">
        <v>163</v>
      </c>
      <c r="AU298" s="77" t="s">
        <v>6087</v>
      </c>
      <c r="AV298" s="72" t="b">
        <v>0</v>
      </c>
      <c r="AW298" s="72" t="s">
        <v>1107</v>
      </c>
      <c r="AX298" s="77" t="s">
        <v>6640</v>
      </c>
      <c r="AY298" s="72" t="s">
        <v>66</v>
      </c>
    </row>
    <row r="299" spans="1:51" x14ac:dyDescent="0.25">
      <c r="A299" s="70" t="s">
        <v>3062</v>
      </c>
      <c r="B299" s="87"/>
      <c r="C299" s="87"/>
      <c r="D299" s="88"/>
      <c r="E299" s="116"/>
      <c r="F299" s="83" t="s">
        <v>6261</v>
      </c>
      <c r="G299" s="117"/>
      <c r="H299" s="85"/>
      <c r="I299" s="91"/>
      <c r="J299" s="118"/>
      <c r="K299" s="85" t="s">
        <v>7030</v>
      </c>
      <c r="L299" s="119"/>
      <c r="M299" s="96"/>
      <c r="N299" s="96"/>
      <c r="O299" s="97"/>
      <c r="P299" s="98"/>
      <c r="Q299" s="98"/>
      <c r="R299" s="79"/>
      <c r="S299" s="79"/>
      <c r="T299" s="79"/>
      <c r="U299" s="79"/>
      <c r="V299" s="52"/>
      <c r="W299" s="52"/>
      <c r="X299" s="52"/>
      <c r="Y299" s="52"/>
      <c r="Z299" s="51"/>
      <c r="AA299" s="92"/>
      <c r="AB299" s="92"/>
      <c r="AC299" s="93"/>
      <c r="AD299" s="72" t="s">
        <v>4695</v>
      </c>
      <c r="AE299" s="72">
        <v>172</v>
      </c>
      <c r="AF299" s="72">
        <v>200</v>
      </c>
      <c r="AG299" s="72">
        <v>6786</v>
      </c>
      <c r="AH299" s="72">
        <v>2934</v>
      </c>
      <c r="AI299" s="72">
        <v>-21600</v>
      </c>
      <c r="AJ299" s="72" t="s">
        <v>5064</v>
      </c>
      <c r="AK299" s="72"/>
      <c r="AL299" s="72"/>
      <c r="AM299" s="72" t="s">
        <v>904</v>
      </c>
      <c r="AN299" s="74">
        <v>40909.144328703704</v>
      </c>
      <c r="AO299" s="77" t="s">
        <v>5804</v>
      </c>
      <c r="AP299" s="72" t="b">
        <v>0</v>
      </c>
      <c r="AQ299" s="72" t="b">
        <v>0</v>
      </c>
      <c r="AR299" s="72" t="b">
        <v>0</v>
      </c>
      <c r="AS299" s="72" t="s">
        <v>629</v>
      </c>
      <c r="AT299" s="72">
        <v>1</v>
      </c>
      <c r="AU299" s="77" t="s">
        <v>6088</v>
      </c>
      <c r="AV299" s="72" t="b">
        <v>0</v>
      </c>
      <c r="AW299" s="72" t="s">
        <v>1107</v>
      </c>
      <c r="AX299" s="77" t="s">
        <v>6641</v>
      </c>
      <c r="AY299" s="72" t="s">
        <v>66</v>
      </c>
    </row>
    <row r="300" spans="1:51" x14ac:dyDescent="0.25">
      <c r="A300" s="70" t="s">
        <v>3063</v>
      </c>
      <c r="B300" s="87"/>
      <c r="C300" s="87"/>
      <c r="D300" s="88"/>
      <c r="E300" s="116"/>
      <c r="F300" s="83" t="s">
        <v>6262</v>
      </c>
      <c r="G300" s="117"/>
      <c r="H300" s="85"/>
      <c r="I300" s="91"/>
      <c r="J300" s="118"/>
      <c r="K300" s="85" t="s">
        <v>7031</v>
      </c>
      <c r="L300" s="119"/>
      <c r="M300" s="96"/>
      <c r="N300" s="96"/>
      <c r="O300" s="97"/>
      <c r="P300" s="98"/>
      <c r="Q300" s="98"/>
      <c r="R300" s="79"/>
      <c r="S300" s="79"/>
      <c r="T300" s="79"/>
      <c r="U300" s="79"/>
      <c r="V300" s="52"/>
      <c r="W300" s="52"/>
      <c r="X300" s="52"/>
      <c r="Y300" s="52"/>
      <c r="Z300" s="51"/>
      <c r="AA300" s="92"/>
      <c r="AB300" s="92"/>
      <c r="AC300" s="93"/>
      <c r="AD300" s="72" t="s">
        <v>4696</v>
      </c>
      <c r="AE300" s="72">
        <v>1661</v>
      </c>
      <c r="AF300" s="72">
        <v>1133</v>
      </c>
      <c r="AG300" s="72">
        <v>24483</v>
      </c>
      <c r="AH300" s="72">
        <v>441</v>
      </c>
      <c r="AI300" s="72">
        <v>-10800</v>
      </c>
      <c r="AJ300" s="72" t="s">
        <v>5065</v>
      </c>
      <c r="AK300" s="72" t="s">
        <v>5381</v>
      </c>
      <c r="AL300" s="72"/>
      <c r="AM300" s="72" t="s">
        <v>916</v>
      </c>
      <c r="AN300" s="74">
        <v>40271.66165509259</v>
      </c>
      <c r="AO300" s="77" t="s">
        <v>5805</v>
      </c>
      <c r="AP300" s="72" t="b">
        <v>0</v>
      </c>
      <c r="AQ300" s="72" t="b">
        <v>0</v>
      </c>
      <c r="AR300" s="72" t="b">
        <v>1</v>
      </c>
      <c r="AS300" s="72" t="s">
        <v>630</v>
      </c>
      <c r="AT300" s="72">
        <v>26</v>
      </c>
      <c r="AU300" s="77" t="s">
        <v>1016</v>
      </c>
      <c r="AV300" s="72" t="b">
        <v>0</v>
      </c>
      <c r="AW300" s="72" t="s">
        <v>1107</v>
      </c>
      <c r="AX300" s="77" t="s">
        <v>6642</v>
      </c>
      <c r="AY300" s="72" t="s">
        <v>66</v>
      </c>
    </row>
    <row r="301" spans="1:51" x14ac:dyDescent="0.25">
      <c r="A301" s="70" t="s">
        <v>3353</v>
      </c>
      <c r="B301" s="87"/>
      <c r="C301" s="87"/>
      <c r="D301" s="88"/>
      <c r="E301" s="116"/>
      <c r="F301" s="83" t="s">
        <v>6263</v>
      </c>
      <c r="G301" s="117"/>
      <c r="H301" s="85"/>
      <c r="I301" s="91"/>
      <c r="J301" s="118"/>
      <c r="K301" s="85" t="s">
        <v>7032</v>
      </c>
      <c r="L301" s="119"/>
      <c r="M301" s="96"/>
      <c r="N301" s="96"/>
      <c r="O301" s="97"/>
      <c r="P301" s="98"/>
      <c r="Q301" s="98"/>
      <c r="R301" s="79"/>
      <c r="S301" s="79"/>
      <c r="T301" s="79"/>
      <c r="U301" s="79"/>
      <c r="V301" s="52"/>
      <c r="W301" s="52"/>
      <c r="X301" s="52"/>
      <c r="Y301" s="52"/>
      <c r="Z301" s="51"/>
      <c r="AA301" s="92"/>
      <c r="AB301" s="92"/>
      <c r="AC301" s="93"/>
      <c r="AD301" s="72" t="s">
        <v>4697</v>
      </c>
      <c r="AE301" s="72">
        <v>127</v>
      </c>
      <c r="AF301" s="72">
        <v>483</v>
      </c>
      <c r="AG301" s="72">
        <v>2106</v>
      </c>
      <c r="AH301" s="72">
        <v>0</v>
      </c>
      <c r="AI301" s="72">
        <v>-14400</v>
      </c>
      <c r="AJ301" s="72" t="s">
        <v>5066</v>
      </c>
      <c r="AK301" s="72" t="s">
        <v>5381</v>
      </c>
      <c r="AL301" s="77" t="s">
        <v>5573</v>
      </c>
      <c r="AM301" s="72" t="s">
        <v>5727</v>
      </c>
      <c r="AN301" s="74">
        <v>42555.838495370372</v>
      </c>
      <c r="AO301" s="77" t="s">
        <v>5806</v>
      </c>
      <c r="AP301" s="72" t="b">
        <v>1</v>
      </c>
      <c r="AQ301" s="72" t="b">
        <v>0</v>
      </c>
      <c r="AR301" s="72" t="b">
        <v>0</v>
      </c>
      <c r="AS301" s="72" t="s">
        <v>630</v>
      </c>
      <c r="AT301" s="72">
        <v>3</v>
      </c>
      <c r="AU301" s="72"/>
      <c r="AV301" s="72" t="b">
        <v>0</v>
      </c>
      <c r="AW301" s="72" t="s">
        <v>1107</v>
      </c>
      <c r="AX301" s="77" t="s">
        <v>6643</v>
      </c>
      <c r="AY301" s="72" t="s">
        <v>65</v>
      </c>
    </row>
    <row r="302" spans="1:51" x14ac:dyDescent="0.25">
      <c r="A302" s="70" t="s">
        <v>3064</v>
      </c>
      <c r="B302" s="87"/>
      <c r="C302" s="87"/>
      <c r="D302" s="88"/>
      <c r="E302" s="116"/>
      <c r="F302" s="83" t="s">
        <v>6264</v>
      </c>
      <c r="G302" s="117"/>
      <c r="H302" s="85"/>
      <c r="I302" s="91"/>
      <c r="J302" s="118"/>
      <c r="K302" s="85" t="s">
        <v>7033</v>
      </c>
      <c r="L302" s="119"/>
      <c r="M302" s="96"/>
      <c r="N302" s="96"/>
      <c r="O302" s="97"/>
      <c r="P302" s="98"/>
      <c r="Q302" s="98"/>
      <c r="R302" s="79"/>
      <c r="S302" s="79"/>
      <c r="T302" s="79"/>
      <c r="U302" s="79"/>
      <c r="V302" s="52"/>
      <c r="W302" s="52"/>
      <c r="X302" s="52"/>
      <c r="Y302" s="52"/>
      <c r="Z302" s="51"/>
      <c r="AA302" s="92"/>
      <c r="AB302" s="92"/>
      <c r="AC302" s="93"/>
      <c r="AD302" s="72" t="s">
        <v>4698</v>
      </c>
      <c r="AE302" s="72">
        <v>891</v>
      </c>
      <c r="AF302" s="72">
        <v>1086</v>
      </c>
      <c r="AG302" s="72">
        <v>47763</v>
      </c>
      <c r="AH302" s="72">
        <v>6189</v>
      </c>
      <c r="AI302" s="72">
        <v>-21600</v>
      </c>
      <c r="AJ302" s="72" t="s">
        <v>5067</v>
      </c>
      <c r="AK302" s="72"/>
      <c r="AL302" s="72"/>
      <c r="AM302" s="72" t="s">
        <v>904</v>
      </c>
      <c r="AN302" s="74">
        <v>39967.943923611114</v>
      </c>
      <c r="AO302" s="77" t="s">
        <v>5807</v>
      </c>
      <c r="AP302" s="72" t="b">
        <v>0</v>
      </c>
      <c r="AQ302" s="72" t="b">
        <v>0</v>
      </c>
      <c r="AR302" s="72" t="b">
        <v>1</v>
      </c>
      <c r="AS302" s="72" t="s">
        <v>629</v>
      </c>
      <c r="AT302" s="72">
        <v>0</v>
      </c>
      <c r="AU302" s="77" t="s">
        <v>6089</v>
      </c>
      <c r="AV302" s="72" t="b">
        <v>0</v>
      </c>
      <c r="AW302" s="72" t="s">
        <v>1107</v>
      </c>
      <c r="AX302" s="77" t="s">
        <v>6644</v>
      </c>
      <c r="AY302" s="72" t="s">
        <v>66</v>
      </c>
    </row>
    <row r="303" spans="1:51" x14ac:dyDescent="0.25">
      <c r="A303" s="70" t="s">
        <v>3065</v>
      </c>
      <c r="B303" s="87"/>
      <c r="C303" s="87"/>
      <c r="D303" s="88"/>
      <c r="E303" s="116"/>
      <c r="F303" s="83" t="s">
        <v>6265</v>
      </c>
      <c r="G303" s="117"/>
      <c r="H303" s="85"/>
      <c r="I303" s="91"/>
      <c r="J303" s="118"/>
      <c r="K303" s="85" t="s">
        <v>7034</v>
      </c>
      <c r="L303" s="119"/>
      <c r="M303" s="96"/>
      <c r="N303" s="96"/>
      <c r="O303" s="97"/>
      <c r="P303" s="98"/>
      <c r="Q303" s="98"/>
      <c r="R303" s="79"/>
      <c r="S303" s="79"/>
      <c r="T303" s="79"/>
      <c r="U303" s="79"/>
      <c r="V303" s="52"/>
      <c r="W303" s="52"/>
      <c r="X303" s="52"/>
      <c r="Y303" s="52"/>
      <c r="Z303" s="51"/>
      <c r="AA303" s="92"/>
      <c r="AB303" s="92"/>
      <c r="AC303" s="93"/>
      <c r="AD303" s="72" t="s">
        <v>3065</v>
      </c>
      <c r="AE303" s="72">
        <v>4976</v>
      </c>
      <c r="AF303" s="72">
        <v>1995</v>
      </c>
      <c r="AG303" s="72">
        <v>11341</v>
      </c>
      <c r="AH303" s="72">
        <v>13423</v>
      </c>
      <c r="AI303" s="72">
        <v>-18000</v>
      </c>
      <c r="AJ303" s="72"/>
      <c r="AK303" s="72"/>
      <c r="AL303" s="72"/>
      <c r="AM303" s="72" t="s">
        <v>5725</v>
      </c>
      <c r="AN303" s="74">
        <v>39661.760231481479</v>
      </c>
      <c r="AO303" s="77" t="s">
        <v>5808</v>
      </c>
      <c r="AP303" s="72" t="b">
        <v>0</v>
      </c>
      <c r="AQ303" s="72" t="b">
        <v>0</v>
      </c>
      <c r="AR303" s="72" t="b">
        <v>1</v>
      </c>
      <c r="AS303" s="72" t="s">
        <v>629</v>
      </c>
      <c r="AT303" s="72">
        <v>117</v>
      </c>
      <c r="AU303" s="77" t="s">
        <v>6090</v>
      </c>
      <c r="AV303" s="72" t="b">
        <v>0</v>
      </c>
      <c r="AW303" s="72" t="s">
        <v>1107</v>
      </c>
      <c r="AX303" s="77" t="s">
        <v>6645</v>
      </c>
      <c r="AY303" s="72" t="s">
        <v>66</v>
      </c>
    </row>
    <row r="304" spans="1:51" x14ac:dyDescent="0.25">
      <c r="A304" s="70" t="s">
        <v>3066</v>
      </c>
      <c r="B304" s="87"/>
      <c r="C304" s="87"/>
      <c r="D304" s="88"/>
      <c r="E304" s="116"/>
      <c r="F304" s="83" t="s">
        <v>6266</v>
      </c>
      <c r="G304" s="117"/>
      <c r="H304" s="85"/>
      <c r="I304" s="91"/>
      <c r="J304" s="118"/>
      <c r="K304" s="85" t="s">
        <v>7035</v>
      </c>
      <c r="L304" s="119"/>
      <c r="M304" s="96"/>
      <c r="N304" s="96"/>
      <c r="O304" s="97"/>
      <c r="P304" s="98"/>
      <c r="Q304" s="98"/>
      <c r="R304" s="79"/>
      <c r="S304" s="79"/>
      <c r="T304" s="79"/>
      <c r="U304" s="79"/>
      <c r="V304" s="52"/>
      <c r="W304" s="52"/>
      <c r="X304" s="52"/>
      <c r="Y304" s="52"/>
      <c r="Z304" s="51"/>
      <c r="AA304" s="92"/>
      <c r="AB304" s="92"/>
      <c r="AC304" s="93"/>
      <c r="AD304" s="72" t="s">
        <v>4699</v>
      </c>
      <c r="AE304" s="72">
        <v>22085</v>
      </c>
      <c r="AF304" s="72">
        <v>34170</v>
      </c>
      <c r="AG304" s="72">
        <v>1319138</v>
      </c>
      <c r="AH304" s="72">
        <v>68351</v>
      </c>
      <c r="AI304" s="72">
        <v>-7200</v>
      </c>
      <c r="AJ304" s="72" t="s">
        <v>5068</v>
      </c>
      <c r="AK304" s="72" t="s">
        <v>5382</v>
      </c>
      <c r="AL304" s="77" t="s">
        <v>5574</v>
      </c>
      <c r="AM304" s="72" t="s">
        <v>907</v>
      </c>
      <c r="AN304" s="74">
        <v>40220.729062500002</v>
      </c>
      <c r="AO304" s="77" t="s">
        <v>5809</v>
      </c>
      <c r="AP304" s="72" t="b">
        <v>0</v>
      </c>
      <c r="AQ304" s="72" t="b">
        <v>0</v>
      </c>
      <c r="AR304" s="72" t="b">
        <v>1</v>
      </c>
      <c r="AS304" s="72" t="s">
        <v>631</v>
      </c>
      <c r="AT304" s="72">
        <v>2561</v>
      </c>
      <c r="AU304" s="77" t="s">
        <v>6091</v>
      </c>
      <c r="AV304" s="72" t="b">
        <v>0</v>
      </c>
      <c r="AW304" s="72" t="s">
        <v>1107</v>
      </c>
      <c r="AX304" s="77" t="s">
        <v>6646</v>
      </c>
      <c r="AY304" s="72" t="s">
        <v>66</v>
      </c>
    </row>
    <row r="305" spans="1:51" x14ac:dyDescent="0.25">
      <c r="A305" s="70" t="s">
        <v>3067</v>
      </c>
      <c r="B305" s="87"/>
      <c r="C305" s="87"/>
      <c r="D305" s="88"/>
      <c r="E305" s="116"/>
      <c r="F305" s="83" t="s">
        <v>6267</v>
      </c>
      <c r="G305" s="117"/>
      <c r="H305" s="85"/>
      <c r="I305" s="91"/>
      <c r="J305" s="118"/>
      <c r="K305" s="85" t="s">
        <v>7036</v>
      </c>
      <c r="L305" s="119"/>
      <c r="M305" s="96"/>
      <c r="N305" s="96"/>
      <c r="O305" s="97"/>
      <c r="P305" s="98"/>
      <c r="Q305" s="98"/>
      <c r="R305" s="79"/>
      <c r="S305" s="79"/>
      <c r="T305" s="79"/>
      <c r="U305" s="79"/>
      <c r="V305" s="52"/>
      <c r="W305" s="52"/>
      <c r="X305" s="52"/>
      <c r="Y305" s="52"/>
      <c r="Z305" s="51"/>
      <c r="AA305" s="92"/>
      <c r="AB305" s="92"/>
      <c r="AC305" s="93"/>
      <c r="AD305" s="72" t="s">
        <v>4700</v>
      </c>
      <c r="AE305" s="72">
        <v>183</v>
      </c>
      <c r="AF305" s="72">
        <v>139</v>
      </c>
      <c r="AG305" s="72">
        <v>13060</v>
      </c>
      <c r="AH305" s="72">
        <v>990</v>
      </c>
      <c r="AI305" s="72"/>
      <c r="AJ305" s="72"/>
      <c r="AK305" s="72"/>
      <c r="AL305" s="72"/>
      <c r="AM305" s="72"/>
      <c r="AN305" s="74">
        <v>41984.686956018515</v>
      </c>
      <c r="AO305" s="72"/>
      <c r="AP305" s="72" t="b">
        <v>0</v>
      </c>
      <c r="AQ305" s="72" t="b">
        <v>0</v>
      </c>
      <c r="AR305" s="72" t="b">
        <v>0</v>
      </c>
      <c r="AS305" s="72" t="s">
        <v>629</v>
      </c>
      <c r="AT305" s="72">
        <v>35</v>
      </c>
      <c r="AU305" s="77" t="s">
        <v>990</v>
      </c>
      <c r="AV305" s="72" t="b">
        <v>0</v>
      </c>
      <c r="AW305" s="72" t="s">
        <v>1107</v>
      </c>
      <c r="AX305" s="77" t="s">
        <v>6647</v>
      </c>
      <c r="AY305" s="72" t="s">
        <v>66</v>
      </c>
    </row>
    <row r="306" spans="1:51" x14ac:dyDescent="0.25">
      <c r="A306" s="70" t="s">
        <v>3068</v>
      </c>
      <c r="B306" s="87"/>
      <c r="C306" s="87"/>
      <c r="D306" s="88"/>
      <c r="E306" s="116"/>
      <c r="F306" s="83" t="s">
        <v>6268</v>
      </c>
      <c r="G306" s="117"/>
      <c r="H306" s="85"/>
      <c r="I306" s="91"/>
      <c r="J306" s="118"/>
      <c r="K306" s="85" t="s">
        <v>7037</v>
      </c>
      <c r="L306" s="119"/>
      <c r="M306" s="96"/>
      <c r="N306" s="96"/>
      <c r="O306" s="97"/>
      <c r="P306" s="98"/>
      <c r="Q306" s="98"/>
      <c r="R306" s="79"/>
      <c r="S306" s="79"/>
      <c r="T306" s="79"/>
      <c r="U306" s="79"/>
      <c r="V306" s="52"/>
      <c r="W306" s="52"/>
      <c r="X306" s="52"/>
      <c r="Y306" s="52"/>
      <c r="Z306" s="51"/>
      <c r="AA306" s="92"/>
      <c r="AB306" s="92"/>
      <c r="AC306" s="93"/>
      <c r="AD306" s="72" t="s">
        <v>4701</v>
      </c>
      <c r="AE306" s="72">
        <v>1865</v>
      </c>
      <c r="AF306" s="72">
        <v>1517</v>
      </c>
      <c r="AG306" s="72">
        <v>5081</v>
      </c>
      <c r="AH306" s="72">
        <v>4866</v>
      </c>
      <c r="AI306" s="72">
        <v>-21600</v>
      </c>
      <c r="AJ306" s="72" t="s">
        <v>5069</v>
      </c>
      <c r="AK306" s="72" t="s">
        <v>816</v>
      </c>
      <c r="AL306" s="77" t="s">
        <v>5575</v>
      </c>
      <c r="AM306" s="72" t="s">
        <v>904</v>
      </c>
      <c r="AN306" s="74">
        <v>42595.128958333335</v>
      </c>
      <c r="AO306" s="77" t="s">
        <v>5810</v>
      </c>
      <c r="AP306" s="72" t="b">
        <v>1</v>
      </c>
      <c r="AQ306" s="72" t="b">
        <v>0</v>
      </c>
      <c r="AR306" s="72" t="b">
        <v>1</v>
      </c>
      <c r="AS306" s="72" t="s">
        <v>629</v>
      </c>
      <c r="AT306" s="72">
        <v>17</v>
      </c>
      <c r="AU306" s="72"/>
      <c r="AV306" s="72" t="b">
        <v>0</v>
      </c>
      <c r="AW306" s="72" t="s">
        <v>1107</v>
      </c>
      <c r="AX306" s="77" t="s">
        <v>6648</v>
      </c>
      <c r="AY306" s="72" t="s">
        <v>66</v>
      </c>
    </row>
    <row r="307" spans="1:51" x14ac:dyDescent="0.25">
      <c r="A307" s="70" t="s">
        <v>3069</v>
      </c>
      <c r="B307" s="87"/>
      <c r="C307" s="87"/>
      <c r="D307" s="88"/>
      <c r="E307" s="116"/>
      <c r="F307" s="83" t="s">
        <v>6269</v>
      </c>
      <c r="G307" s="117"/>
      <c r="H307" s="85"/>
      <c r="I307" s="91"/>
      <c r="J307" s="118"/>
      <c r="K307" s="85" t="s">
        <v>7038</v>
      </c>
      <c r="L307" s="119"/>
      <c r="M307" s="96"/>
      <c r="N307" s="96"/>
      <c r="O307" s="97"/>
      <c r="P307" s="98"/>
      <c r="Q307" s="98"/>
      <c r="R307" s="79"/>
      <c r="S307" s="79"/>
      <c r="T307" s="79"/>
      <c r="U307" s="79"/>
      <c r="V307" s="52"/>
      <c r="W307" s="52"/>
      <c r="X307" s="52"/>
      <c r="Y307" s="52"/>
      <c r="Z307" s="51"/>
      <c r="AA307" s="92"/>
      <c r="AB307" s="92"/>
      <c r="AC307" s="93"/>
      <c r="AD307" s="72" t="s">
        <v>4702</v>
      </c>
      <c r="AE307" s="72">
        <v>1011</v>
      </c>
      <c r="AF307" s="72">
        <v>819</v>
      </c>
      <c r="AG307" s="72">
        <v>44023</v>
      </c>
      <c r="AH307" s="72">
        <v>34</v>
      </c>
      <c r="AI307" s="72">
        <v>-18000</v>
      </c>
      <c r="AJ307" s="72" t="s">
        <v>5070</v>
      </c>
      <c r="AK307" s="72" t="s">
        <v>5383</v>
      </c>
      <c r="AL307" s="77" t="s">
        <v>5576</v>
      </c>
      <c r="AM307" s="72" t="s">
        <v>902</v>
      </c>
      <c r="AN307" s="74">
        <v>40394.767164351855</v>
      </c>
      <c r="AO307" s="77" t="s">
        <v>5811</v>
      </c>
      <c r="AP307" s="72" t="b">
        <v>0</v>
      </c>
      <c r="AQ307" s="72" t="b">
        <v>0</v>
      </c>
      <c r="AR307" s="72" t="b">
        <v>1</v>
      </c>
      <c r="AS307" s="72" t="s">
        <v>629</v>
      </c>
      <c r="AT307" s="72">
        <v>171</v>
      </c>
      <c r="AU307" s="77" t="s">
        <v>6092</v>
      </c>
      <c r="AV307" s="72" t="b">
        <v>0</v>
      </c>
      <c r="AW307" s="72" t="s">
        <v>1107</v>
      </c>
      <c r="AX307" s="77" t="s">
        <v>6649</v>
      </c>
      <c r="AY307" s="72" t="s">
        <v>66</v>
      </c>
    </row>
    <row r="308" spans="1:51" x14ac:dyDescent="0.25">
      <c r="A308" s="70" t="s">
        <v>3070</v>
      </c>
      <c r="B308" s="87"/>
      <c r="C308" s="87"/>
      <c r="D308" s="88"/>
      <c r="E308" s="116"/>
      <c r="F308" s="83" t="s">
        <v>6270</v>
      </c>
      <c r="G308" s="117"/>
      <c r="H308" s="85"/>
      <c r="I308" s="91"/>
      <c r="J308" s="118"/>
      <c r="K308" s="85" t="s">
        <v>7039</v>
      </c>
      <c r="L308" s="119"/>
      <c r="M308" s="96"/>
      <c r="N308" s="96"/>
      <c r="O308" s="97"/>
      <c r="P308" s="98"/>
      <c r="Q308" s="98"/>
      <c r="R308" s="79"/>
      <c r="S308" s="79"/>
      <c r="T308" s="79"/>
      <c r="U308" s="79"/>
      <c r="V308" s="52"/>
      <c r="W308" s="52"/>
      <c r="X308" s="52"/>
      <c r="Y308" s="52"/>
      <c r="Z308" s="51"/>
      <c r="AA308" s="92"/>
      <c r="AB308" s="92"/>
      <c r="AC308" s="93"/>
      <c r="AD308" s="72" t="s">
        <v>4703</v>
      </c>
      <c r="AE308" s="72">
        <v>409</v>
      </c>
      <c r="AF308" s="72">
        <v>3659</v>
      </c>
      <c r="AG308" s="72">
        <v>6873</v>
      </c>
      <c r="AH308" s="72">
        <v>142</v>
      </c>
      <c r="AI308" s="72">
        <v>-28800</v>
      </c>
      <c r="AJ308" s="72" t="s">
        <v>5071</v>
      </c>
      <c r="AK308" s="72" t="s">
        <v>5360</v>
      </c>
      <c r="AL308" s="77" t="s">
        <v>5577</v>
      </c>
      <c r="AM308" s="72" t="s">
        <v>899</v>
      </c>
      <c r="AN308" s="74">
        <v>42192.786504629628</v>
      </c>
      <c r="AO308" s="77" t="s">
        <v>5812</v>
      </c>
      <c r="AP308" s="72" t="b">
        <v>0</v>
      </c>
      <c r="AQ308" s="72" t="b">
        <v>0</v>
      </c>
      <c r="AR308" s="72" t="b">
        <v>1</v>
      </c>
      <c r="AS308" s="72" t="s">
        <v>629</v>
      </c>
      <c r="AT308" s="72">
        <v>44</v>
      </c>
      <c r="AU308" s="77" t="s">
        <v>990</v>
      </c>
      <c r="AV308" s="72" t="b">
        <v>0</v>
      </c>
      <c r="AW308" s="72" t="s">
        <v>1107</v>
      </c>
      <c r="AX308" s="77" t="s">
        <v>6650</v>
      </c>
      <c r="AY308" s="72" t="s">
        <v>66</v>
      </c>
    </row>
    <row r="309" spans="1:51" x14ac:dyDescent="0.25">
      <c r="A309" s="70" t="s">
        <v>3354</v>
      </c>
      <c r="B309" s="87"/>
      <c r="C309" s="87"/>
      <c r="D309" s="88"/>
      <c r="E309" s="116"/>
      <c r="F309" s="83" t="s">
        <v>6271</v>
      </c>
      <c r="G309" s="117"/>
      <c r="H309" s="85"/>
      <c r="I309" s="91"/>
      <c r="J309" s="118"/>
      <c r="K309" s="85" t="s">
        <v>7040</v>
      </c>
      <c r="L309" s="119"/>
      <c r="M309" s="96"/>
      <c r="N309" s="96"/>
      <c r="O309" s="97"/>
      <c r="P309" s="98"/>
      <c r="Q309" s="98"/>
      <c r="R309" s="79"/>
      <c r="S309" s="79"/>
      <c r="T309" s="79"/>
      <c r="U309" s="79"/>
      <c r="V309" s="52"/>
      <c r="W309" s="52"/>
      <c r="X309" s="52"/>
      <c r="Y309" s="52"/>
      <c r="Z309" s="51"/>
      <c r="AA309" s="92"/>
      <c r="AB309" s="92"/>
      <c r="AC309" s="93"/>
      <c r="AD309" s="72" t="s">
        <v>4704</v>
      </c>
      <c r="AE309" s="72">
        <v>696</v>
      </c>
      <c r="AF309" s="72">
        <v>5668</v>
      </c>
      <c r="AG309" s="72">
        <v>31526</v>
      </c>
      <c r="AH309" s="72">
        <v>8</v>
      </c>
      <c r="AI309" s="72">
        <v>-28800</v>
      </c>
      <c r="AJ309" s="72" t="s">
        <v>5072</v>
      </c>
      <c r="AK309" s="72"/>
      <c r="AL309" s="77" t="s">
        <v>5578</v>
      </c>
      <c r="AM309" s="72" t="s">
        <v>899</v>
      </c>
      <c r="AN309" s="74">
        <v>40235.977037037039</v>
      </c>
      <c r="AO309" s="77" t="s">
        <v>5813</v>
      </c>
      <c r="AP309" s="72" t="b">
        <v>0</v>
      </c>
      <c r="AQ309" s="72" t="b">
        <v>0</v>
      </c>
      <c r="AR309" s="72" t="b">
        <v>0</v>
      </c>
      <c r="AS309" s="72" t="s">
        <v>629</v>
      </c>
      <c r="AT309" s="72">
        <v>102</v>
      </c>
      <c r="AU309" s="77" t="s">
        <v>6093</v>
      </c>
      <c r="AV309" s="72" t="b">
        <v>0</v>
      </c>
      <c r="AW309" s="72" t="s">
        <v>1107</v>
      </c>
      <c r="AX309" s="77" t="s">
        <v>6651</v>
      </c>
      <c r="AY309" s="72" t="s">
        <v>65</v>
      </c>
    </row>
    <row r="310" spans="1:51" x14ac:dyDescent="0.25">
      <c r="A310" s="70" t="s">
        <v>3071</v>
      </c>
      <c r="B310" s="87"/>
      <c r="C310" s="87"/>
      <c r="D310" s="88"/>
      <c r="E310" s="116"/>
      <c r="F310" s="83" t="s">
        <v>6272</v>
      </c>
      <c r="G310" s="117"/>
      <c r="H310" s="85"/>
      <c r="I310" s="91"/>
      <c r="J310" s="118"/>
      <c r="K310" s="85" t="s">
        <v>7041</v>
      </c>
      <c r="L310" s="119"/>
      <c r="M310" s="96"/>
      <c r="N310" s="96"/>
      <c r="O310" s="97"/>
      <c r="P310" s="98"/>
      <c r="Q310" s="98"/>
      <c r="R310" s="79"/>
      <c r="S310" s="79"/>
      <c r="T310" s="79"/>
      <c r="U310" s="79"/>
      <c r="V310" s="52"/>
      <c r="W310" s="52"/>
      <c r="X310" s="52"/>
      <c r="Y310" s="52"/>
      <c r="Z310" s="51"/>
      <c r="AA310" s="92"/>
      <c r="AB310" s="92"/>
      <c r="AC310" s="93"/>
      <c r="AD310" s="72" t="s">
        <v>4705</v>
      </c>
      <c r="AE310" s="72">
        <v>538</v>
      </c>
      <c r="AF310" s="72">
        <v>834</v>
      </c>
      <c r="AG310" s="72">
        <v>97031</v>
      </c>
      <c r="AH310" s="72">
        <v>5070</v>
      </c>
      <c r="AI310" s="72">
        <v>-28800</v>
      </c>
      <c r="AJ310" s="72" t="s">
        <v>5073</v>
      </c>
      <c r="AK310" s="72" t="s">
        <v>5384</v>
      </c>
      <c r="AL310" s="72"/>
      <c r="AM310" s="72" t="s">
        <v>899</v>
      </c>
      <c r="AN310" s="74">
        <v>39976.174849537034</v>
      </c>
      <c r="AO310" s="77" t="s">
        <v>5814</v>
      </c>
      <c r="AP310" s="72" t="b">
        <v>0</v>
      </c>
      <c r="AQ310" s="72" t="b">
        <v>0</v>
      </c>
      <c r="AR310" s="72" t="b">
        <v>0</v>
      </c>
      <c r="AS310" s="72" t="s">
        <v>629</v>
      </c>
      <c r="AT310" s="72">
        <v>19</v>
      </c>
      <c r="AU310" s="77" t="s">
        <v>6094</v>
      </c>
      <c r="AV310" s="72" t="b">
        <v>0</v>
      </c>
      <c r="AW310" s="72" t="s">
        <v>1107</v>
      </c>
      <c r="AX310" s="77" t="s">
        <v>6652</v>
      </c>
      <c r="AY310" s="72" t="s">
        <v>66</v>
      </c>
    </row>
    <row r="311" spans="1:51" x14ac:dyDescent="0.25">
      <c r="A311" s="70" t="s">
        <v>3355</v>
      </c>
      <c r="B311" s="87"/>
      <c r="C311" s="87"/>
      <c r="D311" s="88"/>
      <c r="E311" s="116"/>
      <c r="F311" s="83" t="s">
        <v>6273</v>
      </c>
      <c r="G311" s="117"/>
      <c r="H311" s="85"/>
      <c r="I311" s="91"/>
      <c r="J311" s="118"/>
      <c r="K311" s="85" t="s">
        <v>7042</v>
      </c>
      <c r="L311" s="119"/>
      <c r="M311" s="96"/>
      <c r="N311" s="96"/>
      <c r="O311" s="97"/>
      <c r="P311" s="98"/>
      <c r="Q311" s="98"/>
      <c r="R311" s="79"/>
      <c r="S311" s="79"/>
      <c r="T311" s="79"/>
      <c r="U311" s="79"/>
      <c r="V311" s="52"/>
      <c r="W311" s="52"/>
      <c r="X311" s="52"/>
      <c r="Y311" s="52"/>
      <c r="Z311" s="51"/>
      <c r="AA311" s="92"/>
      <c r="AB311" s="92"/>
      <c r="AC311" s="93"/>
      <c r="AD311" s="72" t="s">
        <v>4706</v>
      </c>
      <c r="AE311" s="72">
        <v>607</v>
      </c>
      <c r="AF311" s="72">
        <v>97981</v>
      </c>
      <c r="AG311" s="72">
        <v>1845</v>
      </c>
      <c r="AH311" s="72">
        <v>558</v>
      </c>
      <c r="AI311" s="72">
        <v>-28800</v>
      </c>
      <c r="AJ311" s="72" t="s">
        <v>5074</v>
      </c>
      <c r="AK311" s="72" t="s">
        <v>5385</v>
      </c>
      <c r="AL311" s="77" t="s">
        <v>5579</v>
      </c>
      <c r="AM311" s="72" t="s">
        <v>899</v>
      </c>
      <c r="AN311" s="74">
        <v>39933.637326388889</v>
      </c>
      <c r="AO311" s="77" t="s">
        <v>5815</v>
      </c>
      <c r="AP311" s="72" t="b">
        <v>0</v>
      </c>
      <c r="AQ311" s="72" t="b">
        <v>0</v>
      </c>
      <c r="AR311" s="72" t="b">
        <v>0</v>
      </c>
      <c r="AS311" s="72" t="s">
        <v>629</v>
      </c>
      <c r="AT311" s="72">
        <v>2217</v>
      </c>
      <c r="AU311" s="77" t="s">
        <v>1025</v>
      </c>
      <c r="AV311" s="72" t="b">
        <v>1</v>
      </c>
      <c r="AW311" s="72" t="s">
        <v>1107</v>
      </c>
      <c r="AX311" s="77" t="s">
        <v>6653</v>
      </c>
      <c r="AY311" s="72" t="s">
        <v>65</v>
      </c>
    </row>
    <row r="312" spans="1:51" x14ac:dyDescent="0.25">
      <c r="A312" s="70" t="s">
        <v>3072</v>
      </c>
      <c r="B312" s="87"/>
      <c r="C312" s="87"/>
      <c r="D312" s="88"/>
      <c r="E312" s="116"/>
      <c r="F312" s="83" t="s">
        <v>6274</v>
      </c>
      <c r="G312" s="117"/>
      <c r="H312" s="85"/>
      <c r="I312" s="91"/>
      <c r="J312" s="118"/>
      <c r="K312" s="85" t="s">
        <v>7043</v>
      </c>
      <c r="L312" s="119"/>
      <c r="M312" s="96"/>
      <c r="N312" s="96"/>
      <c r="O312" s="97"/>
      <c r="P312" s="98"/>
      <c r="Q312" s="98"/>
      <c r="R312" s="79"/>
      <c r="S312" s="79"/>
      <c r="T312" s="79"/>
      <c r="U312" s="79"/>
      <c r="V312" s="52"/>
      <c r="W312" s="52"/>
      <c r="X312" s="52"/>
      <c r="Y312" s="52"/>
      <c r="Z312" s="51"/>
      <c r="AA312" s="92"/>
      <c r="AB312" s="92"/>
      <c r="AC312" s="93"/>
      <c r="AD312" s="72" t="s">
        <v>4707</v>
      </c>
      <c r="AE312" s="72">
        <v>792</v>
      </c>
      <c r="AF312" s="72">
        <v>453</v>
      </c>
      <c r="AG312" s="72">
        <v>27503</v>
      </c>
      <c r="AH312" s="72">
        <v>2577</v>
      </c>
      <c r="AI312" s="72">
        <v>0</v>
      </c>
      <c r="AJ312" s="72" t="s">
        <v>5075</v>
      </c>
      <c r="AK312" s="72"/>
      <c r="AL312" s="72"/>
      <c r="AM312" s="72" t="s">
        <v>826</v>
      </c>
      <c r="AN312" s="74">
        <v>40344.810416666667</v>
      </c>
      <c r="AO312" s="72"/>
      <c r="AP312" s="72" t="b">
        <v>1</v>
      </c>
      <c r="AQ312" s="72" t="b">
        <v>0</v>
      </c>
      <c r="AR312" s="72" t="b">
        <v>1</v>
      </c>
      <c r="AS312" s="72" t="s">
        <v>629</v>
      </c>
      <c r="AT312" s="72">
        <v>16</v>
      </c>
      <c r="AU312" s="77" t="s">
        <v>990</v>
      </c>
      <c r="AV312" s="72" t="b">
        <v>0</v>
      </c>
      <c r="AW312" s="72" t="s">
        <v>1107</v>
      </c>
      <c r="AX312" s="77" t="s">
        <v>6654</v>
      </c>
      <c r="AY312" s="72" t="s">
        <v>66</v>
      </c>
    </row>
    <row r="313" spans="1:51" x14ac:dyDescent="0.25">
      <c r="A313" s="70" t="s">
        <v>3073</v>
      </c>
      <c r="B313" s="87"/>
      <c r="C313" s="87"/>
      <c r="D313" s="88"/>
      <c r="E313" s="116"/>
      <c r="F313" s="83" t="s">
        <v>6275</v>
      </c>
      <c r="G313" s="117"/>
      <c r="H313" s="85"/>
      <c r="I313" s="91"/>
      <c r="J313" s="118"/>
      <c r="K313" s="85" t="s">
        <v>7044</v>
      </c>
      <c r="L313" s="119"/>
      <c r="M313" s="96"/>
      <c r="N313" s="96"/>
      <c r="O313" s="97"/>
      <c r="P313" s="98"/>
      <c r="Q313" s="98"/>
      <c r="R313" s="79"/>
      <c r="S313" s="79"/>
      <c r="T313" s="79"/>
      <c r="U313" s="79"/>
      <c r="V313" s="52"/>
      <c r="W313" s="52"/>
      <c r="X313" s="52"/>
      <c r="Y313" s="52"/>
      <c r="Z313" s="51"/>
      <c r="AA313" s="92"/>
      <c r="AB313" s="92"/>
      <c r="AC313" s="93"/>
      <c r="AD313" s="72" t="s">
        <v>4708</v>
      </c>
      <c r="AE313" s="72">
        <v>743</v>
      </c>
      <c r="AF313" s="72">
        <v>2653603</v>
      </c>
      <c r="AG313" s="72">
        <v>151276</v>
      </c>
      <c r="AH313" s="72">
        <v>19</v>
      </c>
      <c r="AI313" s="72">
        <v>0</v>
      </c>
      <c r="AJ313" s="72" t="s">
        <v>5076</v>
      </c>
      <c r="AK313" s="72" t="s">
        <v>826</v>
      </c>
      <c r="AL313" s="77" t="s">
        <v>5580</v>
      </c>
      <c r="AM313" s="72" t="s">
        <v>826</v>
      </c>
      <c r="AN313" s="74">
        <v>39826.811388888891</v>
      </c>
      <c r="AO313" s="77" t="s">
        <v>5816</v>
      </c>
      <c r="AP313" s="72" t="b">
        <v>0</v>
      </c>
      <c r="AQ313" s="72" t="b">
        <v>0</v>
      </c>
      <c r="AR313" s="72" t="b">
        <v>0</v>
      </c>
      <c r="AS313" s="72" t="s">
        <v>629</v>
      </c>
      <c r="AT313" s="72">
        <v>30891</v>
      </c>
      <c r="AU313" s="77" t="s">
        <v>6095</v>
      </c>
      <c r="AV313" s="72" t="b">
        <v>1</v>
      </c>
      <c r="AW313" s="72" t="s">
        <v>1107</v>
      </c>
      <c r="AX313" s="77" t="s">
        <v>6655</v>
      </c>
      <c r="AY313" s="72" t="s">
        <v>66</v>
      </c>
    </row>
    <row r="314" spans="1:51" x14ac:dyDescent="0.25">
      <c r="A314" s="70" t="s">
        <v>3074</v>
      </c>
      <c r="B314" s="87"/>
      <c r="C314" s="87"/>
      <c r="D314" s="88"/>
      <c r="E314" s="116"/>
      <c r="F314" s="83" t="s">
        <v>6276</v>
      </c>
      <c r="G314" s="117"/>
      <c r="H314" s="85"/>
      <c r="I314" s="91"/>
      <c r="J314" s="118"/>
      <c r="K314" s="85" t="s">
        <v>16675</v>
      </c>
      <c r="L314" s="119"/>
      <c r="M314" s="96"/>
      <c r="N314" s="96"/>
      <c r="O314" s="97"/>
      <c r="P314" s="98"/>
      <c r="Q314" s="98"/>
      <c r="R314" s="79"/>
      <c r="S314" s="79"/>
      <c r="T314" s="79"/>
      <c r="U314" s="79"/>
      <c r="V314" s="52"/>
      <c r="W314" s="52"/>
      <c r="X314" s="52"/>
      <c r="Y314" s="52"/>
      <c r="Z314" s="51"/>
      <c r="AA314" s="92"/>
      <c r="AB314" s="92"/>
      <c r="AC314" s="93"/>
      <c r="AD314" s="72" t="s">
        <v>4709</v>
      </c>
      <c r="AE314" s="72">
        <v>1543</v>
      </c>
      <c r="AF314" s="72">
        <v>1323</v>
      </c>
      <c r="AG314" s="72">
        <v>137360</v>
      </c>
      <c r="AH314" s="72">
        <v>8240</v>
      </c>
      <c r="AI314" s="72">
        <v>0</v>
      </c>
      <c r="AJ314" s="72" t="s">
        <v>5077</v>
      </c>
      <c r="AK314" s="72"/>
      <c r="AL314" s="72"/>
      <c r="AM314" s="72" t="s">
        <v>826</v>
      </c>
      <c r="AN314" s="74">
        <v>40514.830636574072</v>
      </c>
      <c r="AO314" s="77" t="s">
        <v>5817</v>
      </c>
      <c r="AP314" s="72" t="b">
        <v>1</v>
      </c>
      <c r="AQ314" s="72" t="b">
        <v>0</v>
      </c>
      <c r="AR314" s="72" t="b">
        <v>1</v>
      </c>
      <c r="AS314" s="72" t="s">
        <v>629</v>
      </c>
      <c r="AT314" s="72">
        <v>181</v>
      </c>
      <c r="AU314" s="77" t="s">
        <v>990</v>
      </c>
      <c r="AV314" s="72" t="b">
        <v>0</v>
      </c>
      <c r="AW314" s="72" t="s">
        <v>1107</v>
      </c>
      <c r="AX314" s="77" t="s">
        <v>6656</v>
      </c>
      <c r="AY314" s="72" t="s">
        <v>66</v>
      </c>
    </row>
    <row r="315" spans="1:51" x14ac:dyDescent="0.25">
      <c r="A315" s="70" t="s">
        <v>3075</v>
      </c>
      <c r="B315" s="87"/>
      <c r="C315" s="87"/>
      <c r="D315" s="88"/>
      <c r="E315" s="116"/>
      <c r="F315" s="83" t="s">
        <v>6277</v>
      </c>
      <c r="G315" s="117"/>
      <c r="H315" s="85"/>
      <c r="I315" s="91"/>
      <c r="J315" s="118"/>
      <c r="K315" s="85" t="s">
        <v>7045</v>
      </c>
      <c r="L315" s="119"/>
      <c r="M315" s="96"/>
      <c r="N315" s="96"/>
      <c r="O315" s="97"/>
      <c r="P315" s="98"/>
      <c r="Q315" s="98"/>
      <c r="R315" s="79"/>
      <c r="S315" s="79"/>
      <c r="T315" s="79"/>
      <c r="U315" s="79"/>
      <c r="V315" s="52"/>
      <c r="W315" s="52"/>
      <c r="X315" s="52"/>
      <c r="Y315" s="52"/>
      <c r="Z315" s="51"/>
      <c r="AA315" s="92"/>
      <c r="AB315" s="92"/>
      <c r="AC315" s="93"/>
      <c r="AD315" s="72" t="s">
        <v>4710</v>
      </c>
      <c r="AE315" s="72">
        <v>159</v>
      </c>
      <c r="AF315" s="72">
        <v>178</v>
      </c>
      <c r="AG315" s="72">
        <v>8435</v>
      </c>
      <c r="AH315" s="72">
        <v>16835</v>
      </c>
      <c r="AI315" s="72"/>
      <c r="AJ315" s="72" t="s">
        <v>5078</v>
      </c>
      <c r="AK315" s="72" t="s">
        <v>816</v>
      </c>
      <c r="AL315" s="72"/>
      <c r="AM315" s="72"/>
      <c r="AN315" s="74">
        <v>42613.64671296296</v>
      </c>
      <c r="AO315" s="72"/>
      <c r="AP315" s="72" t="b">
        <v>1</v>
      </c>
      <c r="AQ315" s="72" t="b">
        <v>0</v>
      </c>
      <c r="AR315" s="72" t="b">
        <v>1</v>
      </c>
      <c r="AS315" s="72" t="s">
        <v>629</v>
      </c>
      <c r="AT315" s="72">
        <v>23</v>
      </c>
      <c r="AU315" s="72"/>
      <c r="AV315" s="72" t="b">
        <v>0</v>
      </c>
      <c r="AW315" s="72" t="s">
        <v>1107</v>
      </c>
      <c r="AX315" s="77" t="s">
        <v>6657</v>
      </c>
      <c r="AY315" s="72" t="s">
        <v>66</v>
      </c>
    </row>
    <row r="316" spans="1:51" x14ac:dyDescent="0.25">
      <c r="A316" s="70" t="s">
        <v>3245</v>
      </c>
      <c r="B316" s="87"/>
      <c r="C316" s="87"/>
      <c r="D316" s="88"/>
      <c r="E316" s="116"/>
      <c r="F316" s="83" t="s">
        <v>6278</v>
      </c>
      <c r="G316" s="117"/>
      <c r="H316" s="85"/>
      <c r="I316" s="91"/>
      <c r="J316" s="118"/>
      <c r="K316" s="85" t="s">
        <v>7046</v>
      </c>
      <c r="L316" s="119"/>
      <c r="M316" s="96"/>
      <c r="N316" s="96"/>
      <c r="O316" s="97"/>
      <c r="P316" s="98"/>
      <c r="Q316" s="98"/>
      <c r="R316" s="79"/>
      <c r="S316" s="79"/>
      <c r="T316" s="79"/>
      <c r="U316" s="79"/>
      <c r="V316" s="52"/>
      <c r="W316" s="52"/>
      <c r="X316" s="52"/>
      <c r="Y316" s="52"/>
      <c r="Z316" s="51"/>
      <c r="AA316" s="92"/>
      <c r="AB316" s="92"/>
      <c r="AC316" s="93"/>
      <c r="AD316" s="72" t="s">
        <v>4711</v>
      </c>
      <c r="AE316" s="72">
        <v>70</v>
      </c>
      <c r="AF316" s="72">
        <v>51798</v>
      </c>
      <c r="AG316" s="72">
        <v>1996</v>
      </c>
      <c r="AH316" s="72">
        <v>2135</v>
      </c>
      <c r="AI316" s="72">
        <v>-28800</v>
      </c>
      <c r="AJ316" s="72" t="s">
        <v>5079</v>
      </c>
      <c r="AK316" s="72" t="s">
        <v>5386</v>
      </c>
      <c r="AL316" s="72"/>
      <c r="AM316" s="72" t="s">
        <v>899</v>
      </c>
      <c r="AN316" s="74">
        <v>42615.08861111111</v>
      </c>
      <c r="AO316" s="77" t="s">
        <v>5818</v>
      </c>
      <c r="AP316" s="72" t="b">
        <v>0</v>
      </c>
      <c r="AQ316" s="72" t="b">
        <v>0</v>
      </c>
      <c r="AR316" s="72" t="b">
        <v>1</v>
      </c>
      <c r="AS316" s="72" t="s">
        <v>629</v>
      </c>
      <c r="AT316" s="72">
        <v>256</v>
      </c>
      <c r="AU316" s="77" t="s">
        <v>990</v>
      </c>
      <c r="AV316" s="72" t="b">
        <v>0</v>
      </c>
      <c r="AW316" s="72" t="s">
        <v>1107</v>
      </c>
      <c r="AX316" s="77" t="s">
        <v>6658</v>
      </c>
      <c r="AY316" s="72" t="s">
        <v>66</v>
      </c>
    </row>
    <row r="317" spans="1:51" x14ac:dyDescent="0.25">
      <c r="A317" s="70" t="s">
        <v>3076</v>
      </c>
      <c r="B317" s="87"/>
      <c r="C317" s="87"/>
      <c r="D317" s="88"/>
      <c r="E317" s="116"/>
      <c r="F317" s="83" t="s">
        <v>6279</v>
      </c>
      <c r="G317" s="117"/>
      <c r="H317" s="85"/>
      <c r="I317" s="91"/>
      <c r="J317" s="118"/>
      <c r="K317" s="85" t="s">
        <v>16676</v>
      </c>
      <c r="L317" s="119"/>
      <c r="M317" s="96"/>
      <c r="N317" s="96"/>
      <c r="O317" s="97"/>
      <c r="P317" s="98"/>
      <c r="Q317" s="98"/>
      <c r="R317" s="79"/>
      <c r="S317" s="79"/>
      <c r="T317" s="79"/>
      <c r="U317" s="79"/>
      <c r="V317" s="52"/>
      <c r="W317" s="52"/>
      <c r="X317" s="52"/>
      <c r="Y317" s="52"/>
      <c r="Z317" s="51"/>
      <c r="AA317" s="92"/>
      <c r="AB317" s="92"/>
      <c r="AC317" s="93"/>
      <c r="AD317" s="72" t="s">
        <v>4712</v>
      </c>
      <c r="AE317" s="72">
        <v>4826</v>
      </c>
      <c r="AF317" s="72">
        <v>5064</v>
      </c>
      <c r="AG317" s="72">
        <v>28027</v>
      </c>
      <c r="AH317" s="72">
        <v>31409</v>
      </c>
      <c r="AI317" s="72"/>
      <c r="AJ317" s="72" t="s">
        <v>5080</v>
      </c>
      <c r="AK317" s="72"/>
      <c r="AL317" s="72"/>
      <c r="AM317" s="72"/>
      <c r="AN317" s="74">
        <v>39903.849872685183</v>
      </c>
      <c r="AO317" s="77" t="s">
        <v>5819</v>
      </c>
      <c r="AP317" s="72" t="b">
        <v>0</v>
      </c>
      <c r="AQ317" s="72" t="b">
        <v>0</v>
      </c>
      <c r="AR317" s="72" t="b">
        <v>1</v>
      </c>
      <c r="AS317" s="72" t="s">
        <v>629</v>
      </c>
      <c r="AT317" s="72">
        <v>184</v>
      </c>
      <c r="AU317" s="77" t="s">
        <v>6084</v>
      </c>
      <c r="AV317" s="72" t="b">
        <v>0</v>
      </c>
      <c r="AW317" s="72" t="s">
        <v>1107</v>
      </c>
      <c r="AX317" s="77" t="s">
        <v>6659</v>
      </c>
      <c r="AY317" s="72" t="s">
        <v>66</v>
      </c>
    </row>
    <row r="318" spans="1:51" x14ac:dyDescent="0.25">
      <c r="A318" s="70" t="s">
        <v>3356</v>
      </c>
      <c r="B318" s="87"/>
      <c r="C318" s="87"/>
      <c r="D318" s="88"/>
      <c r="E318" s="116"/>
      <c r="F318" s="83" t="s">
        <v>6280</v>
      </c>
      <c r="G318" s="117"/>
      <c r="H318" s="85"/>
      <c r="I318" s="91"/>
      <c r="J318" s="118"/>
      <c r="K318" s="85" t="s">
        <v>7047</v>
      </c>
      <c r="L318" s="119"/>
      <c r="M318" s="96"/>
      <c r="N318" s="96"/>
      <c r="O318" s="97"/>
      <c r="P318" s="98"/>
      <c r="Q318" s="98"/>
      <c r="R318" s="79"/>
      <c r="S318" s="79"/>
      <c r="T318" s="79"/>
      <c r="U318" s="79"/>
      <c r="V318" s="52"/>
      <c r="W318" s="52"/>
      <c r="X318" s="52"/>
      <c r="Y318" s="52"/>
      <c r="Z318" s="51"/>
      <c r="AA318" s="92"/>
      <c r="AB318" s="92"/>
      <c r="AC318" s="93"/>
      <c r="AD318" s="72" t="s">
        <v>4713</v>
      </c>
      <c r="AE318" s="72">
        <v>169</v>
      </c>
      <c r="AF318" s="72">
        <v>31</v>
      </c>
      <c r="AG318" s="72">
        <v>293</v>
      </c>
      <c r="AH318" s="72">
        <v>64</v>
      </c>
      <c r="AI318" s="72"/>
      <c r="AJ318" s="72" t="s">
        <v>5081</v>
      </c>
      <c r="AK318" s="72" t="s">
        <v>5387</v>
      </c>
      <c r="AL318" s="72"/>
      <c r="AM318" s="72"/>
      <c r="AN318" s="74">
        <v>42703.047962962963</v>
      </c>
      <c r="AO318" s="77" t="s">
        <v>5820</v>
      </c>
      <c r="AP318" s="72" t="b">
        <v>0</v>
      </c>
      <c r="AQ318" s="72" t="b">
        <v>0</v>
      </c>
      <c r="AR318" s="72" t="b">
        <v>1</v>
      </c>
      <c r="AS318" s="72" t="s">
        <v>629</v>
      </c>
      <c r="AT318" s="72">
        <v>1</v>
      </c>
      <c r="AU318" s="77" t="s">
        <v>990</v>
      </c>
      <c r="AV318" s="72" t="b">
        <v>0</v>
      </c>
      <c r="AW318" s="72" t="s">
        <v>1107</v>
      </c>
      <c r="AX318" s="77" t="s">
        <v>6660</v>
      </c>
      <c r="AY318" s="72" t="s">
        <v>65</v>
      </c>
    </row>
    <row r="319" spans="1:51" x14ac:dyDescent="0.25">
      <c r="A319" s="70" t="s">
        <v>3357</v>
      </c>
      <c r="B319" s="87"/>
      <c r="C319" s="87"/>
      <c r="D319" s="88"/>
      <c r="E319" s="116"/>
      <c r="F319" s="83" t="s">
        <v>6281</v>
      </c>
      <c r="G319" s="117"/>
      <c r="H319" s="85"/>
      <c r="I319" s="91"/>
      <c r="J319" s="118"/>
      <c r="K319" s="85" t="s">
        <v>7048</v>
      </c>
      <c r="L319" s="119"/>
      <c r="M319" s="96"/>
      <c r="N319" s="96"/>
      <c r="O319" s="97"/>
      <c r="P319" s="98"/>
      <c r="Q319" s="98"/>
      <c r="R319" s="79"/>
      <c r="S319" s="79"/>
      <c r="T319" s="79"/>
      <c r="U319" s="79"/>
      <c r="V319" s="52"/>
      <c r="W319" s="52"/>
      <c r="X319" s="52"/>
      <c r="Y319" s="52"/>
      <c r="Z319" s="51"/>
      <c r="AA319" s="92"/>
      <c r="AB319" s="92"/>
      <c r="AC319" s="93"/>
      <c r="AD319" s="72" t="s">
        <v>4714</v>
      </c>
      <c r="AE319" s="72">
        <v>562</v>
      </c>
      <c r="AF319" s="72">
        <v>625</v>
      </c>
      <c r="AG319" s="72">
        <v>7639</v>
      </c>
      <c r="AH319" s="72">
        <v>19229</v>
      </c>
      <c r="AI319" s="72">
        <v>-21600</v>
      </c>
      <c r="AJ319" s="72" t="s">
        <v>5082</v>
      </c>
      <c r="AK319" s="72" t="s">
        <v>5388</v>
      </c>
      <c r="AL319" s="72"/>
      <c r="AM319" s="72" t="s">
        <v>904</v>
      </c>
      <c r="AN319" s="74">
        <v>40869.200914351852</v>
      </c>
      <c r="AO319" s="77" t="s">
        <v>5821</v>
      </c>
      <c r="AP319" s="72" t="b">
        <v>0</v>
      </c>
      <c r="AQ319" s="72" t="b">
        <v>0</v>
      </c>
      <c r="AR319" s="72" t="b">
        <v>0</v>
      </c>
      <c r="AS319" s="72" t="s">
        <v>629</v>
      </c>
      <c r="AT319" s="72">
        <v>19</v>
      </c>
      <c r="AU319" s="77" t="s">
        <v>6096</v>
      </c>
      <c r="AV319" s="72" t="b">
        <v>0</v>
      </c>
      <c r="AW319" s="72" t="s">
        <v>1107</v>
      </c>
      <c r="AX319" s="77" t="s">
        <v>6661</v>
      </c>
      <c r="AY319" s="72" t="s">
        <v>65</v>
      </c>
    </row>
    <row r="320" spans="1:51" x14ac:dyDescent="0.25">
      <c r="A320" s="70" t="s">
        <v>3077</v>
      </c>
      <c r="B320" s="87"/>
      <c r="C320" s="87"/>
      <c r="D320" s="88"/>
      <c r="E320" s="116"/>
      <c r="F320" s="83" t="s">
        <v>6282</v>
      </c>
      <c r="G320" s="117"/>
      <c r="H320" s="85"/>
      <c r="I320" s="91"/>
      <c r="J320" s="118"/>
      <c r="K320" s="85" t="s">
        <v>7049</v>
      </c>
      <c r="L320" s="119"/>
      <c r="M320" s="96"/>
      <c r="N320" s="96"/>
      <c r="O320" s="97"/>
      <c r="P320" s="98"/>
      <c r="Q320" s="98"/>
      <c r="R320" s="79"/>
      <c r="S320" s="79"/>
      <c r="T320" s="79"/>
      <c r="U320" s="79"/>
      <c r="V320" s="52"/>
      <c r="W320" s="52"/>
      <c r="X320" s="52"/>
      <c r="Y320" s="52"/>
      <c r="Z320" s="51"/>
      <c r="AA320" s="92"/>
      <c r="AB320" s="92"/>
      <c r="AC320" s="93"/>
      <c r="AD320" s="72" t="s">
        <v>4715</v>
      </c>
      <c r="AE320" s="72">
        <v>373</v>
      </c>
      <c r="AF320" s="72">
        <v>43</v>
      </c>
      <c r="AG320" s="72">
        <v>1130</v>
      </c>
      <c r="AH320" s="72">
        <v>1514</v>
      </c>
      <c r="AI320" s="72">
        <v>-21600</v>
      </c>
      <c r="AJ320" s="72"/>
      <c r="AK320" s="72" t="s">
        <v>5389</v>
      </c>
      <c r="AL320" s="72"/>
      <c r="AM320" s="72" t="s">
        <v>904</v>
      </c>
      <c r="AN320" s="74">
        <v>40780.166354166664</v>
      </c>
      <c r="AO320" s="77" t="s">
        <v>5822</v>
      </c>
      <c r="AP320" s="72" t="b">
        <v>0</v>
      </c>
      <c r="AQ320" s="72" t="b">
        <v>0</v>
      </c>
      <c r="AR320" s="72" t="b">
        <v>0</v>
      </c>
      <c r="AS320" s="72" t="s">
        <v>629</v>
      </c>
      <c r="AT320" s="72">
        <v>1</v>
      </c>
      <c r="AU320" s="77" t="s">
        <v>990</v>
      </c>
      <c r="AV320" s="72" t="b">
        <v>0</v>
      </c>
      <c r="AW320" s="72" t="s">
        <v>1107</v>
      </c>
      <c r="AX320" s="77" t="s">
        <v>6662</v>
      </c>
      <c r="AY320" s="72" t="s">
        <v>66</v>
      </c>
    </row>
    <row r="321" spans="1:51" x14ac:dyDescent="0.25">
      <c r="A321" s="70" t="s">
        <v>3078</v>
      </c>
      <c r="B321" s="87"/>
      <c r="C321" s="87"/>
      <c r="D321" s="88"/>
      <c r="E321" s="116"/>
      <c r="F321" s="83" t="s">
        <v>6283</v>
      </c>
      <c r="G321" s="117"/>
      <c r="H321" s="85"/>
      <c r="I321" s="91"/>
      <c r="J321" s="118"/>
      <c r="K321" s="85" t="s">
        <v>7050</v>
      </c>
      <c r="L321" s="119"/>
      <c r="M321" s="96"/>
      <c r="N321" s="96"/>
      <c r="O321" s="97"/>
      <c r="P321" s="98"/>
      <c r="Q321" s="98"/>
      <c r="R321" s="79"/>
      <c r="S321" s="79"/>
      <c r="T321" s="79"/>
      <c r="U321" s="79"/>
      <c r="V321" s="52"/>
      <c r="W321" s="52"/>
      <c r="X321" s="52"/>
      <c r="Y321" s="52"/>
      <c r="Z321" s="51"/>
      <c r="AA321" s="92"/>
      <c r="AB321" s="92"/>
      <c r="AC321" s="93"/>
      <c r="AD321" s="72" t="s">
        <v>4716</v>
      </c>
      <c r="AE321" s="72">
        <v>1295</v>
      </c>
      <c r="AF321" s="72">
        <v>1466</v>
      </c>
      <c r="AG321" s="72">
        <v>78048</v>
      </c>
      <c r="AH321" s="72">
        <v>71771</v>
      </c>
      <c r="AI321" s="72"/>
      <c r="AJ321" s="72" t="s">
        <v>5083</v>
      </c>
      <c r="AK321" s="72"/>
      <c r="AL321" s="72"/>
      <c r="AM321" s="72"/>
      <c r="AN321" s="74">
        <v>40971.981099537035</v>
      </c>
      <c r="AO321" s="77" t="s">
        <v>5823</v>
      </c>
      <c r="AP321" s="72" t="b">
        <v>0</v>
      </c>
      <c r="AQ321" s="72" t="b">
        <v>0</v>
      </c>
      <c r="AR321" s="72" t="b">
        <v>0</v>
      </c>
      <c r="AS321" s="72" t="s">
        <v>629</v>
      </c>
      <c r="AT321" s="72">
        <v>7</v>
      </c>
      <c r="AU321" s="77" t="s">
        <v>990</v>
      </c>
      <c r="AV321" s="72" t="b">
        <v>0</v>
      </c>
      <c r="AW321" s="72" t="s">
        <v>1107</v>
      </c>
      <c r="AX321" s="77" t="s">
        <v>6663</v>
      </c>
      <c r="AY321" s="72" t="s">
        <v>66</v>
      </c>
    </row>
    <row r="322" spans="1:51" x14ac:dyDescent="0.25">
      <c r="A322" s="70" t="s">
        <v>3079</v>
      </c>
      <c r="B322" s="87"/>
      <c r="C322" s="87"/>
      <c r="D322" s="88"/>
      <c r="E322" s="116"/>
      <c r="F322" s="83" t="s">
        <v>6284</v>
      </c>
      <c r="G322" s="117"/>
      <c r="H322" s="85"/>
      <c r="I322" s="91"/>
      <c r="J322" s="118"/>
      <c r="K322" s="85" t="s">
        <v>7051</v>
      </c>
      <c r="L322" s="119"/>
      <c r="M322" s="96"/>
      <c r="N322" s="96"/>
      <c r="O322" s="97"/>
      <c r="P322" s="98"/>
      <c r="Q322" s="98"/>
      <c r="R322" s="79"/>
      <c r="S322" s="79"/>
      <c r="T322" s="79"/>
      <c r="U322" s="79"/>
      <c r="V322" s="52"/>
      <c r="W322" s="52"/>
      <c r="X322" s="52"/>
      <c r="Y322" s="52"/>
      <c r="Z322" s="51"/>
      <c r="AA322" s="92"/>
      <c r="AB322" s="92"/>
      <c r="AC322" s="93"/>
      <c r="AD322" s="72" t="s">
        <v>4717</v>
      </c>
      <c r="AE322" s="72">
        <v>8918</v>
      </c>
      <c r="AF322" s="72">
        <v>9303</v>
      </c>
      <c r="AG322" s="72">
        <v>18430</v>
      </c>
      <c r="AH322" s="72">
        <v>787</v>
      </c>
      <c r="AI322" s="72"/>
      <c r="AJ322" s="72" t="s">
        <v>5084</v>
      </c>
      <c r="AK322" s="72"/>
      <c r="AL322" s="77" t="s">
        <v>5581</v>
      </c>
      <c r="AM322" s="72"/>
      <c r="AN322" s="74">
        <v>41647.745509259257</v>
      </c>
      <c r="AO322" s="72"/>
      <c r="AP322" s="72" t="b">
        <v>1</v>
      </c>
      <c r="AQ322" s="72" t="b">
        <v>0</v>
      </c>
      <c r="AR322" s="72" t="b">
        <v>0</v>
      </c>
      <c r="AS322" s="72" t="s">
        <v>630</v>
      </c>
      <c r="AT322" s="72">
        <v>23</v>
      </c>
      <c r="AU322" s="77" t="s">
        <v>990</v>
      </c>
      <c r="AV322" s="72" t="b">
        <v>0</v>
      </c>
      <c r="AW322" s="72" t="s">
        <v>1107</v>
      </c>
      <c r="AX322" s="77" t="s">
        <v>6664</v>
      </c>
      <c r="AY322" s="72" t="s">
        <v>66</v>
      </c>
    </row>
    <row r="323" spans="1:51" x14ac:dyDescent="0.25">
      <c r="A323" s="70" t="s">
        <v>3080</v>
      </c>
      <c r="B323" s="87"/>
      <c r="C323" s="87"/>
      <c r="D323" s="88"/>
      <c r="E323" s="116"/>
      <c r="F323" s="83" t="s">
        <v>6285</v>
      </c>
      <c r="G323" s="117"/>
      <c r="H323" s="85"/>
      <c r="I323" s="91"/>
      <c r="J323" s="118"/>
      <c r="K323" s="85" t="s">
        <v>7052</v>
      </c>
      <c r="L323" s="119"/>
      <c r="M323" s="96"/>
      <c r="N323" s="96"/>
      <c r="O323" s="97"/>
      <c r="P323" s="98"/>
      <c r="Q323" s="98"/>
      <c r="R323" s="79"/>
      <c r="S323" s="79"/>
      <c r="T323" s="79"/>
      <c r="U323" s="79"/>
      <c r="V323" s="52"/>
      <c r="W323" s="52"/>
      <c r="X323" s="52"/>
      <c r="Y323" s="52"/>
      <c r="Z323" s="51"/>
      <c r="AA323" s="92"/>
      <c r="AB323" s="92"/>
      <c r="AC323" s="93"/>
      <c r="AD323" s="72" t="s">
        <v>4718</v>
      </c>
      <c r="AE323" s="72">
        <v>3545</v>
      </c>
      <c r="AF323" s="72">
        <v>1164</v>
      </c>
      <c r="AG323" s="72">
        <v>19296</v>
      </c>
      <c r="AH323" s="72">
        <v>94</v>
      </c>
      <c r="AI323" s="72">
        <v>-21600</v>
      </c>
      <c r="AJ323" s="72" t="s">
        <v>5085</v>
      </c>
      <c r="AK323" s="72" t="s">
        <v>5390</v>
      </c>
      <c r="AL323" s="72"/>
      <c r="AM323" s="72" t="s">
        <v>904</v>
      </c>
      <c r="AN323" s="74">
        <v>39894.854930555557</v>
      </c>
      <c r="AO323" s="77" t="s">
        <v>5824</v>
      </c>
      <c r="AP323" s="72" t="b">
        <v>0</v>
      </c>
      <c r="AQ323" s="72" t="b">
        <v>0</v>
      </c>
      <c r="AR323" s="72" t="b">
        <v>0</v>
      </c>
      <c r="AS323" s="72" t="s">
        <v>629</v>
      </c>
      <c r="AT323" s="72">
        <v>37</v>
      </c>
      <c r="AU323" s="77" t="s">
        <v>2528</v>
      </c>
      <c r="AV323" s="72" t="b">
        <v>0</v>
      </c>
      <c r="AW323" s="72" t="s">
        <v>1107</v>
      </c>
      <c r="AX323" s="77" t="s">
        <v>6665</v>
      </c>
      <c r="AY323" s="72" t="s">
        <v>66</v>
      </c>
    </row>
    <row r="324" spans="1:51" x14ac:dyDescent="0.25">
      <c r="A324" s="70" t="s">
        <v>3081</v>
      </c>
      <c r="B324" s="87"/>
      <c r="C324" s="87"/>
      <c r="D324" s="88"/>
      <c r="E324" s="116"/>
      <c r="F324" s="83" t="s">
        <v>6286</v>
      </c>
      <c r="G324" s="117"/>
      <c r="H324" s="85"/>
      <c r="I324" s="91"/>
      <c r="J324" s="118"/>
      <c r="K324" s="85" t="s">
        <v>7053</v>
      </c>
      <c r="L324" s="119"/>
      <c r="M324" s="96"/>
      <c r="N324" s="96"/>
      <c r="O324" s="97"/>
      <c r="P324" s="98"/>
      <c r="Q324" s="98"/>
      <c r="R324" s="79"/>
      <c r="S324" s="79"/>
      <c r="T324" s="79"/>
      <c r="U324" s="79"/>
      <c r="V324" s="52"/>
      <c r="W324" s="52"/>
      <c r="X324" s="52"/>
      <c r="Y324" s="52"/>
      <c r="Z324" s="51"/>
      <c r="AA324" s="92"/>
      <c r="AB324" s="92"/>
      <c r="AC324" s="93"/>
      <c r="AD324" s="72" t="s">
        <v>4719</v>
      </c>
      <c r="AE324" s="72">
        <v>503</v>
      </c>
      <c r="AF324" s="72">
        <v>21486</v>
      </c>
      <c r="AG324" s="72">
        <v>68843</v>
      </c>
      <c r="AH324" s="72">
        <v>1108</v>
      </c>
      <c r="AI324" s="72">
        <v>0</v>
      </c>
      <c r="AJ324" s="72" t="s">
        <v>5086</v>
      </c>
      <c r="AK324" s="72" t="s">
        <v>5391</v>
      </c>
      <c r="AL324" s="77" t="s">
        <v>5582</v>
      </c>
      <c r="AM324" s="72" t="s">
        <v>826</v>
      </c>
      <c r="AN324" s="74">
        <v>41057.260520833333</v>
      </c>
      <c r="AO324" s="77" t="s">
        <v>5825</v>
      </c>
      <c r="AP324" s="72" t="b">
        <v>0</v>
      </c>
      <c r="AQ324" s="72" t="b">
        <v>0</v>
      </c>
      <c r="AR324" s="72" t="b">
        <v>0</v>
      </c>
      <c r="AS324" s="72" t="s">
        <v>629</v>
      </c>
      <c r="AT324" s="72">
        <v>69</v>
      </c>
      <c r="AU324" s="77" t="s">
        <v>6097</v>
      </c>
      <c r="AV324" s="72" t="b">
        <v>0</v>
      </c>
      <c r="AW324" s="72" t="s">
        <v>1107</v>
      </c>
      <c r="AX324" s="77" t="s">
        <v>6666</v>
      </c>
      <c r="AY324" s="72" t="s">
        <v>66</v>
      </c>
    </row>
    <row r="325" spans="1:51" x14ac:dyDescent="0.25">
      <c r="A325" s="70" t="s">
        <v>3082</v>
      </c>
      <c r="B325" s="87"/>
      <c r="C325" s="87"/>
      <c r="D325" s="88"/>
      <c r="E325" s="116"/>
      <c r="F325" s="83" t="s">
        <v>6287</v>
      </c>
      <c r="G325" s="117"/>
      <c r="H325" s="85"/>
      <c r="I325" s="91"/>
      <c r="J325" s="118"/>
      <c r="K325" s="85" t="s">
        <v>7054</v>
      </c>
      <c r="L325" s="119"/>
      <c r="M325" s="96"/>
      <c r="N325" s="96"/>
      <c r="O325" s="97"/>
      <c r="P325" s="98"/>
      <c r="Q325" s="98"/>
      <c r="R325" s="79"/>
      <c r="S325" s="79"/>
      <c r="T325" s="79"/>
      <c r="U325" s="79"/>
      <c r="V325" s="52"/>
      <c r="W325" s="52"/>
      <c r="X325" s="52"/>
      <c r="Y325" s="52"/>
      <c r="Z325" s="51"/>
      <c r="AA325" s="92"/>
      <c r="AB325" s="92"/>
      <c r="AC325" s="93"/>
      <c r="AD325" s="72" t="s">
        <v>4720</v>
      </c>
      <c r="AE325" s="72">
        <v>245</v>
      </c>
      <c r="AF325" s="72">
        <v>106</v>
      </c>
      <c r="AG325" s="72">
        <v>11406</v>
      </c>
      <c r="AH325" s="72">
        <v>11319</v>
      </c>
      <c r="AI325" s="72"/>
      <c r="AJ325" s="72"/>
      <c r="AK325" s="72" t="s">
        <v>5392</v>
      </c>
      <c r="AL325" s="72"/>
      <c r="AM325" s="72"/>
      <c r="AN325" s="74">
        <v>42407.101805555554</v>
      </c>
      <c r="AO325" s="72"/>
      <c r="AP325" s="72" t="b">
        <v>1</v>
      </c>
      <c r="AQ325" s="72" t="b">
        <v>0</v>
      </c>
      <c r="AR325" s="72" t="b">
        <v>1</v>
      </c>
      <c r="AS325" s="72" t="s">
        <v>629</v>
      </c>
      <c r="AT325" s="72">
        <v>23</v>
      </c>
      <c r="AU325" s="72"/>
      <c r="AV325" s="72" t="b">
        <v>0</v>
      </c>
      <c r="AW325" s="72" t="s">
        <v>1107</v>
      </c>
      <c r="AX325" s="77" t="s">
        <v>6667</v>
      </c>
      <c r="AY325" s="72" t="s">
        <v>66</v>
      </c>
    </row>
    <row r="326" spans="1:51" x14ac:dyDescent="0.25">
      <c r="A326" s="70" t="s">
        <v>3083</v>
      </c>
      <c r="B326" s="87"/>
      <c r="C326" s="87"/>
      <c r="D326" s="88"/>
      <c r="E326" s="116"/>
      <c r="F326" s="83" t="s">
        <v>6288</v>
      </c>
      <c r="G326" s="117"/>
      <c r="H326" s="85"/>
      <c r="I326" s="91"/>
      <c r="J326" s="118"/>
      <c r="K326" s="85" t="s">
        <v>7055</v>
      </c>
      <c r="L326" s="119"/>
      <c r="M326" s="96"/>
      <c r="N326" s="96"/>
      <c r="O326" s="97"/>
      <c r="P326" s="98"/>
      <c r="Q326" s="98"/>
      <c r="R326" s="79"/>
      <c r="S326" s="79"/>
      <c r="T326" s="79"/>
      <c r="U326" s="79"/>
      <c r="V326" s="52"/>
      <c r="W326" s="52"/>
      <c r="X326" s="52"/>
      <c r="Y326" s="52"/>
      <c r="Z326" s="51"/>
      <c r="AA326" s="92"/>
      <c r="AB326" s="92"/>
      <c r="AC326" s="93"/>
      <c r="AD326" s="72" t="s">
        <v>4721</v>
      </c>
      <c r="AE326" s="72">
        <v>675</v>
      </c>
      <c r="AF326" s="72">
        <v>5218</v>
      </c>
      <c r="AG326" s="72">
        <v>2266</v>
      </c>
      <c r="AH326" s="72">
        <v>5163</v>
      </c>
      <c r="AI326" s="72">
        <v>0</v>
      </c>
      <c r="AJ326" s="72" t="s">
        <v>5087</v>
      </c>
      <c r="AK326" s="72"/>
      <c r="AL326" s="77" t="s">
        <v>5583</v>
      </c>
      <c r="AM326" s="72" t="s">
        <v>826</v>
      </c>
      <c r="AN326" s="74">
        <v>40121.836909722224</v>
      </c>
      <c r="AO326" s="77" t="s">
        <v>5826</v>
      </c>
      <c r="AP326" s="72" t="b">
        <v>0</v>
      </c>
      <c r="AQ326" s="72" t="b">
        <v>0</v>
      </c>
      <c r="AR326" s="72" t="b">
        <v>1</v>
      </c>
      <c r="AS326" s="72" t="s">
        <v>629</v>
      </c>
      <c r="AT326" s="72">
        <v>24</v>
      </c>
      <c r="AU326" s="77" t="s">
        <v>6098</v>
      </c>
      <c r="AV326" s="72" t="b">
        <v>1</v>
      </c>
      <c r="AW326" s="72" t="s">
        <v>1107</v>
      </c>
      <c r="AX326" s="77" t="s">
        <v>6668</v>
      </c>
      <c r="AY326" s="72" t="s">
        <v>66</v>
      </c>
    </row>
    <row r="327" spans="1:51" x14ac:dyDescent="0.25">
      <c r="A327" s="70" t="s">
        <v>3084</v>
      </c>
      <c r="B327" s="87"/>
      <c r="C327" s="87"/>
      <c r="D327" s="88"/>
      <c r="E327" s="116"/>
      <c r="F327" s="83" t="s">
        <v>6289</v>
      </c>
      <c r="G327" s="117"/>
      <c r="H327" s="85"/>
      <c r="I327" s="91"/>
      <c r="J327" s="118"/>
      <c r="K327" s="85" t="s">
        <v>7056</v>
      </c>
      <c r="L327" s="119"/>
      <c r="M327" s="96"/>
      <c r="N327" s="96"/>
      <c r="O327" s="97"/>
      <c r="P327" s="98"/>
      <c r="Q327" s="98"/>
      <c r="R327" s="79"/>
      <c r="S327" s="79"/>
      <c r="T327" s="79"/>
      <c r="U327" s="79"/>
      <c r="V327" s="52"/>
      <c r="W327" s="52"/>
      <c r="X327" s="52"/>
      <c r="Y327" s="52"/>
      <c r="Z327" s="51"/>
      <c r="AA327" s="92"/>
      <c r="AB327" s="92"/>
      <c r="AC327" s="93"/>
      <c r="AD327" s="72" t="s">
        <v>4722</v>
      </c>
      <c r="AE327" s="72">
        <v>105</v>
      </c>
      <c r="AF327" s="72">
        <v>35</v>
      </c>
      <c r="AG327" s="72">
        <v>28</v>
      </c>
      <c r="AH327" s="72">
        <v>71</v>
      </c>
      <c r="AI327" s="72"/>
      <c r="AJ327" s="72" t="s">
        <v>5088</v>
      </c>
      <c r="AK327" s="72" t="s">
        <v>5393</v>
      </c>
      <c r="AL327" s="77" t="s">
        <v>5584</v>
      </c>
      <c r="AM327" s="72"/>
      <c r="AN327" s="74">
        <v>40945.362824074073</v>
      </c>
      <c r="AO327" s="77" t="s">
        <v>5827</v>
      </c>
      <c r="AP327" s="72" t="b">
        <v>1</v>
      </c>
      <c r="AQ327" s="72" t="b">
        <v>0</v>
      </c>
      <c r="AR327" s="72" t="b">
        <v>0</v>
      </c>
      <c r="AS327" s="72" t="s">
        <v>629</v>
      </c>
      <c r="AT327" s="72">
        <v>1</v>
      </c>
      <c r="AU327" s="77" t="s">
        <v>990</v>
      </c>
      <c r="AV327" s="72" t="b">
        <v>0</v>
      </c>
      <c r="AW327" s="72" t="s">
        <v>1107</v>
      </c>
      <c r="AX327" s="77" t="s">
        <v>6669</v>
      </c>
      <c r="AY327" s="72" t="s">
        <v>66</v>
      </c>
    </row>
    <row r="328" spans="1:51" x14ac:dyDescent="0.25">
      <c r="A328" s="70" t="s">
        <v>3085</v>
      </c>
      <c r="B328" s="87"/>
      <c r="C328" s="87"/>
      <c r="D328" s="88"/>
      <c r="E328" s="116"/>
      <c r="F328" s="83" t="s">
        <v>6290</v>
      </c>
      <c r="G328" s="117"/>
      <c r="H328" s="85"/>
      <c r="I328" s="91"/>
      <c r="J328" s="118"/>
      <c r="K328" s="85" t="s">
        <v>7057</v>
      </c>
      <c r="L328" s="119"/>
      <c r="M328" s="96"/>
      <c r="N328" s="96"/>
      <c r="O328" s="97"/>
      <c r="P328" s="98"/>
      <c r="Q328" s="98"/>
      <c r="R328" s="79"/>
      <c r="S328" s="79"/>
      <c r="T328" s="79"/>
      <c r="U328" s="79"/>
      <c r="V328" s="52"/>
      <c r="W328" s="52"/>
      <c r="X328" s="52"/>
      <c r="Y328" s="52"/>
      <c r="Z328" s="51"/>
      <c r="AA328" s="92"/>
      <c r="AB328" s="92"/>
      <c r="AC328" s="93"/>
      <c r="AD328" s="72" t="s">
        <v>4723</v>
      </c>
      <c r="AE328" s="72">
        <v>4308</v>
      </c>
      <c r="AF328" s="72">
        <v>586772</v>
      </c>
      <c r="AG328" s="72">
        <v>605386</v>
      </c>
      <c r="AH328" s="72">
        <v>313</v>
      </c>
      <c r="AI328" s="72">
        <v>-14400</v>
      </c>
      <c r="AJ328" s="72" t="s">
        <v>5089</v>
      </c>
      <c r="AK328" s="72" t="s">
        <v>5394</v>
      </c>
      <c r="AL328" s="77" t="s">
        <v>5585</v>
      </c>
      <c r="AM328" s="72" t="s">
        <v>5727</v>
      </c>
      <c r="AN328" s="74">
        <v>40087.60125</v>
      </c>
      <c r="AO328" s="77" t="s">
        <v>5828</v>
      </c>
      <c r="AP328" s="72" t="b">
        <v>0</v>
      </c>
      <c r="AQ328" s="72" t="b">
        <v>0</v>
      </c>
      <c r="AR328" s="72" t="b">
        <v>1</v>
      </c>
      <c r="AS328" s="72" t="s">
        <v>630</v>
      </c>
      <c r="AT328" s="72">
        <v>2492</v>
      </c>
      <c r="AU328" s="77" t="s">
        <v>6099</v>
      </c>
      <c r="AV328" s="72" t="b">
        <v>1</v>
      </c>
      <c r="AW328" s="72" t="s">
        <v>1107</v>
      </c>
      <c r="AX328" s="77" t="s">
        <v>6670</v>
      </c>
      <c r="AY328" s="72" t="s">
        <v>66</v>
      </c>
    </row>
    <row r="329" spans="1:51" x14ac:dyDescent="0.25">
      <c r="A329" s="70" t="s">
        <v>3086</v>
      </c>
      <c r="B329" s="87"/>
      <c r="C329" s="87"/>
      <c r="D329" s="88"/>
      <c r="E329" s="116"/>
      <c r="F329" s="83" t="s">
        <v>6291</v>
      </c>
      <c r="G329" s="117"/>
      <c r="H329" s="85"/>
      <c r="I329" s="91"/>
      <c r="J329" s="118"/>
      <c r="K329" s="85" t="s">
        <v>7058</v>
      </c>
      <c r="L329" s="119"/>
      <c r="M329" s="96"/>
      <c r="N329" s="96"/>
      <c r="O329" s="97"/>
      <c r="P329" s="98"/>
      <c r="Q329" s="98"/>
      <c r="R329" s="79"/>
      <c r="S329" s="79"/>
      <c r="T329" s="79"/>
      <c r="U329" s="79"/>
      <c r="V329" s="52"/>
      <c r="W329" s="52"/>
      <c r="X329" s="52"/>
      <c r="Y329" s="52"/>
      <c r="Z329" s="51"/>
      <c r="AA329" s="92"/>
      <c r="AB329" s="92"/>
      <c r="AC329" s="93"/>
      <c r="AD329" s="72" t="s">
        <v>4724</v>
      </c>
      <c r="AE329" s="72">
        <v>41</v>
      </c>
      <c r="AF329" s="72">
        <v>50</v>
      </c>
      <c r="AG329" s="72">
        <v>1278</v>
      </c>
      <c r="AH329" s="72">
        <v>0</v>
      </c>
      <c r="AI329" s="72">
        <v>-14400</v>
      </c>
      <c r="AJ329" s="72" t="s">
        <v>5090</v>
      </c>
      <c r="AK329" s="72" t="s">
        <v>5394</v>
      </c>
      <c r="AL329" s="72"/>
      <c r="AM329" s="72" t="s">
        <v>5727</v>
      </c>
      <c r="AN329" s="74">
        <v>40359.567071759258</v>
      </c>
      <c r="AO329" s="77" t="s">
        <v>5829</v>
      </c>
      <c r="AP329" s="72" t="b">
        <v>1</v>
      </c>
      <c r="AQ329" s="72" t="b">
        <v>0</v>
      </c>
      <c r="AR329" s="72" t="b">
        <v>0</v>
      </c>
      <c r="AS329" s="72" t="s">
        <v>630</v>
      </c>
      <c r="AT329" s="72">
        <v>3</v>
      </c>
      <c r="AU329" s="77" t="s">
        <v>990</v>
      </c>
      <c r="AV329" s="72" t="b">
        <v>0</v>
      </c>
      <c r="AW329" s="72" t="s">
        <v>1107</v>
      </c>
      <c r="AX329" s="77" t="s">
        <v>6671</v>
      </c>
      <c r="AY329" s="72" t="s">
        <v>66</v>
      </c>
    </row>
    <row r="330" spans="1:51" x14ac:dyDescent="0.25">
      <c r="A330" s="70" t="s">
        <v>3087</v>
      </c>
      <c r="B330" s="87"/>
      <c r="C330" s="87"/>
      <c r="D330" s="88"/>
      <c r="E330" s="116"/>
      <c r="F330" s="83" t="s">
        <v>6292</v>
      </c>
      <c r="G330" s="117"/>
      <c r="H330" s="85"/>
      <c r="I330" s="91"/>
      <c r="J330" s="118"/>
      <c r="K330" s="85" t="s">
        <v>7059</v>
      </c>
      <c r="L330" s="119"/>
      <c r="M330" s="96"/>
      <c r="N330" s="96"/>
      <c r="O330" s="97"/>
      <c r="P330" s="98"/>
      <c r="Q330" s="98"/>
      <c r="R330" s="79"/>
      <c r="S330" s="79"/>
      <c r="T330" s="79"/>
      <c r="U330" s="79"/>
      <c r="V330" s="52"/>
      <c r="W330" s="52"/>
      <c r="X330" s="52"/>
      <c r="Y330" s="52"/>
      <c r="Z330" s="51"/>
      <c r="AA330" s="92"/>
      <c r="AB330" s="92"/>
      <c r="AC330" s="93"/>
      <c r="AD330" s="72" t="s">
        <v>4725</v>
      </c>
      <c r="AE330" s="72">
        <v>411</v>
      </c>
      <c r="AF330" s="72">
        <v>290</v>
      </c>
      <c r="AG330" s="72">
        <v>10684</v>
      </c>
      <c r="AH330" s="72">
        <v>1769</v>
      </c>
      <c r="AI330" s="72">
        <v>-14400</v>
      </c>
      <c r="AJ330" s="72" t="s">
        <v>5091</v>
      </c>
      <c r="AK330" s="72" t="s">
        <v>5395</v>
      </c>
      <c r="AL330" s="72"/>
      <c r="AM330" s="72" t="s">
        <v>5727</v>
      </c>
      <c r="AN330" s="74">
        <v>39469.471458333333</v>
      </c>
      <c r="AO330" s="77" t="s">
        <v>5830</v>
      </c>
      <c r="AP330" s="72" t="b">
        <v>0</v>
      </c>
      <c r="AQ330" s="72" t="b">
        <v>0</v>
      </c>
      <c r="AR330" s="72" t="b">
        <v>0</v>
      </c>
      <c r="AS330" s="72" t="s">
        <v>629</v>
      </c>
      <c r="AT330" s="72">
        <v>58</v>
      </c>
      <c r="AU330" s="77" t="s">
        <v>1009</v>
      </c>
      <c r="AV330" s="72" t="b">
        <v>0</v>
      </c>
      <c r="AW330" s="72" t="s">
        <v>1107</v>
      </c>
      <c r="AX330" s="77" t="s">
        <v>6672</v>
      </c>
      <c r="AY330" s="72" t="s">
        <v>66</v>
      </c>
    </row>
    <row r="331" spans="1:51" x14ac:dyDescent="0.25">
      <c r="A331" s="70" t="s">
        <v>3088</v>
      </c>
      <c r="B331" s="87"/>
      <c r="C331" s="87"/>
      <c r="D331" s="88"/>
      <c r="E331" s="116"/>
      <c r="F331" s="83" t="s">
        <v>6293</v>
      </c>
      <c r="G331" s="117"/>
      <c r="H331" s="85"/>
      <c r="I331" s="91"/>
      <c r="J331" s="118"/>
      <c r="K331" s="85" t="s">
        <v>7060</v>
      </c>
      <c r="L331" s="119"/>
      <c r="M331" s="96"/>
      <c r="N331" s="96"/>
      <c r="O331" s="97"/>
      <c r="P331" s="98"/>
      <c r="Q331" s="98"/>
      <c r="R331" s="79"/>
      <c r="S331" s="79"/>
      <c r="T331" s="79"/>
      <c r="U331" s="79"/>
      <c r="V331" s="52"/>
      <c r="W331" s="52"/>
      <c r="X331" s="52"/>
      <c r="Y331" s="52"/>
      <c r="Z331" s="51"/>
      <c r="AA331" s="92"/>
      <c r="AB331" s="92"/>
      <c r="AC331" s="93"/>
      <c r="AD331" s="72" t="s">
        <v>4726</v>
      </c>
      <c r="AE331" s="72">
        <v>172</v>
      </c>
      <c r="AF331" s="72">
        <v>23</v>
      </c>
      <c r="AG331" s="72">
        <v>464</v>
      </c>
      <c r="AH331" s="72">
        <v>20</v>
      </c>
      <c r="AI331" s="72">
        <v>19800</v>
      </c>
      <c r="AJ331" s="72"/>
      <c r="AK331" s="72" t="s">
        <v>5396</v>
      </c>
      <c r="AL331" s="72"/>
      <c r="AM331" s="72" t="s">
        <v>915</v>
      </c>
      <c r="AN331" s="74">
        <v>40305.203182870369</v>
      </c>
      <c r="AO331" s="77" t="s">
        <v>5831</v>
      </c>
      <c r="AP331" s="72" t="b">
        <v>0</v>
      </c>
      <c r="AQ331" s="72" t="b">
        <v>0</v>
      </c>
      <c r="AR331" s="72" t="b">
        <v>1</v>
      </c>
      <c r="AS331" s="72" t="s">
        <v>629</v>
      </c>
      <c r="AT331" s="72">
        <v>0</v>
      </c>
      <c r="AU331" s="77" t="s">
        <v>990</v>
      </c>
      <c r="AV331" s="72" t="b">
        <v>0</v>
      </c>
      <c r="AW331" s="72" t="s">
        <v>1107</v>
      </c>
      <c r="AX331" s="77" t="s">
        <v>6673</v>
      </c>
      <c r="AY331" s="72" t="s">
        <v>66</v>
      </c>
    </row>
    <row r="332" spans="1:51" x14ac:dyDescent="0.25">
      <c r="A332" s="70" t="s">
        <v>3089</v>
      </c>
      <c r="B332" s="87"/>
      <c r="C332" s="87"/>
      <c r="D332" s="88"/>
      <c r="E332" s="116"/>
      <c r="F332" s="83" t="s">
        <v>6294</v>
      </c>
      <c r="G332" s="117"/>
      <c r="H332" s="85"/>
      <c r="I332" s="91"/>
      <c r="J332" s="118"/>
      <c r="K332" s="85" t="s">
        <v>7061</v>
      </c>
      <c r="L332" s="119"/>
      <c r="M332" s="96"/>
      <c r="N332" s="96"/>
      <c r="O332" s="97"/>
      <c r="P332" s="98"/>
      <c r="Q332" s="98"/>
      <c r="R332" s="79"/>
      <c r="S332" s="79"/>
      <c r="T332" s="79"/>
      <c r="U332" s="79"/>
      <c r="V332" s="52"/>
      <c r="W332" s="52"/>
      <c r="X332" s="52"/>
      <c r="Y332" s="52"/>
      <c r="Z332" s="51"/>
      <c r="AA332" s="92"/>
      <c r="AB332" s="92"/>
      <c r="AC332" s="93"/>
      <c r="AD332" s="72" t="s">
        <v>4727</v>
      </c>
      <c r="AE332" s="72">
        <v>203</v>
      </c>
      <c r="AF332" s="72">
        <v>94</v>
      </c>
      <c r="AG332" s="72">
        <v>10321</v>
      </c>
      <c r="AH332" s="72">
        <v>19</v>
      </c>
      <c r="AI332" s="72">
        <v>0</v>
      </c>
      <c r="AJ332" s="72" t="s">
        <v>5092</v>
      </c>
      <c r="AK332" s="72" t="s">
        <v>5397</v>
      </c>
      <c r="AL332" s="72"/>
      <c r="AM332" s="72" t="s">
        <v>908</v>
      </c>
      <c r="AN332" s="74">
        <v>42423.599641203706</v>
      </c>
      <c r="AO332" s="77" t="s">
        <v>5832</v>
      </c>
      <c r="AP332" s="72" t="b">
        <v>0</v>
      </c>
      <c r="AQ332" s="72" t="b">
        <v>0</v>
      </c>
      <c r="AR332" s="72" t="b">
        <v>1</v>
      </c>
      <c r="AS332" s="72" t="s">
        <v>629</v>
      </c>
      <c r="AT332" s="72">
        <v>144</v>
      </c>
      <c r="AU332" s="77" t="s">
        <v>990</v>
      </c>
      <c r="AV332" s="72" t="b">
        <v>0</v>
      </c>
      <c r="AW332" s="72" t="s">
        <v>1107</v>
      </c>
      <c r="AX332" s="77" t="s">
        <v>6674</v>
      </c>
      <c r="AY332" s="72" t="s">
        <v>66</v>
      </c>
    </row>
    <row r="333" spans="1:51" x14ac:dyDescent="0.25">
      <c r="A333" s="70" t="s">
        <v>3090</v>
      </c>
      <c r="B333" s="87"/>
      <c r="C333" s="87"/>
      <c r="D333" s="88"/>
      <c r="E333" s="116"/>
      <c r="F333" s="83" t="s">
        <v>6295</v>
      </c>
      <c r="G333" s="117"/>
      <c r="H333" s="85"/>
      <c r="I333" s="91"/>
      <c r="J333" s="118"/>
      <c r="K333" s="85" t="s">
        <v>16677</v>
      </c>
      <c r="L333" s="119"/>
      <c r="M333" s="96"/>
      <c r="N333" s="96"/>
      <c r="O333" s="97"/>
      <c r="P333" s="98"/>
      <c r="Q333" s="98"/>
      <c r="R333" s="79"/>
      <c r="S333" s="79"/>
      <c r="T333" s="79"/>
      <c r="U333" s="79"/>
      <c r="V333" s="52"/>
      <c r="W333" s="52"/>
      <c r="X333" s="52"/>
      <c r="Y333" s="52"/>
      <c r="Z333" s="51"/>
      <c r="AA333" s="92"/>
      <c r="AB333" s="92"/>
      <c r="AC333" s="93"/>
      <c r="AD333" s="72" t="s">
        <v>2026</v>
      </c>
      <c r="AE333" s="72">
        <v>1028</v>
      </c>
      <c r="AF333" s="72">
        <v>1754</v>
      </c>
      <c r="AG333" s="72">
        <v>35044</v>
      </c>
      <c r="AH333" s="72">
        <v>6137</v>
      </c>
      <c r="AI333" s="72">
        <v>-28800</v>
      </c>
      <c r="AJ333" s="72" t="s">
        <v>5093</v>
      </c>
      <c r="AK333" s="72" t="s">
        <v>5398</v>
      </c>
      <c r="AL333" s="72"/>
      <c r="AM333" s="72" t="s">
        <v>899</v>
      </c>
      <c r="AN333" s="74">
        <v>42683.314143518517</v>
      </c>
      <c r="AO333" s="77" t="s">
        <v>5833</v>
      </c>
      <c r="AP333" s="72" t="b">
        <v>0</v>
      </c>
      <c r="AQ333" s="72" t="b">
        <v>0</v>
      </c>
      <c r="AR333" s="72" t="b">
        <v>0</v>
      </c>
      <c r="AS333" s="72" t="s">
        <v>629</v>
      </c>
      <c r="AT333" s="72">
        <v>93</v>
      </c>
      <c r="AU333" s="77" t="s">
        <v>990</v>
      </c>
      <c r="AV333" s="72" t="b">
        <v>0</v>
      </c>
      <c r="AW333" s="72" t="s">
        <v>1107</v>
      </c>
      <c r="AX333" s="77" t="s">
        <v>6675</v>
      </c>
      <c r="AY333" s="72" t="s">
        <v>66</v>
      </c>
    </row>
    <row r="334" spans="1:51" x14ac:dyDescent="0.25">
      <c r="A334" s="70" t="s">
        <v>3358</v>
      </c>
      <c r="B334" s="87"/>
      <c r="C334" s="87"/>
      <c r="D334" s="88"/>
      <c r="E334" s="116"/>
      <c r="F334" s="83" t="s">
        <v>6296</v>
      </c>
      <c r="G334" s="117"/>
      <c r="H334" s="85"/>
      <c r="I334" s="91"/>
      <c r="J334" s="118"/>
      <c r="K334" s="85" t="s">
        <v>7062</v>
      </c>
      <c r="L334" s="119"/>
      <c r="M334" s="96"/>
      <c r="N334" s="96"/>
      <c r="O334" s="97"/>
      <c r="P334" s="98"/>
      <c r="Q334" s="98"/>
      <c r="R334" s="79"/>
      <c r="S334" s="79"/>
      <c r="T334" s="79"/>
      <c r="U334" s="79"/>
      <c r="V334" s="52"/>
      <c r="W334" s="52"/>
      <c r="X334" s="52"/>
      <c r="Y334" s="52"/>
      <c r="Z334" s="51"/>
      <c r="AA334" s="92"/>
      <c r="AB334" s="92"/>
      <c r="AC334" s="93"/>
      <c r="AD334" s="72" t="s">
        <v>4728</v>
      </c>
      <c r="AE334" s="72">
        <v>1076</v>
      </c>
      <c r="AF334" s="72">
        <v>3943</v>
      </c>
      <c r="AG334" s="72">
        <v>1285</v>
      </c>
      <c r="AH334" s="72">
        <v>3750</v>
      </c>
      <c r="AI334" s="72">
        <v>-28800</v>
      </c>
      <c r="AJ334" s="72" t="s">
        <v>5094</v>
      </c>
      <c r="AK334" s="72" t="s">
        <v>1944</v>
      </c>
      <c r="AL334" s="77" t="s">
        <v>5586</v>
      </c>
      <c r="AM334" s="72" t="s">
        <v>899</v>
      </c>
      <c r="AN334" s="74">
        <v>39938.907210648147</v>
      </c>
      <c r="AO334" s="77" t="s">
        <v>5834</v>
      </c>
      <c r="AP334" s="72" t="b">
        <v>0</v>
      </c>
      <c r="AQ334" s="72" t="b">
        <v>0</v>
      </c>
      <c r="AR334" s="72" t="b">
        <v>1</v>
      </c>
      <c r="AS334" s="72" t="s">
        <v>629</v>
      </c>
      <c r="AT334" s="72">
        <v>80</v>
      </c>
      <c r="AU334" s="77" t="s">
        <v>1013</v>
      </c>
      <c r="AV334" s="72" t="b">
        <v>1</v>
      </c>
      <c r="AW334" s="72" t="s">
        <v>1107</v>
      </c>
      <c r="AX334" s="77" t="s">
        <v>6676</v>
      </c>
      <c r="AY334" s="72" t="s">
        <v>65</v>
      </c>
    </row>
    <row r="335" spans="1:51" x14ac:dyDescent="0.25">
      <c r="A335" s="70" t="s">
        <v>3359</v>
      </c>
      <c r="B335" s="87"/>
      <c r="C335" s="87"/>
      <c r="D335" s="88"/>
      <c r="E335" s="116"/>
      <c r="F335" s="83" t="s">
        <v>6297</v>
      </c>
      <c r="G335" s="117"/>
      <c r="H335" s="85"/>
      <c r="I335" s="91"/>
      <c r="J335" s="118"/>
      <c r="K335" s="85" t="s">
        <v>7063</v>
      </c>
      <c r="L335" s="119"/>
      <c r="M335" s="96"/>
      <c r="N335" s="96"/>
      <c r="O335" s="97"/>
      <c r="P335" s="98"/>
      <c r="Q335" s="98"/>
      <c r="R335" s="79"/>
      <c r="S335" s="79"/>
      <c r="T335" s="79"/>
      <c r="U335" s="79"/>
      <c r="V335" s="52"/>
      <c r="W335" s="52"/>
      <c r="X335" s="52"/>
      <c r="Y335" s="52"/>
      <c r="Z335" s="51"/>
      <c r="AA335" s="92"/>
      <c r="AB335" s="92"/>
      <c r="AC335" s="93"/>
      <c r="AD335" s="72" t="s">
        <v>4729</v>
      </c>
      <c r="AE335" s="72">
        <v>454</v>
      </c>
      <c r="AF335" s="72">
        <v>274</v>
      </c>
      <c r="AG335" s="72">
        <v>1246</v>
      </c>
      <c r="AH335" s="72">
        <v>10655</v>
      </c>
      <c r="AI335" s="72"/>
      <c r="AJ335" s="72" t="s">
        <v>5095</v>
      </c>
      <c r="AK335" s="72" t="s">
        <v>5399</v>
      </c>
      <c r="AL335" s="77" t="s">
        <v>5587</v>
      </c>
      <c r="AM335" s="72"/>
      <c r="AN335" s="74">
        <v>42671.516863425924</v>
      </c>
      <c r="AO335" s="77" t="s">
        <v>5835</v>
      </c>
      <c r="AP335" s="72" t="b">
        <v>1</v>
      </c>
      <c r="AQ335" s="72" t="b">
        <v>0</v>
      </c>
      <c r="AR335" s="72" t="b">
        <v>0</v>
      </c>
      <c r="AS335" s="72" t="s">
        <v>629</v>
      </c>
      <c r="AT335" s="72">
        <v>3</v>
      </c>
      <c r="AU335" s="72"/>
      <c r="AV335" s="72" t="b">
        <v>0</v>
      </c>
      <c r="AW335" s="72" t="s">
        <v>1107</v>
      </c>
      <c r="AX335" s="77" t="s">
        <v>6677</v>
      </c>
      <c r="AY335" s="72" t="s">
        <v>65</v>
      </c>
    </row>
    <row r="336" spans="1:51" x14ac:dyDescent="0.25">
      <c r="A336" s="70" t="s">
        <v>3360</v>
      </c>
      <c r="B336" s="87"/>
      <c r="C336" s="87"/>
      <c r="D336" s="88"/>
      <c r="E336" s="116"/>
      <c r="F336" s="83" t="s">
        <v>6298</v>
      </c>
      <c r="G336" s="117"/>
      <c r="H336" s="85"/>
      <c r="I336" s="91"/>
      <c r="J336" s="118"/>
      <c r="K336" s="85" t="s">
        <v>7064</v>
      </c>
      <c r="L336" s="119"/>
      <c r="M336" s="96"/>
      <c r="N336" s="96"/>
      <c r="O336" s="97"/>
      <c r="P336" s="98"/>
      <c r="Q336" s="98"/>
      <c r="R336" s="79"/>
      <c r="S336" s="79"/>
      <c r="T336" s="79"/>
      <c r="U336" s="79"/>
      <c r="V336" s="52"/>
      <c r="W336" s="52"/>
      <c r="X336" s="52"/>
      <c r="Y336" s="52"/>
      <c r="Z336" s="51"/>
      <c r="AA336" s="92"/>
      <c r="AB336" s="92"/>
      <c r="AC336" s="93"/>
      <c r="AD336" s="72" t="s">
        <v>4730</v>
      </c>
      <c r="AE336" s="72">
        <v>754</v>
      </c>
      <c r="AF336" s="72">
        <v>9062283</v>
      </c>
      <c r="AG336" s="72">
        <v>158690</v>
      </c>
      <c r="AH336" s="72">
        <v>459</v>
      </c>
      <c r="AI336" s="72">
        <v>-18000</v>
      </c>
      <c r="AJ336" s="72" t="s">
        <v>5096</v>
      </c>
      <c r="AK336" s="72" t="s">
        <v>5400</v>
      </c>
      <c r="AL336" s="77" t="s">
        <v>5588</v>
      </c>
      <c r="AM336" s="72" t="s">
        <v>902</v>
      </c>
      <c r="AN336" s="74">
        <v>39907.528148148151</v>
      </c>
      <c r="AO336" s="77" t="s">
        <v>5836</v>
      </c>
      <c r="AP336" s="72" t="b">
        <v>0</v>
      </c>
      <c r="AQ336" s="72" t="b">
        <v>0</v>
      </c>
      <c r="AR336" s="72" t="b">
        <v>1</v>
      </c>
      <c r="AS336" s="72" t="s">
        <v>629</v>
      </c>
      <c r="AT336" s="72">
        <v>47086</v>
      </c>
      <c r="AU336" s="77" t="s">
        <v>6100</v>
      </c>
      <c r="AV336" s="72" t="b">
        <v>1</v>
      </c>
      <c r="AW336" s="72" t="s">
        <v>1107</v>
      </c>
      <c r="AX336" s="77" t="s">
        <v>6678</v>
      </c>
      <c r="AY336" s="72" t="s">
        <v>65</v>
      </c>
    </row>
    <row r="337" spans="1:51" x14ac:dyDescent="0.25">
      <c r="A337" s="70" t="s">
        <v>3091</v>
      </c>
      <c r="B337" s="87"/>
      <c r="C337" s="87"/>
      <c r="D337" s="88"/>
      <c r="E337" s="116"/>
      <c r="F337" s="83" t="s">
        <v>6299</v>
      </c>
      <c r="G337" s="117"/>
      <c r="H337" s="85"/>
      <c r="I337" s="91"/>
      <c r="J337" s="118"/>
      <c r="K337" s="85" t="s">
        <v>7065</v>
      </c>
      <c r="L337" s="119"/>
      <c r="M337" s="96"/>
      <c r="N337" s="96"/>
      <c r="O337" s="97"/>
      <c r="P337" s="98"/>
      <c r="Q337" s="98"/>
      <c r="R337" s="79"/>
      <c r="S337" s="79"/>
      <c r="T337" s="79"/>
      <c r="U337" s="79"/>
      <c r="V337" s="52"/>
      <c r="W337" s="52"/>
      <c r="X337" s="52"/>
      <c r="Y337" s="52"/>
      <c r="Z337" s="51"/>
      <c r="AA337" s="92"/>
      <c r="AB337" s="92"/>
      <c r="AC337" s="93"/>
      <c r="AD337" s="72" t="s">
        <v>4731</v>
      </c>
      <c r="AE337" s="72">
        <v>208</v>
      </c>
      <c r="AF337" s="72">
        <v>78</v>
      </c>
      <c r="AG337" s="72">
        <v>10327</v>
      </c>
      <c r="AH337" s="72">
        <v>954</v>
      </c>
      <c r="AI337" s="72">
        <v>-25200</v>
      </c>
      <c r="AJ337" s="72"/>
      <c r="AK337" s="72" t="s">
        <v>828</v>
      </c>
      <c r="AL337" s="72"/>
      <c r="AM337" s="72" t="s">
        <v>906</v>
      </c>
      <c r="AN337" s="74">
        <v>40168.81449074074</v>
      </c>
      <c r="AO337" s="72"/>
      <c r="AP337" s="72" t="b">
        <v>1</v>
      </c>
      <c r="AQ337" s="72" t="b">
        <v>0</v>
      </c>
      <c r="AR337" s="72" t="b">
        <v>0</v>
      </c>
      <c r="AS337" s="72" t="s">
        <v>629</v>
      </c>
      <c r="AT337" s="72">
        <v>18</v>
      </c>
      <c r="AU337" s="77" t="s">
        <v>990</v>
      </c>
      <c r="AV337" s="72" t="b">
        <v>0</v>
      </c>
      <c r="AW337" s="72" t="s">
        <v>1107</v>
      </c>
      <c r="AX337" s="77" t="s">
        <v>6679</v>
      </c>
      <c r="AY337" s="72" t="s">
        <v>66</v>
      </c>
    </row>
    <row r="338" spans="1:51" x14ac:dyDescent="0.25">
      <c r="A338" s="70" t="s">
        <v>3228</v>
      </c>
      <c r="B338" s="87"/>
      <c r="C338" s="87"/>
      <c r="D338" s="88"/>
      <c r="E338" s="116"/>
      <c r="F338" s="83" t="s">
        <v>6300</v>
      </c>
      <c r="G338" s="117"/>
      <c r="H338" s="85"/>
      <c r="I338" s="91"/>
      <c r="J338" s="118"/>
      <c r="K338" s="85" t="s">
        <v>16678</v>
      </c>
      <c r="L338" s="119"/>
      <c r="M338" s="96"/>
      <c r="N338" s="96"/>
      <c r="O338" s="97"/>
      <c r="P338" s="98"/>
      <c r="Q338" s="98"/>
      <c r="R338" s="79"/>
      <c r="S338" s="79"/>
      <c r="T338" s="79"/>
      <c r="U338" s="79"/>
      <c r="V338" s="52"/>
      <c r="W338" s="52"/>
      <c r="X338" s="52"/>
      <c r="Y338" s="52"/>
      <c r="Z338" s="51"/>
      <c r="AA338" s="92"/>
      <c r="AB338" s="92"/>
      <c r="AC338" s="93"/>
      <c r="AD338" s="72" t="s">
        <v>4732</v>
      </c>
      <c r="AE338" s="72">
        <v>19547</v>
      </c>
      <c r="AF338" s="72">
        <v>17951</v>
      </c>
      <c r="AG338" s="72">
        <v>65146</v>
      </c>
      <c r="AH338" s="72">
        <v>61908</v>
      </c>
      <c r="AI338" s="72">
        <v>-28800</v>
      </c>
      <c r="AJ338" s="72" t="s">
        <v>5097</v>
      </c>
      <c r="AK338" s="72" t="s">
        <v>5401</v>
      </c>
      <c r="AL338" s="77" t="s">
        <v>5589</v>
      </c>
      <c r="AM338" s="72" t="s">
        <v>899</v>
      </c>
      <c r="AN338" s="74">
        <v>42507.428553240738</v>
      </c>
      <c r="AO338" s="77" t="s">
        <v>5837</v>
      </c>
      <c r="AP338" s="72" t="b">
        <v>0</v>
      </c>
      <c r="AQ338" s="72" t="b">
        <v>0</v>
      </c>
      <c r="AR338" s="72" t="b">
        <v>0</v>
      </c>
      <c r="AS338" s="72" t="s">
        <v>629</v>
      </c>
      <c r="AT338" s="72">
        <v>178</v>
      </c>
      <c r="AU338" s="77" t="s">
        <v>990</v>
      </c>
      <c r="AV338" s="72" t="b">
        <v>0</v>
      </c>
      <c r="AW338" s="72" t="s">
        <v>1107</v>
      </c>
      <c r="AX338" s="77" t="s">
        <v>6680</v>
      </c>
      <c r="AY338" s="72" t="s">
        <v>66</v>
      </c>
    </row>
    <row r="339" spans="1:51" x14ac:dyDescent="0.25">
      <c r="A339" s="70" t="s">
        <v>3092</v>
      </c>
      <c r="B339" s="87"/>
      <c r="C339" s="87"/>
      <c r="D339" s="88"/>
      <c r="E339" s="116"/>
      <c r="F339" s="83" t="s">
        <v>6301</v>
      </c>
      <c r="G339" s="117"/>
      <c r="H339" s="85"/>
      <c r="I339" s="91"/>
      <c r="J339" s="118"/>
      <c r="K339" s="85" t="s">
        <v>7066</v>
      </c>
      <c r="L339" s="119"/>
      <c r="M339" s="96"/>
      <c r="N339" s="96"/>
      <c r="O339" s="97"/>
      <c r="P339" s="98"/>
      <c r="Q339" s="98"/>
      <c r="R339" s="79"/>
      <c r="S339" s="79"/>
      <c r="T339" s="79"/>
      <c r="U339" s="79"/>
      <c r="V339" s="52"/>
      <c r="W339" s="52"/>
      <c r="X339" s="52"/>
      <c r="Y339" s="52"/>
      <c r="Z339" s="51"/>
      <c r="AA339" s="92"/>
      <c r="AB339" s="92"/>
      <c r="AC339" s="93"/>
      <c r="AD339" s="72" t="s">
        <v>4733</v>
      </c>
      <c r="AE339" s="72">
        <v>2757</v>
      </c>
      <c r="AF339" s="72">
        <v>585</v>
      </c>
      <c r="AG339" s="72">
        <v>14952</v>
      </c>
      <c r="AH339" s="72">
        <v>964</v>
      </c>
      <c r="AI339" s="72">
        <v>-28800</v>
      </c>
      <c r="AJ339" s="72" t="s">
        <v>5098</v>
      </c>
      <c r="AK339" s="72" t="s">
        <v>5402</v>
      </c>
      <c r="AL339" s="77" t="s">
        <v>5590</v>
      </c>
      <c r="AM339" s="72" t="s">
        <v>899</v>
      </c>
      <c r="AN339" s="74">
        <v>39885.070150462961</v>
      </c>
      <c r="AO339" s="77" t="s">
        <v>5838</v>
      </c>
      <c r="AP339" s="72" t="b">
        <v>0</v>
      </c>
      <c r="AQ339" s="72" t="b">
        <v>0</v>
      </c>
      <c r="AR339" s="72" t="b">
        <v>0</v>
      </c>
      <c r="AS339" s="72" t="s">
        <v>629</v>
      </c>
      <c r="AT339" s="72">
        <v>35</v>
      </c>
      <c r="AU339" s="77" t="s">
        <v>6101</v>
      </c>
      <c r="AV339" s="72" t="b">
        <v>0</v>
      </c>
      <c r="AW339" s="72" t="s">
        <v>1107</v>
      </c>
      <c r="AX339" s="77" t="s">
        <v>6681</v>
      </c>
      <c r="AY339" s="72" t="s">
        <v>66</v>
      </c>
    </row>
    <row r="340" spans="1:51" x14ac:dyDescent="0.25">
      <c r="A340" s="70" t="s">
        <v>3093</v>
      </c>
      <c r="B340" s="87"/>
      <c r="C340" s="87"/>
      <c r="D340" s="88"/>
      <c r="E340" s="116"/>
      <c r="F340" s="83" t="s">
        <v>6302</v>
      </c>
      <c r="G340" s="117"/>
      <c r="H340" s="85"/>
      <c r="I340" s="91"/>
      <c r="J340" s="118"/>
      <c r="K340" s="85" t="s">
        <v>7067</v>
      </c>
      <c r="L340" s="119"/>
      <c r="M340" s="96"/>
      <c r="N340" s="96"/>
      <c r="O340" s="97"/>
      <c r="P340" s="98"/>
      <c r="Q340" s="98"/>
      <c r="R340" s="79"/>
      <c r="S340" s="79"/>
      <c r="T340" s="79"/>
      <c r="U340" s="79"/>
      <c r="V340" s="52"/>
      <c r="W340" s="52"/>
      <c r="X340" s="52"/>
      <c r="Y340" s="52"/>
      <c r="Z340" s="51"/>
      <c r="AA340" s="92"/>
      <c r="AB340" s="92"/>
      <c r="AC340" s="93"/>
      <c r="AD340" s="72" t="s">
        <v>4734</v>
      </c>
      <c r="AE340" s="72">
        <v>81</v>
      </c>
      <c r="AF340" s="72">
        <v>249</v>
      </c>
      <c r="AG340" s="72">
        <v>3592</v>
      </c>
      <c r="AH340" s="72">
        <v>2918</v>
      </c>
      <c r="AI340" s="72">
        <v>-28800</v>
      </c>
      <c r="AJ340" s="72"/>
      <c r="AK340" s="72" t="s">
        <v>5403</v>
      </c>
      <c r="AL340" s="72"/>
      <c r="AM340" s="72" t="s">
        <v>899</v>
      </c>
      <c r="AN340" s="74">
        <v>41330.414942129632</v>
      </c>
      <c r="AO340" s="77" t="s">
        <v>5839</v>
      </c>
      <c r="AP340" s="72" t="b">
        <v>0</v>
      </c>
      <c r="AQ340" s="72" t="b">
        <v>0</v>
      </c>
      <c r="AR340" s="72" t="b">
        <v>0</v>
      </c>
      <c r="AS340" s="72" t="s">
        <v>629</v>
      </c>
      <c r="AT340" s="72">
        <v>0</v>
      </c>
      <c r="AU340" s="77" t="s">
        <v>6102</v>
      </c>
      <c r="AV340" s="72" t="b">
        <v>0</v>
      </c>
      <c r="AW340" s="72" t="s">
        <v>1107</v>
      </c>
      <c r="AX340" s="77" t="s">
        <v>6682</v>
      </c>
      <c r="AY340" s="72" t="s">
        <v>66</v>
      </c>
    </row>
    <row r="341" spans="1:51" x14ac:dyDescent="0.25">
      <c r="A341" s="70" t="s">
        <v>3268</v>
      </c>
      <c r="B341" s="87"/>
      <c r="C341" s="87"/>
      <c r="D341" s="88"/>
      <c r="E341" s="116"/>
      <c r="F341" s="83" t="s">
        <v>6303</v>
      </c>
      <c r="G341" s="117"/>
      <c r="H341" s="85"/>
      <c r="I341" s="91"/>
      <c r="J341" s="118"/>
      <c r="K341" s="85" t="s">
        <v>7068</v>
      </c>
      <c r="L341" s="119"/>
      <c r="M341" s="96"/>
      <c r="N341" s="96"/>
      <c r="O341" s="97"/>
      <c r="P341" s="98"/>
      <c r="Q341" s="98"/>
      <c r="R341" s="79"/>
      <c r="S341" s="79"/>
      <c r="T341" s="79"/>
      <c r="U341" s="79"/>
      <c r="V341" s="52"/>
      <c r="W341" s="52"/>
      <c r="X341" s="52"/>
      <c r="Y341" s="52"/>
      <c r="Z341" s="51"/>
      <c r="AA341" s="92"/>
      <c r="AB341" s="92"/>
      <c r="AC341" s="93"/>
      <c r="AD341" s="72" t="s">
        <v>4735</v>
      </c>
      <c r="AE341" s="72">
        <v>742</v>
      </c>
      <c r="AF341" s="72">
        <v>3637</v>
      </c>
      <c r="AG341" s="72">
        <v>5683</v>
      </c>
      <c r="AH341" s="72">
        <v>466</v>
      </c>
      <c r="AI341" s="72">
        <v>-28800</v>
      </c>
      <c r="AJ341" s="72" t="s">
        <v>5099</v>
      </c>
      <c r="AK341" s="72" t="s">
        <v>2299</v>
      </c>
      <c r="AL341" s="77" t="s">
        <v>5591</v>
      </c>
      <c r="AM341" s="72" t="s">
        <v>899</v>
      </c>
      <c r="AN341" s="74">
        <v>42027.744849537034</v>
      </c>
      <c r="AO341" s="77" t="s">
        <v>5840</v>
      </c>
      <c r="AP341" s="72" t="b">
        <v>0</v>
      </c>
      <c r="AQ341" s="72" t="b">
        <v>0</v>
      </c>
      <c r="AR341" s="72" t="b">
        <v>1</v>
      </c>
      <c r="AS341" s="72" t="s">
        <v>629</v>
      </c>
      <c r="AT341" s="72">
        <v>28</v>
      </c>
      <c r="AU341" s="77" t="s">
        <v>990</v>
      </c>
      <c r="AV341" s="72" t="b">
        <v>0</v>
      </c>
      <c r="AW341" s="72" t="s">
        <v>1107</v>
      </c>
      <c r="AX341" s="77" t="s">
        <v>6683</v>
      </c>
      <c r="AY341" s="72" t="s">
        <v>66</v>
      </c>
    </row>
    <row r="342" spans="1:51" x14ac:dyDescent="0.25">
      <c r="A342" s="70" t="s">
        <v>3094</v>
      </c>
      <c r="B342" s="87"/>
      <c r="C342" s="87"/>
      <c r="D342" s="88"/>
      <c r="E342" s="116"/>
      <c r="F342" s="83" t="s">
        <v>6304</v>
      </c>
      <c r="G342" s="117"/>
      <c r="H342" s="85"/>
      <c r="I342" s="91"/>
      <c r="J342" s="118"/>
      <c r="K342" s="85" t="s">
        <v>7069</v>
      </c>
      <c r="L342" s="119"/>
      <c r="M342" s="96"/>
      <c r="N342" s="96"/>
      <c r="O342" s="97"/>
      <c r="P342" s="98"/>
      <c r="Q342" s="98"/>
      <c r="R342" s="79"/>
      <c r="S342" s="79"/>
      <c r="T342" s="79"/>
      <c r="U342" s="79"/>
      <c r="V342" s="52"/>
      <c r="W342" s="52"/>
      <c r="X342" s="52"/>
      <c r="Y342" s="52"/>
      <c r="Z342" s="51"/>
      <c r="AA342" s="92"/>
      <c r="AB342" s="92"/>
      <c r="AC342" s="93"/>
      <c r="AD342" s="72" t="s">
        <v>4736</v>
      </c>
      <c r="AE342" s="72">
        <v>18</v>
      </c>
      <c r="AF342" s="72">
        <v>1072</v>
      </c>
      <c r="AG342" s="72">
        <v>25393</v>
      </c>
      <c r="AH342" s="72">
        <v>281</v>
      </c>
      <c r="AI342" s="72">
        <v>3600</v>
      </c>
      <c r="AJ342" s="72" t="s">
        <v>5100</v>
      </c>
      <c r="AK342" s="72" t="s">
        <v>2403</v>
      </c>
      <c r="AL342" s="77" t="s">
        <v>5592</v>
      </c>
      <c r="AM342" s="72" t="s">
        <v>2403</v>
      </c>
      <c r="AN342" s="74">
        <v>40697.686805555553</v>
      </c>
      <c r="AO342" s="72"/>
      <c r="AP342" s="72" t="b">
        <v>0</v>
      </c>
      <c r="AQ342" s="72" t="b">
        <v>0</v>
      </c>
      <c r="AR342" s="72" t="b">
        <v>0</v>
      </c>
      <c r="AS342" s="72" t="s">
        <v>633</v>
      </c>
      <c r="AT342" s="72">
        <v>53</v>
      </c>
      <c r="AU342" s="77" t="s">
        <v>6103</v>
      </c>
      <c r="AV342" s="72" t="b">
        <v>0</v>
      </c>
      <c r="AW342" s="72" t="s">
        <v>1107</v>
      </c>
      <c r="AX342" s="77" t="s">
        <v>6684</v>
      </c>
      <c r="AY342" s="72" t="s">
        <v>66</v>
      </c>
    </row>
    <row r="343" spans="1:51" x14ac:dyDescent="0.25">
      <c r="A343" s="70" t="s">
        <v>3095</v>
      </c>
      <c r="B343" s="87"/>
      <c r="C343" s="87"/>
      <c r="D343" s="88"/>
      <c r="E343" s="116"/>
      <c r="F343" s="83" t="s">
        <v>6305</v>
      </c>
      <c r="G343" s="117"/>
      <c r="H343" s="85"/>
      <c r="I343" s="91"/>
      <c r="J343" s="118"/>
      <c r="K343" s="85" t="s">
        <v>7070</v>
      </c>
      <c r="L343" s="119"/>
      <c r="M343" s="96"/>
      <c r="N343" s="96"/>
      <c r="O343" s="97"/>
      <c r="P343" s="98"/>
      <c r="Q343" s="98"/>
      <c r="R343" s="79"/>
      <c r="S343" s="79"/>
      <c r="T343" s="79"/>
      <c r="U343" s="79"/>
      <c r="V343" s="52"/>
      <c r="W343" s="52"/>
      <c r="X343" s="52"/>
      <c r="Y343" s="52"/>
      <c r="Z343" s="51"/>
      <c r="AA343" s="92"/>
      <c r="AB343" s="92"/>
      <c r="AC343" s="93"/>
      <c r="AD343" s="72" t="s">
        <v>4737</v>
      </c>
      <c r="AE343" s="72">
        <v>5391</v>
      </c>
      <c r="AF343" s="72">
        <v>6732</v>
      </c>
      <c r="AG343" s="72">
        <v>223685</v>
      </c>
      <c r="AH343" s="72">
        <v>1389</v>
      </c>
      <c r="AI343" s="72">
        <v>3600</v>
      </c>
      <c r="AJ343" s="72" t="s">
        <v>5101</v>
      </c>
      <c r="AK343" s="72" t="s">
        <v>5404</v>
      </c>
      <c r="AL343" s="77" t="s">
        <v>5593</v>
      </c>
      <c r="AM343" s="72" t="s">
        <v>2403</v>
      </c>
      <c r="AN343" s="74">
        <v>40830.349444444444</v>
      </c>
      <c r="AO343" s="77" t="s">
        <v>5841</v>
      </c>
      <c r="AP343" s="72" t="b">
        <v>0</v>
      </c>
      <c r="AQ343" s="72" t="b">
        <v>0</v>
      </c>
      <c r="AR343" s="72" t="b">
        <v>1</v>
      </c>
      <c r="AS343" s="72" t="s">
        <v>633</v>
      </c>
      <c r="AT343" s="72">
        <v>236</v>
      </c>
      <c r="AU343" s="77" t="s">
        <v>6104</v>
      </c>
      <c r="AV343" s="72" t="b">
        <v>0</v>
      </c>
      <c r="AW343" s="72" t="s">
        <v>1107</v>
      </c>
      <c r="AX343" s="77" t="s">
        <v>6685</v>
      </c>
      <c r="AY343" s="72" t="s">
        <v>66</v>
      </c>
    </row>
    <row r="344" spans="1:51" x14ac:dyDescent="0.25">
      <c r="A344" s="70" t="s">
        <v>3096</v>
      </c>
      <c r="B344" s="87"/>
      <c r="C344" s="87"/>
      <c r="D344" s="88"/>
      <c r="E344" s="116"/>
      <c r="F344" s="83" t="s">
        <v>6306</v>
      </c>
      <c r="G344" s="117"/>
      <c r="H344" s="85"/>
      <c r="I344" s="91"/>
      <c r="J344" s="118"/>
      <c r="K344" s="85" t="s">
        <v>7071</v>
      </c>
      <c r="L344" s="119"/>
      <c r="M344" s="96"/>
      <c r="N344" s="96"/>
      <c r="O344" s="97"/>
      <c r="P344" s="98"/>
      <c r="Q344" s="98"/>
      <c r="R344" s="79"/>
      <c r="S344" s="79"/>
      <c r="T344" s="79"/>
      <c r="U344" s="79"/>
      <c r="V344" s="52"/>
      <c r="W344" s="52"/>
      <c r="X344" s="52"/>
      <c r="Y344" s="52"/>
      <c r="Z344" s="51"/>
      <c r="AA344" s="92"/>
      <c r="AB344" s="92"/>
      <c r="AC344" s="93"/>
      <c r="AD344" s="72" t="s">
        <v>4738</v>
      </c>
      <c r="AE344" s="72">
        <v>63</v>
      </c>
      <c r="AF344" s="72">
        <v>24</v>
      </c>
      <c r="AG344" s="72">
        <v>570</v>
      </c>
      <c r="AH344" s="72">
        <v>273</v>
      </c>
      <c r="AI344" s="72"/>
      <c r="AJ344" s="72" t="s">
        <v>5102</v>
      </c>
      <c r="AK344" s="72" t="s">
        <v>5405</v>
      </c>
      <c r="AL344" s="72"/>
      <c r="AM344" s="72"/>
      <c r="AN344" s="74">
        <v>42089.064930555556</v>
      </c>
      <c r="AO344" s="72"/>
      <c r="AP344" s="72" t="b">
        <v>0</v>
      </c>
      <c r="AQ344" s="72" t="b">
        <v>0</v>
      </c>
      <c r="AR344" s="72" t="b">
        <v>0</v>
      </c>
      <c r="AS344" s="72" t="s">
        <v>629</v>
      </c>
      <c r="AT344" s="72">
        <v>0</v>
      </c>
      <c r="AU344" s="77" t="s">
        <v>1013</v>
      </c>
      <c r="AV344" s="72" t="b">
        <v>0</v>
      </c>
      <c r="AW344" s="72" t="s">
        <v>1107</v>
      </c>
      <c r="AX344" s="77" t="s">
        <v>6686</v>
      </c>
      <c r="AY344" s="72" t="s">
        <v>66</v>
      </c>
    </row>
    <row r="345" spans="1:51" x14ac:dyDescent="0.25">
      <c r="A345" s="70" t="s">
        <v>3097</v>
      </c>
      <c r="B345" s="87"/>
      <c r="C345" s="87"/>
      <c r="D345" s="88"/>
      <c r="E345" s="116"/>
      <c r="F345" s="83" t="s">
        <v>6307</v>
      </c>
      <c r="G345" s="117"/>
      <c r="H345" s="85"/>
      <c r="I345" s="91"/>
      <c r="J345" s="118"/>
      <c r="K345" s="85" t="s">
        <v>7072</v>
      </c>
      <c r="L345" s="119"/>
      <c r="M345" s="96"/>
      <c r="N345" s="96"/>
      <c r="O345" s="97"/>
      <c r="P345" s="98"/>
      <c r="Q345" s="98"/>
      <c r="R345" s="79"/>
      <c r="S345" s="79"/>
      <c r="T345" s="79"/>
      <c r="U345" s="79"/>
      <c r="V345" s="52"/>
      <c r="W345" s="52"/>
      <c r="X345" s="52"/>
      <c r="Y345" s="52"/>
      <c r="Z345" s="51"/>
      <c r="AA345" s="92"/>
      <c r="AB345" s="92"/>
      <c r="AC345" s="93"/>
      <c r="AD345" s="72" t="s">
        <v>4739</v>
      </c>
      <c r="AE345" s="72">
        <v>156</v>
      </c>
      <c r="AF345" s="72">
        <v>234</v>
      </c>
      <c r="AG345" s="72">
        <v>18057</v>
      </c>
      <c r="AH345" s="72">
        <v>11339</v>
      </c>
      <c r="AI345" s="72">
        <v>39600</v>
      </c>
      <c r="AJ345" s="72"/>
      <c r="AK345" s="72"/>
      <c r="AL345" s="77" t="s">
        <v>5594</v>
      </c>
      <c r="AM345" s="72" t="s">
        <v>5728</v>
      </c>
      <c r="AN345" s="74">
        <v>41808.573020833333</v>
      </c>
      <c r="AO345" s="77" t="s">
        <v>5842</v>
      </c>
      <c r="AP345" s="72" t="b">
        <v>0</v>
      </c>
      <c r="AQ345" s="72" t="b">
        <v>0</v>
      </c>
      <c r="AR345" s="72" t="b">
        <v>0</v>
      </c>
      <c r="AS345" s="72" t="s">
        <v>629</v>
      </c>
      <c r="AT345" s="72">
        <v>3</v>
      </c>
      <c r="AU345" s="77" t="s">
        <v>990</v>
      </c>
      <c r="AV345" s="72" t="b">
        <v>0</v>
      </c>
      <c r="AW345" s="72" t="s">
        <v>1107</v>
      </c>
      <c r="AX345" s="77" t="s">
        <v>6687</v>
      </c>
      <c r="AY345" s="72" t="s">
        <v>66</v>
      </c>
    </row>
    <row r="346" spans="1:51" x14ac:dyDescent="0.25">
      <c r="A346" s="70" t="s">
        <v>3098</v>
      </c>
      <c r="B346" s="87"/>
      <c r="C346" s="87"/>
      <c r="D346" s="88"/>
      <c r="E346" s="116"/>
      <c r="F346" s="83" t="s">
        <v>6308</v>
      </c>
      <c r="G346" s="117"/>
      <c r="H346" s="85"/>
      <c r="I346" s="91"/>
      <c r="J346" s="118"/>
      <c r="K346" s="85" t="s">
        <v>7073</v>
      </c>
      <c r="L346" s="119"/>
      <c r="M346" s="96"/>
      <c r="N346" s="96"/>
      <c r="O346" s="97"/>
      <c r="P346" s="98"/>
      <c r="Q346" s="98"/>
      <c r="R346" s="79"/>
      <c r="S346" s="79"/>
      <c r="T346" s="79"/>
      <c r="U346" s="79"/>
      <c r="V346" s="52"/>
      <c r="W346" s="52"/>
      <c r="X346" s="52"/>
      <c r="Y346" s="52"/>
      <c r="Z346" s="51"/>
      <c r="AA346" s="92"/>
      <c r="AB346" s="92"/>
      <c r="AC346" s="93"/>
      <c r="AD346" s="72" t="s">
        <v>1973</v>
      </c>
      <c r="AE346" s="72">
        <v>26015</v>
      </c>
      <c r="AF346" s="72">
        <v>35780</v>
      </c>
      <c r="AG346" s="72">
        <v>24389</v>
      </c>
      <c r="AH346" s="72">
        <v>1119</v>
      </c>
      <c r="AI346" s="72">
        <v>-14400</v>
      </c>
      <c r="AJ346" s="72" t="s">
        <v>5103</v>
      </c>
      <c r="AK346" s="72"/>
      <c r="AL346" s="77" t="s">
        <v>5595</v>
      </c>
      <c r="AM346" s="72" t="s">
        <v>2396</v>
      </c>
      <c r="AN346" s="74">
        <v>40293.191134259258</v>
      </c>
      <c r="AO346" s="77" t="s">
        <v>5843</v>
      </c>
      <c r="AP346" s="72" t="b">
        <v>0</v>
      </c>
      <c r="AQ346" s="72" t="b">
        <v>0</v>
      </c>
      <c r="AR346" s="72" t="b">
        <v>0</v>
      </c>
      <c r="AS346" s="72" t="s">
        <v>629</v>
      </c>
      <c r="AT346" s="72">
        <v>438</v>
      </c>
      <c r="AU346" s="77" t="s">
        <v>6105</v>
      </c>
      <c r="AV346" s="72" t="b">
        <v>0</v>
      </c>
      <c r="AW346" s="72" t="s">
        <v>1107</v>
      </c>
      <c r="AX346" s="77" t="s">
        <v>6688</v>
      </c>
      <c r="AY346" s="72" t="s">
        <v>66</v>
      </c>
    </row>
    <row r="347" spans="1:51" x14ac:dyDescent="0.25">
      <c r="A347" s="70" t="s">
        <v>3099</v>
      </c>
      <c r="B347" s="87"/>
      <c r="C347" s="87"/>
      <c r="D347" s="88"/>
      <c r="E347" s="116"/>
      <c r="F347" s="83" t="s">
        <v>6309</v>
      </c>
      <c r="G347" s="117"/>
      <c r="H347" s="85"/>
      <c r="I347" s="91"/>
      <c r="J347" s="118"/>
      <c r="K347" s="85" t="s">
        <v>7074</v>
      </c>
      <c r="L347" s="119"/>
      <c r="M347" s="96"/>
      <c r="N347" s="96"/>
      <c r="O347" s="97"/>
      <c r="P347" s="98"/>
      <c r="Q347" s="98"/>
      <c r="R347" s="79"/>
      <c r="S347" s="79"/>
      <c r="T347" s="79"/>
      <c r="U347" s="79"/>
      <c r="V347" s="52"/>
      <c r="W347" s="52"/>
      <c r="X347" s="52"/>
      <c r="Y347" s="52"/>
      <c r="Z347" s="51"/>
      <c r="AA347" s="92"/>
      <c r="AB347" s="92"/>
      <c r="AC347" s="93"/>
      <c r="AD347" s="72" t="s">
        <v>4740</v>
      </c>
      <c r="AE347" s="72">
        <v>851</v>
      </c>
      <c r="AF347" s="72">
        <v>654</v>
      </c>
      <c r="AG347" s="72">
        <v>35478</v>
      </c>
      <c r="AH347" s="72">
        <v>17678</v>
      </c>
      <c r="AI347" s="72">
        <v>-18000</v>
      </c>
      <c r="AJ347" s="72" t="s">
        <v>5104</v>
      </c>
      <c r="AK347" s="72" t="s">
        <v>5406</v>
      </c>
      <c r="AL347" s="77" t="s">
        <v>5596</v>
      </c>
      <c r="AM347" s="72" t="s">
        <v>902</v>
      </c>
      <c r="AN347" s="74">
        <v>40110.886354166665</v>
      </c>
      <c r="AO347" s="77" t="s">
        <v>5844</v>
      </c>
      <c r="AP347" s="72" t="b">
        <v>0</v>
      </c>
      <c r="AQ347" s="72" t="b">
        <v>0</v>
      </c>
      <c r="AR347" s="72" t="b">
        <v>0</v>
      </c>
      <c r="AS347" s="72" t="s">
        <v>629</v>
      </c>
      <c r="AT347" s="72">
        <v>35</v>
      </c>
      <c r="AU347" s="77" t="s">
        <v>990</v>
      </c>
      <c r="AV347" s="72" t="b">
        <v>0</v>
      </c>
      <c r="AW347" s="72" t="s">
        <v>1107</v>
      </c>
      <c r="AX347" s="77" t="s">
        <v>6689</v>
      </c>
      <c r="AY347" s="72" t="s">
        <v>66</v>
      </c>
    </row>
    <row r="348" spans="1:51" x14ac:dyDescent="0.25">
      <c r="A348" s="70" t="s">
        <v>3100</v>
      </c>
      <c r="B348" s="87"/>
      <c r="C348" s="87"/>
      <c r="D348" s="88"/>
      <c r="E348" s="116"/>
      <c r="F348" s="83" t="s">
        <v>6310</v>
      </c>
      <c r="G348" s="117"/>
      <c r="H348" s="85"/>
      <c r="I348" s="91"/>
      <c r="J348" s="118"/>
      <c r="K348" s="85" t="s">
        <v>7075</v>
      </c>
      <c r="L348" s="119"/>
      <c r="M348" s="96"/>
      <c r="N348" s="96"/>
      <c r="O348" s="97"/>
      <c r="P348" s="98"/>
      <c r="Q348" s="98"/>
      <c r="R348" s="79"/>
      <c r="S348" s="79"/>
      <c r="T348" s="79"/>
      <c r="U348" s="79"/>
      <c r="V348" s="52"/>
      <c r="W348" s="52"/>
      <c r="X348" s="52"/>
      <c r="Y348" s="52"/>
      <c r="Z348" s="51"/>
      <c r="AA348" s="92"/>
      <c r="AB348" s="92"/>
      <c r="AC348" s="93"/>
      <c r="AD348" s="72" t="s">
        <v>4741</v>
      </c>
      <c r="AE348" s="72">
        <v>117</v>
      </c>
      <c r="AF348" s="72">
        <v>119</v>
      </c>
      <c r="AG348" s="72">
        <v>4632</v>
      </c>
      <c r="AH348" s="72">
        <v>3823</v>
      </c>
      <c r="AI348" s="72"/>
      <c r="AJ348" s="72" t="s">
        <v>5105</v>
      </c>
      <c r="AK348" s="72" t="s">
        <v>5407</v>
      </c>
      <c r="AL348" s="72"/>
      <c r="AM348" s="72"/>
      <c r="AN348" s="74">
        <v>42456.859930555554</v>
      </c>
      <c r="AO348" s="77" t="s">
        <v>5845</v>
      </c>
      <c r="AP348" s="72" t="b">
        <v>1</v>
      </c>
      <c r="AQ348" s="72" t="b">
        <v>0</v>
      </c>
      <c r="AR348" s="72" t="b">
        <v>0</v>
      </c>
      <c r="AS348" s="72" t="s">
        <v>629</v>
      </c>
      <c r="AT348" s="72">
        <v>16</v>
      </c>
      <c r="AU348" s="72"/>
      <c r="AV348" s="72" t="b">
        <v>0</v>
      </c>
      <c r="AW348" s="72" t="s">
        <v>1107</v>
      </c>
      <c r="AX348" s="77" t="s">
        <v>6690</v>
      </c>
      <c r="AY348" s="72" t="s">
        <v>66</v>
      </c>
    </row>
    <row r="349" spans="1:51" x14ac:dyDescent="0.25">
      <c r="A349" s="70" t="s">
        <v>3101</v>
      </c>
      <c r="B349" s="87"/>
      <c r="C349" s="87"/>
      <c r="D349" s="88"/>
      <c r="E349" s="116"/>
      <c r="F349" s="83" t="s">
        <v>6311</v>
      </c>
      <c r="G349" s="117"/>
      <c r="H349" s="85"/>
      <c r="I349" s="91"/>
      <c r="J349" s="118"/>
      <c r="K349" s="85" t="s">
        <v>7076</v>
      </c>
      <c r="L349" s="119"/>
      <c r="M349" s="96"/>
      <c r="N349" s="96"/>
      <c r="O349" s="97"/>
      <c r="P349" s="98"/>
      <c r="Q349" s="98"/>
      <c r="R349" s="79"/>
      <c r="S349" s="79"/>
      <c r="T349" s="79"/>
      <c r="U349" s="79"/>
      <c r="V349" s="52"/>
      <c r="W349" s="52"/>
      <c r="X349" s="52"/>
      <c r="Y349" s="52"/>
      <c r="Z349" s="51"/>
      <c r="AA349" s="92"/>
      <c r="AB349" s="92"/>
      <c r="AC349" s="93"/>
      <c r="AD349" s="72" t="s">
        <v>4742</v>
      </c>
      <c r="AE349" s="72">
        <v>2168</v>
      </c>
      <c r="AF349" s="72">
        <v>37</v>
      </c>
      <c r="AG349" s="72">
        <v>478</v>
      </c>
      <c r="AH349" s="72">
        <v>393</v>
      </c>
      <c r="AI349" s="72"/>
      <c r="AJ349" s="72" t="s">
        <v>5106</v>
      </c>
      <c r="AK349" s="72"/>
      <c r="AL349" s="72"/>
      <c r="AM349" s="72"/>
      <c r="AN349" s="74">
        <v>40924.882719907408</v>
      </c>
      <c r="AO349" s="77" t="s">
        <v>5846</v>
      </c>
      <c r="AP349" s="72" t="b">
        <v>0</v>
      </c>
      <c r="AQ349" s="72" t="b">
        <v>0</v>
      </c>
      <c r="AR349" s="72" t="b">
        <v>0</v>
      </c>
      <c r="AS349" s="72" t="s">
        <v>629</v>
      </c>
      <c r="AT349" s="72">
        <v>4</v>
      </c>
      <c r="AU349" s="77" t="s">
        <v>6084</v>
      </c>
      <c r="AV349" s="72" t="b">
        <v>0</v>
      </c>
      <c r="AW349" s="72" t="s">
        <v>1107</v>
      </c>
      <c r="AX349" s="77" t="s">
        <v>6691</v>
      </c>
      <c r="AY349" s="72" t="s">
        <v>66</v>
      </c>
    </row>
    <row r="350" spans="1:51" x14ac:dyDescent="0.25">
      <c r="A350" s="70" t="s">
        <v>3361</v>
      </c>
      <c r="B350" s="87"/>
      <c r="C350" s="87"/>
      <c r="D350" s="88"/>
      <c r="E350" s="116"/>
      <c r="F350" s="83" t="s">
        <v>6312</v>
      </c>
      <c r="G350" s="117"/>
      <c r="H350" s="85"/>
      <c r="I350" s="91"/>
      <c r="J350" s="118"/>
      <c r="K350" s="85" t="s">
        <v>7077</v>
      </c>
      <c r="L350" s="119"/>
      <c r="M350" s="96"/>
      <c r="N350" s="96"/>
      <c r="O350" s="97"/>
      <c r="P350" s="98"/>
      <c r="Q350" s="98"/>
      <c r="R350" s="79"/>
      <c r="S350" s="79"/>
      <c r="T350" s="79"/>
      <c r="U350" s="79"/>
      <c r="V350" s="52"/>
      <c r="W350" s="52"/>
      <c r="X350" s="52"/>
      <c r="Y350" s="52"/>
      <c r="Z350" s="51"/>
      <c r="AA350" s="92"/>
      <c r="AB350" s="92"/>
      <c r="AC350" s="93"/>
      <c r="AD350" s="72" t="s">
        <v>4743</v>
      </c>
      <c r="AE350" s="72">
        <v>1203</v>
      </c>
      <c r="AF350" s="72">
        <v>2438922</v>
      </c>
      <c r="AG350" s="72">
        <v>3216</v>
      </c>
      <c r="AH350" s="72">
        <v>54</v>
      </c>
      <c r="AI350" s="72">
        <v>-28800</v>
      </c>
      <c r="AJ350" s="72" t="s">
        <v>5107</v>
      </c>
      <c r="AK350" s="72" t="s">
        <v>5408</v>
      </c>
      <c r="AL350" s="72"/>
      <c r="AM350" s="72" t="s">
        <v>899</v>
      </c>
      <c r="AN350" s="74">
        <v>39887.971736111111</v>
      </c>
      <c r="AO350" s="77" t="s">
        <v>5847</v>
      </c>
      <c r="AP350" s="72" t="b">
        <v>0</v>
      </c>
      <c r="AQ350" s="72" t="b">
        <v>0</v>
      </c>
      <c r="AR350" s="72" t="b">
        <v>0</v>
      </c>
      <c r="AS350" s="72" t="s">
        <v>629</v>
      </c>
      <c r="AT350" s="72">
        <v>7548</v>
      </c>
      <c r="AU350" s="77" t="s">
        <v>6106</v>
      </c>
      <c r="AV350" s="72" t="b">
        <v>1</v>
      </c>
      <c r="AW350" s="72" t="s">
        <v>1107</v>
      </c>
      <c r="AX350" s="77" t="s">
        <v>6692</v>
      </c>
      <c r="AY350" s="72" t="s">
        <v>65</v>
      </c>
    </row>
    <row r="351" spans="1:51" x14ac:dyDescent="0.25">
      <c r="A351" s="70" t="s">
        <v>3265</v>
      </c>
      <c r="B351" s="87"/>
      <c r="C351" s="87"/>
      <c r="D351" s="88"/>
      <c r="E351" s="116"/>
      <c r="F351" s="83" t="s">
        <v>6313</v>
      </c>
      <c r="G351" s="117"/>
      <c r="H351" s="85"/>
      <c r="I351" s="91"/>
      <c r="J351" s="118"/>
      <c r="K351" s="85" t="s">
        <v>7078</v>
      </c>
      <c r="L351" s="119"/>
      <c r="M351" s="96"/>
      <c r="N351" s="96"/>
      <c r="O351" s="97"/>
      <c r="P351" s="98"/>
      <c r="Q351" s="98"/>
      <c r="R351" s="79"/>
      <c r="S351" s="79"/>
      <c r="T351" s="79"/>
      <c r="U351" s="79"/>
      <c r="V351" s="52"/>
      <c r="W351" s="52"/>
      <c r="X351" s="52"/>
      <c r="Y351" s="52"/>
      <c r="Z351" s="51"/>
      <c r="AA351" s="92"/>
      <c r="AB351" s="92"/>
      <c r="AC351" s="93"/>
      <c r="AD351" s="72" t="s">
        <v>4744</v>
      </c>
      <c r="AE351" s="72">
        <v>21842</v>
      </c>
      <c r="AF351" s="72">
        <v>263116</v>
      </c>
      <c r="AG351" s="72">
        <v>368367</v>
      </c>
      <c r="AH351" s="72">
        <v>11464</v>
      </c>
      <c r="AI351" s="72">
        <v>-28800</v>
      </c>
      <c r="AJ351" s="72" t="s">
        <v>5108</v>
      </c>
      <c r="AK351" s="72" t="s">
        <v>1944</v>
      </c>
      <c r="AL351" s="77" t="s">
        <v>5597</v>
      </c>
      <c r="AM351" s="72" t="s">
        <v>899</v>
      </c>
      <c r="AN351" s="74">
        <v>40204.953402777777</v>
      </c>
      <c r="AO351" s="77" t="s">
        <v>5848</v>
      </c>
      <c r="AP351" s="72" t="b">
        <v>0</v>
      </c>
      <c r="AQ351" s="72" t="b">
        <v>0</v>
      </c>
      <c r="AR351" s="72" t="b">
        <v>0</v>
      </c>
      <c r="AS351" s="72" t="s">
        <v>629</v>
      </c>
      <c r="AT351" s="72">
        <v>378</v>
      </c>
      <c r="AU351" s="77" t="s">
        <v>6107</v>
      </c>
      <c r="AV351" s="72" t="b">
        <v>0</v>
      </c>
      <c r="AW351" s="72" t="s">
        <v>1107</v>
      </c>
      <c r="AX351" s="77" t="s">
        <v>6693</v>
      </c>
      <c r="AY351" s="72" t="s">
        <v>66</v>
      </c>
    </row>
    <row r="352" spans="1:51" x14ac:dyDescent="0.25">
      <c r="A352" s="70" t="s">
        <v>3102</v>
      </c>
      <c r="B352" s="87"/>
      <c r="C352" s="87"/>
      <c r="D352" s="88"/>
      <c r="E352" s="116"/>
      <c r="F352" s="83" t="s">
        <v>6314</v>
      </c>
      <c r="G352" s="117"/>
      <c r="H352" s="85"/>
      <c r="I352" s="91"/>
      <c r="J352" s="118"/>
      <c r="K352" s="85" t="s">
        <v>7079</v>
      </c>
      <c r="L352" s="119"/>
      <c r="M352" s="96"/>
      <c r="N352" s="96"/>
      <c r="O352" s="97"/>
      <c r="P352" s="98"/>
      <c r="Q352" s="98"/>
      <c r="R352" s="79"/>
      <c r="S352" s="79"/>
      <c r="T352" s="79"/>
      <c r="U352" s="79"/>
      <c r="V352" s="52"/>
      <c r="W352" s="52"/>
      <c r="X352" s="52"/>
      <c r="Y352" s="52"/>
      <c r="Z352" s="51"/>
      <c r="AA352" s="92"/>
      <c r="AB352" s="92"/>
      <c r="AC352" s="93"/>
      <c r="AD352" s="72" t="s">
        <v>4745</v>
      </c>
      <c r="AE352" s="72">
        <v>2208</v>
      </c>
      <c r="AF352" s="72">
        <v>1305</v>
      </c>
      <c r="AG352" s="72">
        <v>2384</v>
      </c>
      <c r="AH352" s="72">
        <v>784</v>
      </c>
      <c r="AI352" s="72">
        <v>-10800</v>
      </c>
      <c r="AJ352" s="72" t="s">
        <v>5109</v>
      </c>
      <c r="AK352" s="72" t="s">
        <v>5409</v>
      </c>
      <c r="AL352" s="72"/>
      <c r="AM352" s="72" t="s">
        <v>916</v>
      </c>
      <c r="AN352" s="74">
        <v>40480.60052083333</v>
      </c>
      <c r="AO352" s="77" t="s">
        <v>5849</v>
      </c>
      <c r="AP352" s="72" t="b">
        <v>0</v>
      </c>
      <c r="AQ352" s="72" t="b">
        <v>0</v>
      </c>
      <c r="AR352" s="72" t="b">
        <v>1</v>
      </c>
      <c r="AS352" s="72" t="s">
        <v>630</v>
      </c>
      <c r="AT352" s="72">
        <v>22</v>
      </c>
      <c r="AU352" s="77" t="s">
        <v>6108</v>
      </c>
      <c r="AV352" s="72" t="b">
        <v>0</v>
      </c>
      <c r="AW352" s="72" t="s">
        <v>1107</v>
      </c>
      <c r="AX352" s="77" t="s">
        <v>6694</v>
      </c>
      <c r="AY352" s="72" t="s">
        <v>66</v>
      </c>
    </row>
    <row r="353" spans="1:51" x14ac:dyDescent="0.25">
      <c r="A353" s="70" t="s">
        <v>3103</v>
      </c>
      <c r="B353" s="87"/>
      <c r="C353" s="87"/>
      <c r="D353" s="88"/>
      <c r="E353" s="116"/>
      <c r="F353" s="83" t="s">
        <v>6315</v>
      </c>
      <c r="G353" s="117"/>
      <c r="H353" s="85"/>
      <c r="I353" s="91"/>
      <c r="J353" s="118"/>
      <c r="K353" s="85" t="s">
        <v>7080</v>
      </c>
      <c r="L353" s="119"/>
      <c r="M353" s="96"/>
      <c r="N353" s="96"/>
      <c r="O353" s="97"/>
      <c r="P353" s="98"/>
      <c r="Q353" s="98"/>
      <c r="R353" s="79"/>
      <c r="S353" s="79"/>
      <c r="T353" s="79"/>
      <c r="U353" s="79"/>
      <c r="V353" s="52"/>
      <c r="W353" s="52"/>
      <c r="X353" s="52"/>
      <c r="Y353" s="52"/>
      <c r="Z353" s="51"/>
      <c r="AA353" s="92"/>
      <c r="AB353" s="92"/>
      <c r="AC353" s="93"/>
      <c r="AD353" s="72" t="s">
        <v>4746</v>
      </c>
      <c r="AE353" s="72">
        <v>1831</v>
      </c>
      <c r="AF353" s="72">
        <v>2102</v>
      </c>
      <c r="AG353" s="72">
        <v>53218</v>
      </c>
      <c r="AH353" s="72">
        <v>19443</v>
      </c>
      <c r="AI353" s="72">
        <v>-18000</v>
      </c>
      <c r="AJ353" s="72" t="s">
        <v>5110</v>
      </c>
      <c r="AK353" s="72"/>
      <c r="AL353" s="72"/>
      <c r="AM353" s="72" t="s">
        <v>902</v>
      </c>
      <c r="AN353" s="74">
        <v>41312.576458333337</v>
      </c>
      <c r="AO353" s="77" t="s">
        <v>5850</v>
      </c>
      <c r="AP353" s="72" t="b">
        <v>0</v>
      </c>
      <c r="AQ353" s="72" t="b">
        <v>0</v>
      </c>
      <c r="AR353" s="72" t="b">
        <v>0</v>
      </c>
      <c r="AS353" s="72" t="s">
        <v>629</v>
      </c>
      <c r="AT353" s="72">
        <v>93</v>
      </c>
      <c r="AU353" s="77" t="s">
        <v>6109</v>
      </c>
      <c r="AV353" s="72" t="b">
        <v>0</v>
      </c>
      <c r="AW353" s="72" t="s">
        <v>1107</v>
      </c>
      <c r="AX353" s="77" t="s">
        <v>6695</v>
      </c>
      <c r="AY353" s="72" t="s">
        <v>66</v>
      </c>
    </row>
    <row r="354" spans="1:51" x14ac:dyDescent="0.25">
      <c r="A354" s="70" t="s">
        <v>3298</v>
      </c>
      <c r="B354" s="87"/>
      <c r="C354" s="87"/>
      <c r="D354" s="88"/>
      <c r="E354" s="116"/>
      <c r="F354" s="83" t="s">
        <v>6316</v>
      </c>
      <c r="G354" s="117"/>
      <c r="H354" s="85"/>
      <c r="I354" s="91"/>
      <c r="J354" s="118"/>
      <c r="K354" s="85" t="s">
        <v>16679</v>
      </c>
      <c r="L354" s="119"/>
      <c r="M354" s="96"/>
      <c r="N354" s="96"/>
      <c r="O354" s="97"/>
      <c r="P354" s="98"/>
      <c r="Q354" s="98"/>
      <c r="R354" s="79"/>
      <c r="S354" s="79"/>
      <c r="T354" s="79"/>
      <c r="U354" s="79"/>
      <c r="V354" s="52"/>
      <c r="W354" s="52"/>
      <c r="X354" s="52"/>
      <c r="Y354" s="52"/>
      <c r="Z354" s="51"/>
      <c r="AA354" s="92"/>
      <c r="AB354" s="92"/>
      <c r="AC354" s="93"/>
      <c r="AD354" s="72" t="s">
        <v>4747</v>
      </c>
      <c r="AE354" s="72">
        <v>11114</v>
      </c>
      <c r="AF354" s="72">
        <v>11114</v>
      </c>
      <c r="AG354" s="72">
        <v>45000</v>
      </c>
      <c r="AH354" s="72">
        <v>13201</v>
      </c>
      <c r="AI354" s="72">
        <v>7200</v>
      </c>
      <c r="AJ354" s="72" t="s">
        <v>5111</v>
      </c>
      <c r="AK354" s="72"/>
      <c r="AL354" s="72"/>
      <c r="AM354" s="72" t="s">
        <v>5729</v>
      </c>
      <c r="AN354" s="74">
        <v>40906.36210648148</v>
      </c>
      <c r="AO354" s="77" t="s">
        <v>5851</v>
      </c>
      <c r="AP354" s="72" t="b">
        <v>1</v>
      </c>
      <c r="AQ354" s="72" t="b">
        <v>0</v>
      </c>
      <c r="AR354" s="72" t="b">
        <v>0</v>
      </c>
      <c r="AS354" s="72" t="s">
        <v>629</v>
      </c>
      <c r="AT354" s="72">
        <v>320</v>
      </c>
      <c r="AU354" s="77" t="s">
        <v>990</v>
      </c>
      <c r="AV354" s="72" t="b">
        <v>0</v>
      </c>
      <c r="AW354" s="72" t="s">
        <v>1107</v>
      </c>
      <c r="AX354" s="77" t="s">
        <v>6696</v>
      </c>
      <c r="AY354" s="72" t="s">
        <v>66</v>
      </c>
    </row>
    <row r="355" spans="1:51" x14ac:dyDescent="0.25">
      <c r="A355" s="70" t="s">
        <v>3104</v>
      </c>
      <c r="B355" s="87"/>
      <c r="C355" s="87"/>
      <c r="D355" s="88"/>
      <c r="E355" s="116"/>
      <c r="F355" s="83" t="s">
        <v>2704</v>
      </c>
      <c r="G355" s="117"/>
      <c r="H355" s="85"/>
      <c r="I355" s="91"/>
      <c r="J355" s="118"/>
      <c r="K355" s="85" t="s">
        <v>7081</v>
      </c>
      <c r="L355" s="119"/>
      <c r="M355" s="96"/>
      <c r="N355" s="96"/>
      <c r="O355" s="97"/>
      <c r="P355" s="98"/>
      <c r="Q355" s="98"/>
      <c r="R355" s="79"/>
      <c r="S355" s="79"/>
      <c r="T355" s="79"/>
      <c r="U355" s="79"/>
      <c r="V355" s="52"/>
      <c r="W355" s="52"/>
      <c r="X355" s="52"/>
      <c r="Y355" s="52"/>
      <c r="Z355" s="51"/>
      <c r="AA355" s="92"/>
      <c r="AB355" s="92"/>
      <c r="AC355" s="93"/>
      <c r="AD355" s="72" t="s">
        <v>4748</v>
      </c>
      <c r="AE355" s="72">
        <v>40</v>
      </c>
      <c r="AF355" s="72">
        <v>7</v>
      </c>
      <c r="AG355" s="72">
        <v>309</v>
      </c>
      <c r="AH355" s="72">
        <v>109</v>
      </c>
      <c r="AI355" s="72"/>
      <c r="AJ355" s="72"/>
      <c r="AK355" s="72"/>
      <c r="AL355" s="72"/>
      <c r="AM355" s="72"/>
      <c r="AN355" s="74">
        <v>42764.652268518519</v>
      </c>
      <c r="AO355" s="72"/>
      <c r="AP355" s="72" t="b">
        <v>1</v>
      </c>
      <c r="AQ355" s="72" t="b">
        <v>1</v>
      </c>
      <c r="AR355" s="72" t="b">
        <v>0</v>
      </c>
      <c r="AS355" s="72" t="s">
        <v>629</v>
      </c>
      <c r="AT355" s="72">
        <v>0</v>
      </c>
      <c r="AU355" s="72"/>
      <c r="AV355" s="72" t="b">
        <v>0</v>
      </c>
      <c r="AW355" s="72" t="s">
        <v>1107</v>
      </c>
      <c r="AX355" s="77" t="s">
        <v>6697</v>
      </c>
      <c r="AY355" s="72" t="s">
        <v>66</v>
      </c>
    </row>
    <row r="356" spans="1:51" x14ac:dyDescent="0.25">
      <c r="A356" s="70" t="s">
        <v>3105</v>
      </c>
      <c r="B356" s="87"/>
      <c r="C356" s="87"/>
      <c r="D356" s="88"/>
      <c r="E356" s="116"/>
      <c r="F356" s="83" t="s">
        <v>6317</v>
      </c>
      <c r="G356" s="117"/>
      <c r="H356" s="85"/>
      <c r="I356" s="91"/>
      <c r="J356" s="118"/>
      <c r="K356" s="85" t="s">
        <v>7082</v>
      </c>
      <c r="L356" s="119"/>
      <c r="M356" s="96"/>
      <c r="N356" s="96"/>
      <c r="O356" s="97"/>
      <c r="P356" s="98"/>
      <c r="Q356" s="98"/>
      <c r="R356" s="79"/>
      <c r="S356" s="79"/>
      <c r="T356" s="79"/>
      <c r="U356" s="79"/>
      <c r="V356" s="52"/>
      <c r="W356" s="52"/>
      <c r="X356" s="52"/>
      <c r="Y356" s="52"/>
      <c r="Z356" s="51"/>
      <c r="AA356" s="92"/>
      <c r="AB356" s="92"/>
      <c r="AC356" s="93"/>
      <c r="AD356" s="72" t="s">
        <v>4749</v>
      </c>
      <c r="AE356" s="72">
        <v>686</v>
      </c>
      <c r="AF356" s="72">
        <v>257</v>
      </c>
      <c r="AG356" s="72">
        <v>10508</v>
      </c>
      <c r="AH356" s="72">
        <v>4881</v>
      </c>
      <c r="AI356" s="72">
        <v>-18000</v>
      </c>
      <c r="AJ356" s="72" t="s">
        <v>5112</v>
      </c>
      <c r="AK356" s="72" t="s">
        <v>832</v>
      </c>
      <c r="AL356" s="72"/>
      <c r="AM356" s="72" t="s">
        <v>909</v>
      </c>
      <c r="AN356" s="74">
        <v>40420.13721064815</v>
      </c>
      <c r="AO356" s="77" t="s">
        <v>5852</v>
      </c>
      <c r="AP356" s="72" t="b">
        <v>0</v>
      </c>
      <c r="AQ356" s="72" t="b">
        <v>0</v>
      </c>
      <c r="AR356" s="72" t="b">
        <v>1</v>
      </c>
      <c r="AS356" s="72" t="s">
        <v>629</v>
      </c>
      <c r="AT356" s="72">
        <v>1</v>
      </c>
      <c r="AU356" s="77" t="s">
        <v>1009</v>
      </c>
      <c r="AV356" s="72" t="b">
        <v>0</v>
      </c>
      <c r="AW356" s="72" t="s">
        <v>1107</v>
      </c>
      <c r="AX356" s="77" t="s">
        <v>6698</v>
      </c>
      <c r="AY356" s="72" t="s">
        <v>66</v>
      </c>
    </row>
    <row r="357" spans="1:51" x14ac:dyDescent="0.25">
      <c r="A357" s="70" t="s">
        <v>3106</v>
      </c>
      <c r="B357" s="87"/>
      <c r="C357" s="87"/>
      <c r="D357" s="88"/>
      <c r="E357" s="116"/>
      <c r="F357" s="83" t="s">
        <v>6318</v>
      </c>
      <c r="G357" s="117"/>
      <c r="H357" s="85"/>
      <c r="I357" s="91"/>
      <c r="J357" s="118"/>
      <c r="K357" s="85" t="s">
        <v>7083</v>
      </c>
      <c r="L357" s="119"/>
      <c r="M357" s="96"/>
      <c r="N357" s="96"/>
      <c r="O357" s="97"/>
      <c r="P357" s="98"/>
      <c r="Q357" s="98"/>
      <c r="R357" s="79"/>
      <c r="S357" s="79"/>
      <c r="T357" s="79"/>
      <c r="U357" s="79"/>
      <c r="V357" s="52"/>
      <c r="W357" s="52"/>
      <c r="X357" s="52"/>
      <c r="Y357" s="52"/>
      <c r="Z357" s="51"/>
      <c r="AA357" s="92"/>
      <c r="AB357" s="92"/>
      <c r="AC357" s="93"/>
      <c r="AD357" s="72" t="s">
        <v>4750</v>
      </c>
      <c r="AE357" s="72">
        <v>17262</v>
      </c>
      <c r="AF357" s="72">
        <v>16867</v>
      </c>
      <c r="AG357" s="72">
        <v>2440</v>
      </c>
      <c r="AH357" s="72">
        <v>2440</v>
      </c>
      <c r="AI357" s="72">
        <v>3600</v>
      </c>
      <c r="AJ357" s="72" t="s">
        <v>5113</v>
      </c>
      <c r="AK357" s="72" t="s">
        <v>5410</v>
      </c>
      <c r="AL357" s="72"/>
      <c r="AM357" s="72" t="s">
        <v>900</v>
      </c>
      <c r="AN357" s="74">
        <v>42668.533622685187</v>
      </c>
      <c r="AO357" s="77" t="s">
        <v>5853</v>
      </c>
      <c r="AP357" s="72" t="b">
        <v>0</v>
      </c>
      <c r="AQ357" s="72" t="b">
        <v>0</v>
      </c>
      <c r="AR357" s="72" t="b">
        <v>0</v>
      </c>
      <c r="AS357" s="72" t="s">
        <v>630</v>
      </c>
      <c r="AT357" s="72">
        <v>16</v>
      </c>
      <c r="AU357" s="77" t="s">
        <v>990</v>
      </c>
      <c r="AV357" s="72" t="b">
        <v>0</v>
      </c>
      <c r="AW357" s="72" t="s">
        <v>1107</v>
      </c>
      <c r="AX357" s="77" t="s">
        <v>6699</v>
      </c>
      <c r="AY357" s="72" t="s">
        <v>66</v>
      </c>
    </row>
    <row r="358" spans="1:51" x14ac:dyDescent="0.25">
      <c r="A358" s="70" t="s">
        <v>3107</v>
      </c>
      <c r="B358" s="87"/>
      <c r="C358" s="87"/>
      <c r="D358" s="88"/>
      <c r="E358" s="116"/>
      <c r="F358" s="83" t="s">
        <v>6319</v>
      </c>
      <c r="G358" s="117"/>
      <c r="H358" s="85"/>
      <c r="I358" s="91"/>
      <c r="J358" s="118"/>
      <c r="K358" s="85" t="s">
        <v>7084</v>
      </c>
      <c r="L358" s="119"/>
      <c r="M358" s="96"/>
      <c r="N358" s="96"/>
      <c r="O358" s="97"/>
      <c r="P358" s="98"/>
      <c r="Q358" s="98"/>
      <c r="R358" s="79"/>
      <c r="S358" s="79"/>
      <c r="T358" s="79"/>
      <c r="U358" s="79"/>
      <c r="V358" s="52"/>
      <c r="W358" s="52"/>
      <c r="X358" s="52"/>
      <c r="Y358" s="52"/>
      <c r="Z358" s="51"/>
      <c r="AA358" s="92"/>
      <c r="AB358" s="92"/>
      <c r="AC358" s="93"/>
      <c r="AD358" s="72" t="s">
        <v>4751</v>
      </c>
      <c r="AE358" s="72">
        <v>1936</v>
      </c>
      <c r="AF358" s="72">
        <v>2398</v>
      </c>
      <c r="AG358" s="72">
        <v>19466</v>
      </c>
      <c r="AH358" s="72">
        <v>7663</v>
      </c>
      <c r="AI358" s="72">
        <v>-18000</v>
      </c>
      <c r="AJ358" s="72" t="s">
        <v>5114</v>
      </c>
      <c r="AK358" s="72" t="s">
        <v>817</v>
      </c>
      <c r="AL358" s="77" t="s">
        <v>5598</v>
      </c>
      <c r="AM358" s="72" t="s">
        <v>902</v>
      </c>
      <c r="AN358" s="74">
        <v>40029.251736111109</v>
      </c>
      <c r="AO358" s="72"/>
      <c r="AP358" s="72" t="b">
        <v>0</v>
      </c>
      <c r="AQ358" s="72" t="b">
        <v>0</v>
      </c>
      <c r="AR358" s="72" t="b">
        <v>0</v>
      </c>
      <c r="AS358" s="72" t="s">
        <v>629</v>
      </c>
      <c r="AT358" s="72">
        <v>98</v>
      </c>
      <c r="AU358" s="77" t="s">
        <v>6110</v>
      </c>
      <c r="AV358" s="72" t="b">
        <v>0</v>
      </c>
      <c r="AW358" s="72" t="s">
        <v>1107</v>
      </c>
      <c r="AX358" s="77" t="s">
        <v>6700</v>
      </c>
      <c r="AY358" s="72" t="s">
        <v>66</v>
      </c>
    </row>
    <row r="359" spans="1:51" x14ac:dyDescent="0.25">
      <c r="A359" s="70" t="s">
        <v>3108</v>
      </c>
      <c r="B359" s="87"/>
      <c r="C359" s="87"/>
      <c r="D359" s="88"/>
      <c r="E359" s="116"/>
      <c r="F359" s="83" t="s">
        <v>6320</v>
      </c>
      <c r="G359" s="117"/>
      <c r="H359" s="85"/>
      <c r="I359" s="91"/>
      <c r="J359" s="118"/>
      <c r="K359" s="85" t="s">
        <v>7085</v>
      </c>
      <c r="L359" s="119"/>
      <c r="M359" s="96"/>
      <c r="N359" s="96"/>
      <c r="O359" s="97"/>
      <c r="P359" s="98"/>
      <c r="Q359" s="98"/>
      <c r="R359" s="79"/>
      <c r="S359" s="79"/>
      <c r="T359" s="79"/>
      <c r="U359" s="79"/>
      <c r="V359" s="52"/>
      <c r="W359" s="52"/>
      <c r="X359" s="52"/>
      <c r="Y359" s="52"/>
      <c r="Z359" s="51"/>
      <c r="AA359" s="92"/>
      <c r="AB359" s="92"/>
      <c r="AC359" s="93"/>
      <c r="AD359" s="72" t="s">
        <v>4752</v>
      </c>
      <c r="AE359" s="72">
        <v>120</v>
      </c>
      <c r="AF359" s="72">
        <v>122</v>
      </c>
      <c r="AG359" s="72">
        <v>4658</v>
      </c>
      <c r="AH359" s="72">
        <v>9648</v>
      </c>
      <c r="AI359" s="72">
        <v>-18000</v>
      </c>
      <c r="AJ359" s="72" t="s">
        <v>5115</v>
      </c>
      <c r="AK359" s="72" t="s">
        <v>816</v>
      </c>
      <c r="AL359" s="72"/>
      <c r="AM359" s="72" t="s">
        <v>902</v>
      </c>
      <c r="AN359" s="74">
        <v>41525.535868055558</v>
      </c>
      <c r="AO359" s="77" t="s">
        <v>5854</v>
      </c>
      <c r="AP359" s="72" t="b">
        <v>0</v>
      </c>
      <c r="AQ359" s="72" t="b">
        <v>0</v>
      </c>
      <c r="AR359" s="72" t="b">
        <v>1</v>
      </c>
      <c r="AS359" s="72" t="s">
        <v>629</v>
      </c>
      <c r="AT359" s="72">
        <v>5</v>
      </c>
      <c r="AU359" s="77" t="s">
        <v>990</v>
      </c>
      <c r="AV359" s="72" t="b">
        <v>0</v>
      </c>
      <c r="AW359" s="72" t="s">
        <v>1107</v>
      </c>
      <c r="AX359" s="77" t="s">
        <v>6701</v>
      </c>
      <c r="AY359" s="72" t="s">
        <v>66</v>
      </c>
    </row>
    <row r="360" spans="1:51" x14ac:dyDescent="0.25">
      <c r="A360" s="70" t="s">
        <v>3109</v>
      </c>
      <c r="B360" s="87"/>
      <c r="C360" s="87"/>
      <c r="D360" s="88"/>
      <c r="E360" s="116"/>
      <c r="F360" s="83" t="s">
        <v>6321</v>
      </c>
      <c r="G360" s="117"/>
      <c r="H360" s="85"/>
      <c r="I360" s="91"/>
      <c r="J360" s="118"/>
      <c r="K360" s="85" t="s">
        <v>7086</v>
      </c>
      <c r="L360" s="119"/>
      <c r="M360" s="96"/>
      <c r="N360" s="96"/>
      <c r="O360" s="97"/>
      <c r="P360" s="98"/>
      <c r="Q360" s="98"/>
      <c r="R360" s="79"/>
      <c r="S360" s="79"/>
      <c r="T360" s="79"/>
      <c r="U360" s="79"/>
      <c r="V360" s="52"/>
      <c r="W360" s="52"/>
      <c r="X360" s="52"/>
      <c r="Y360" s="52"/>
      <c r="Z360" s="51"/>
      <c r="AA360" s="92"/>
      <c r="AB360" s="92"/>
      <c r="AC360" s="93"/>
      <c r="AD360" s="72" t="s">
        <v>4753</v>
      </c>
      <c r="AE360" s="72">
        <v>1272</v>
      </c>
      <c r="AF360" s="72">
        <v>732</v>
      </c>
      <c r="AG360" s="72">
        <v>11572</v>
      </c>
      <c r="AH360" s="72">
        <v>12209</v>
      </c>
      <c r="AI360" s="72">
        <v>28800</v>
      </c>
      <c r="AJ360" s="72" t="s">
        <v>5116</v>
      </c>
      <c r="AK360" s="72" t="s">
        <v>5411</v>
      </c>
      <c r="AL360" s="72"/>
      <c r="AM360" s="72" t="s">
        <v>5411</v>
      </c>
      <c r="AN360" s="74">
        <v>41465.28665509259</v>
      </c>
      <c r="AO360" s="77" t="s">
        <v>5855</v>
      </c>
      <c r="AP360" s="72" t="b">
        <v>1</v>
      </c>
      <c r="AQ360" s="72" t="b">
        <v>0</v>
      </c>
      <c r="AR360" s="72" t="b">
        <v>0</v>
      </c>
      <c r="AS360" s="72" t="s">
        <v>629</v>
      </c>
      <c r="AT360" s="72">
        <v>42</v>
      </c>
      <c r="AU360" s="77" t="s">
        <v>990</v>
      </c>
      <c r="AV360" s="72" t="b">
        <v>0</v>
      </c>
      <c r="AW360" s="72" t="s">
        <v>1107</v>
      </c>
      <c r="AX360" s="77" t="s">
        <v>6702</v>
      </c>
      <c r="AY360" s="72" t="s">
        <v>66</v>
      </c>
    </row>
    <row r="361" spans="1:51" x14ac:dyDescent="0.25">
      <c r="A361" s="70" t="s">
        <v>3362</v>
      </c>
      <c r="B361" s="87"/>
      <c r="C361" s="87"/>
      <c r="D361" s="88"/>
      <c r="E361" s="116"/>
      <c r="F361" s="83" t="s">
        <v>6322</v>
      </c>
      <c r="G361" s="117"/>
      <c r="H361" s="85"/>
      <c r="I361" s="91"/>
      <c r="J361" s="118"/>
      <c r="K361" s="85" t="s">
        <v>7087</v>
      </c>
      <c r="L361" s="119"/>
      <c r="M361" s="96"/>
      <c r="N361" s="96"/>
      <c r="O361" s="97"/>
      <c r="P361" s="98"/>
      <c r="Q361" s="98"/>
      <c r="R361" s="79"/>
      <c r="S361" s="79"/>
      <c r="T361" s="79"/>
      <c r="U361" s="79"/>
      <c r="V361" s="52"/>
      <c r="W361" s="52"/>
      <c r="X361" s="52"/>
      <c r="Y361" s="52"/>
      <c r="Z361" s="51"/>
      <c r="AA361" s="92"/>
      <c r="AB361" s="92"/>
      <c r="AC361" s="93"/>
      <c r="AD361" s="72" t="s">
        <v>4754</v>
      </c>
      <c r="AE361" s="72">
        <v>10501</v>
      </c>
      <c r="AF361" s="72">
        <v>108595</v>
      </c>
      <c r="AG361" s="72">
        <v>9270</v>
      </c>
      <c r="AH361" s="72">
        <v>74</v>
      </c>
      <c r="AI361" s="72">
        <v>39600</v>
      </c>
      <c r="AJ361" s="72" t="s">
        <v>5117</v>
      </c>
      <c r="AK361" s="72" t="s">
        <v>5412</v>
      </c>
      <c r="AL361" s="77" t="s">
        <v>5599</v>
      </c>
      <c r="AM361" s="72" t="s">
        <v>5730</v>
      </c>
      <c r="AN361" s="74">
        <v>39907.186053240737</v>
      </c>
      <c r="AO361" s="77" t="s">
        <v>5856</v>
      </c>
      <c r="AP361" s="72" t="b">
        <v>0</v>
      </c>
      <c r="AQ361" s="72" t="b">
        <v>0</v>
      </c>
      <c r="AR361" s="72" t="b">
        <v>0</v>
      </c>
      <c r="AS361" s="72" t="s">
        <v>629</v>
      </c>
      <c r="AT361" s="72">
        <v>1185</v>
      </c>
      <c r="AU361" s="77" t="s">
        <v>6111</v>
      </c>
      <c r="AV361" s="72" t="b">
        <v>1</v>
      </c>
      <c r="AW361" s="72" t="s">
        <v>1107</v>
      </c>
      <c r="AX361" s="77" t="s">
        <v>6703</v>
      </c>
      <c r="AY361" s="72" t="s">
        <v>65</v>
      </c>
    </row>
    <row r="362" spans="1:51" x14ac:dyDescent="0.25">
      <c r="A362" s="70" t="s">
        <v>3363</v>
      </c>
      <c r="B362" s="87"/>
      <c r="C362" s="87"/>
      <c r="D362" s="88"/>
      <c r="E362" s="116"/>
      <c r="F362" s="83" t="s">
        <v>6323</v>
      </c>
      <c r="G362" s="117"/>
      <c r="H362" s="85"/>
      <c r="I362" s="91"/>
      <c r="J362" s="118"/>
      <c r="K362" s="85" t="s">
        <v>7088</v>
      </c>
      <c r="L362" s="119"/>
      <c r="M362" s="96"/>
      <c r="N362" s="96"/>
      <c r="O362" s="97"/>
      <c r="P362" s="98"/>
      <c r="Q362" s="98"/>
      <c r="R362" s="79"/>
      <c r="S362" s="79"/>
      <c r="T362" s="79"/>
      <c r="U362" s="79"/>
      <c r="V362" s="52"/>
      <c r="W362" s="52"/>
      <c r="X362" s="52"/>
      <c r="Y362" s="52"/>
      <c r="Z362" s="51"/>
      <c r="AA362" s="92"/>
      <c r="AB362" s="92"/>
      <c r="AC362" s="93"/>
      <c r="AD362" s="72" t="s">
        <v>4755</v>
      </c>
      <c r="AE362" s="72">
        <v>30079</v>
      </c>
      <c r="AF362" s="72">
        <v>621738</v>
      </c>
      <c r="AG362" s="72">
        <v>2364</v>
      </c>
      <c r="AH362" s="72">
        <v>1</v>
      </c>
      <c r="AI362" s="72">
        <v>39600</v>
      </c>
      <c r="AJ362" s="72" t="s">
        <v>5118</v>
      </c>
      <c r="AK362" s="72"/>
      <c r="AL362" s="72"/>
      <c r="AM362" s="72" t="s">
        <v>5728</v>
      </c>
      <c r="AN362" s="74">
        <v>40148.088622685187</v>
      </c>
      <c r="AO362" s="77" t="s">
        <v>5857</v>
      </c>
      <c r="AP362" s="72" t="b">
        <v>0</v>
      </c>
      <c r="AQ362" s="72" t="b">
        <v>0</v>
      </c>
      <c r="AR362" s="72" t="b">
        <v>1</v>
      </c>
      <c r="AS362" s="72" t="s">
        <v>629</v>
      </c>
      <c r="AT362" s="72">
        <v>3519</v>
      </c>
      <c r="AU362" s="77" t="s">
        <v>6112</v>
      </c>
      <c r="AV362" s="72" t="b">
        <v>1</v>
      </c>
      <c r="AW362" s="72" t="s">
        <v>1107</v>
      </c>
      <c r="AX362" s="77" t="s">
        <v>6704</v>
      </c>
      <c r="AY362" s="72" t="s">
        <v>65</v>
      </c>
    </row>
    <row r="363" spans="1:51" x14ac:dyDescent="0.25">
      <c r="A363" s="70" t="s">
        <v>3110</v>
      </c>
      <c r="B363" s="87"/>
      <c r="C363" s="87"/>
      <c r="D363" s="88"/>
      <c r="E363" s="116"/>
      <c r="F363" s="83" t="s">
        <v>6324</v>
      </c>
      <c r="G363" s="117"/>
      <c r="H363" s="85"/>
      <c r="I363" s="91"/>
      <c r="J363" s="118"/>
      <c r="K363" s="85" t="s">
        <v>7089</v>
      </c>
      <c r="L363" s="119"/>
      <c r="M363" s="96"/>
      <c r="N363" s="96"/>
      <c r="O363" s="97"/>
      <c r="P363" s="98"/>
      <c r="Q363" s="98"/>
      <c r="R363" s="79"/>
      <c r="S363" s="79"/>
      <c r="T363" s="79"/>
      <c r="U363" s="79"/>
      <c r="V363" s="52"/>
      <c r="W363" s="52"/>
      <c r="X363" s="52"/>
      <c r="Y363" s="52"/>
      <c r="Z363" s="51"/>
      <c r="AA363" s="92"/>
      <c r="AB363" s="92"/>
      <c r="AC363" s="93"/>
      <c r="AD363" s="72" t="s">
        <v>4756</v>
      </c>
      <c r="AE363" s="72">
        <v>22</v>
      </c>
      <c r="AF363" s="72">
        <v>3</v>
      </c>
      <c r="AG363" s="72">
        <v>12</v>
      </c>
      <c r="AH363" s="72">
        <v>11</v>
      </c>
      <c r="AI363" s="72">
        <v>-28800</v>
      </c>
      <c r="AJ363" s="72"/>
      <c r="AK363" s="72" t="s">
        <v>5413</v>
      </c>
      <c r="AL363" s="72"/>
      <c r="AM363" s="72" t="s">
        <v>899</v>
      </c>
      <c r="AN363" s="74">
        <v>42691.81622685185</v>
      </c>
      <c r="AO363" s="77" t="s">
        <v>5858</v>
      </c>
      <c r="AP363" s="72" t="b">
        <v>1</v>
      </c>
      <c r="AQ363" s="72" t="b">
        <v>0</v>
      </c>
      <c r="AR363" s="72" t="b">
        <v>0</v>
      </c>
      <c r="AS363" s="72" t="s">
        <v>629</v>
      </c>
      <c r="AT363" s="72">
        <v>0</v>
      </c>
      <c r="AU363" s="72"/>
      <c r="AV363" s="72" t="b">
        <v>0</v>
      </c>
      <c r="AW363" s="72" t="s">
        <v>1107</v>
      </c>
      <c r="AX363" s="77" t="s">
        <v>6705</v>
      </c>
      <c r="AY363" s="72" t="s">
        <v>66</v>
      </c>
    </row>
    <row r="364" spans="1:51" x14ac:dyDescent="0.25">
      <c r="A364" s="70" t="s">
        <v>3117</v>
      </c>
      <c r="B364" s="87"/>
      <c r="C364" s="87"/>
      <c r="D364" s="88"/>
      <c r="E364" s="116"/>
      <c r="F364" s="83" t="s">
        <v>6325</v>
      </c>
      <c r="G364" s="117"/>
      <c r="H364" s="85"/>
      <c r="I364" s="91"/>
      <c r="J364" s="118"/>
      <c r="K364" s="85" t="s">
        <v>7090</v>
      </c>
      <c r="L364" s="119"/>
      <c r="M364" s="96"/>
      <c r="N364" s="96"/>
      <c r="O364" s="97"/>
      <c r="P364" s="98"/>
      <c r="Q364" s="98"/>
      <c r="R364" s="79"/>
      <c r="S364" s="79"/>
      <c r="T364" s="79"/>
      <c r="U364" s="79"/>
      <c r="V364" s="52"/>
      <c r="W364" s="52"/>
      <c r="X364" s="52"/>
      <c r="Y364" s="52"/>
      <c r="Z364" s="51"/>
      <c r="AA364" s="92"/>
      <c r="AB364" s="92"/>
      <c r="AC364" s="93"/>
      <c r="AD364" s="72" t="s">
        <v>4757</v>
      </c>
      <c r="AE364" s="72">
        <v>664</v>
      </c>
      <c r="AF364" s="72">
        <v>20721</v>
      </c>
      <c r="AG364" s="72">
        <v>11972</v>
      </c>
      <c r="AH364" s="72">
        <v>8773</v>
      </c>
      <c r="AI364" s="72">
        <v>-18000</v>
      </c>
      <c r="AJ364" s="72" t="s">
        <v>5119</v>
      </c>
      <c r="AK364" s="72" t="s">
        <v>5414</v>
      </c>
      <c r="AL364" s="77" t="s">
        <v>5600</v>
      </c>
      <c r="AM364" s="72" t="s">
        <v>909</v>
      </c>
      <c r="AN364" s="74">
        <v>40312.66369212963</v>
      </c>
      <c r="AO364" s="77" t="s">
        <v>5859</v>
      </c>
      <c r="AP364" s="72" t="b">
        <v>0</v>
      </c>
      <c r="AQ364" s="72" t="b">
        <v>0</v>
      </c>
      <c r="AR364" s="72" t="b">
        <v>0</v>
      </c>
      <c r="AS364" s="72" t="s">
        <v>629</v>
      </c>
      <c r="AT364" s="72">
        <v>338</v>
      </c>
      <c r="AU364" s="77" t="s">
        <v>6113</v>
      </c>
      <c r="AV364" s="72" t="b">
        <v>1</v>
      </c>
      <c r="AW364" s="72" t="s">
        <v>1107</v>
      </c>
      <c r="AX364" s="77" t="s">
        <v>6706</v>
      </c>
      <c r="AY364" s="72" t="s">
        <v>66</v>
      </c>
    </row>
    <row r="365" spans="1:51" x14ac:dyDescent="0.25">
      <c r="A365" s="70" t="s">
        <v>3111</v>
      </c>
      <c r="B365" s="87"/>
      <c r="C365" s="87"/>
      <c r="D365" s="88"/>
      <c r="E365" s="116"/>
      <c r="F365" s="83" t="s">
        <v>6326</v>
      </c>
      <c r="G365" s="117"/>
      <c r="H365" s="85"/>
      <c r="I365" s="91"/>
      <c r="J365" s="118"/>
      <c r="K365" s="85" t="s">
        <v>7091</v>
      </c>
      <c r="L365" s="119"/>
      <c r="M365" s="96"/>
      <c r="N365" s="96"/>
      <c r="O365" s="97"/>
      <c r="P365" s="98"/>
      <c r="Q365" s="98"/>
      <c r="R365" s="79"/>
      <c r="S365" s="79"/>
      <c r="T365" s="79"/>
      <c r="U365" s="79"/>
      <c r="V365" s="52"/>
      <c r="W365" s="52"/>
      <c r="X365" s="52"/>
      <c r="Y365" s="52"/>
      <c r="Z365" s="51"/>
      <c r="AA365" s="92"/>
      <c r="AB365" s="92"/>
      <c r="AC365" s="93"/>
      <c r="AD365" s="72" t="s">
        <v>4758</v>
      </c>
      <c r="AE365" s="72">
        <v>91</v>
      </c>
      <c r="AF365" s="72">
        <v>138575</v>
      </c>
      <c r="AG365" s="72">
        <v>24488</v>
      </c>
      <c r="AH365" s="72">
        <v>8801</v>
      </c>
      <c r="AI365" s="72">
        <v>-18000</v>
      </c>
      <c r="AJ365" s="72" t="s">
        <v>5120</v>
      </c>
      <c r="AK365" s="72" t="s">
        <v>816</v>
      </c>
      <c r="AL365" s="77" t="s">
        <v>5601</v>
      </c>
      <c r="AM365" s="72" t="s">
        <v>902</v>
      </c>
      <c r="AN365" s="74">
        <v>39977.170474537037</v>
      </c>
      <c r="AO365" s="77" t="s">
        <v>5860</v>
      </c>
      <c r="AP365" s="72" t="b">
        <v>0</v>
      </c>
      <c r="AQ365" s="72" t="b">
        <v>0</v>
      </c>
      <c r="AR365" s="72" t="b">
        <v>0</v>
      </c>
      <c r="AS365" s="72" t="s">
        <v>629</v>
      </c>
      <c r="AT365" s="72">
        <v>841</v>
      </c>
      <c r="AU365" s="77" t="s">
        <v>6114</v>
      </c>
      <c r="AV365" s="72" t="b">
        <v>0</v>
      </c>
      <c r="AW365" s="72" t="s">
        <v>1107</v>
      </c>
      <c r="AX365" s="77" t="s">
        <v>6707</v>
      </c>
      <c r="AY365" s="72" t="s">
        <v>66</v>
      </c>
    </row>
    <row r="366" spans="1:51" x14ac:dyDescent="0.25">
      <c r="A366" s="70" t="s">
        <v>3112</v>
      </c>
      <c r="B366" s="87"/>
      <c r="C366" s="87"/>
      <c r="D366" s="88"/>
      <c r="E366" s="116"/>
      <c r="F366" s="83" t="s">
        <v>6327</v>
      </c>
      <c r="G366" s="117"/>
      <c r="H366" s="85"/>
      <c r="I366" s="91"/>
      <c r="J366" s="118"/>
      <c r="K366" s="85" t="s">
        <v>7092</v>
      </c>
      <c r="L366" s="119"/>
      <c r="M366" s="96"/>
      <c r="N366" s="96"/>
      <c r="O366" s="97"/>
      <c r="P366" s="98"/>
      <c r="Q366" s="98"/>
      <c r="R366" s="79"/>
      <c r="S366" s="79"/>
      <c r="T366" s="79"/>
      <c r="U366" s="79"/>
      <c r="V366" s="52"/>
      <c r="W366" s="52"/>
      <c r="X366" s="52"/>
      <c r="Y366" s="52"/>
      <c r="Z366" s="51"/>
      <c r="AA366" s="92"/>
      <c r="AB366" s="92"/>
      <c r="AC366" s="93"/>
      <c r="AD366" s="72" t="s">
        <v>4759</v>
      </c>
      <c r="AE366" s="72">
        <v>354</v>
      </c>
      <c r="AF366" s="72">
        <v>65</v>
      </c>
      <c r="AG366" s="72">
        <v>32614</v>
      </c>
      <c r="AH366" s="72">
        <v>851</v>
      </c>
      <c r="AI366" s="72">
        <v>-28800</v>
      </c>
      <c r="AJ366" s="72" t="s">
        <v>5121</v>
      </c>
      <c r="AK366" s="72" t="s">
        <v>5415</v>
      </c>
      <c r="AL366" s="72"/>
      <c r="AM366" s="72" t="s">
        <v>899</v>
      </c>
      <c r="AN366" s="74">
        <v>41581.056655092594</v>
      </c>
      <c r="AO366" s="77" t="s">
        <v>5861</v>
      </c>
      <c r="AP366" s="72" t="b">
        <v>0</v>
      </c>
      <c r="AQ366" s="72" t="b">
        <v>0</v>
      </c>
      <c r="AR366" s="72" t="b">
        <v>0</v>
      </c>
      <c r="AS366" s="72" t="s">
        <v>631</v>
      </c>
      <c r="AT366" s="72">
        <v>0</v>
      </c>
      <c r="AU366" s="77" t="s">
        <v>6115</v>
      </c>
      <c r="AV366" s="72" t="b">
        <v>0</v>
      </c>
      <c r="AW366" s="72" t="s">
        <v>1107</v>
      </c>
      <c r="AX366" s="77" t="s">
        <v>6708</v>
      </c>
      <c r="AY366" s="72" t="s">
        <v>66</v>
      </c>
    </row>
    <row r="367" spans="1:51" x14ac:dyDescent="0.25">
      <c r="A367" s="70" t="s">
        <v>3113</v>
      </c>
      <c r="B367" s="87"/>
      <c r="C367" s="87"/>
      <c r="D367" s="88"/>
      <c r="E367" s="116"/>
      <c r="F367" s="83" t="s">
        <v>6328</v>
      </c>
      <c r="G367" s="117"/>
      <c r="H367" s="85"/>
      <c r="I367" s="91"/>
      <c r="J367" s="118"/>
      <c r="K367" s="85" t="s">
        <v>7093</v>
      </c>
      <c r="L367" s="119"/>
      <c r="M367" s="96"/>
      <c r="N367" s="96"/>
      <c r="O367" s="97"/>
      <c r="P367" s="98"/>
      <c r="Q367" s="98"/>
      <c r="R367" s="79"/>
      <c r="S367" s="79"/>
      <c r="T367" s="79"/>
      <c r="U367" s="79"/>
      <c r="V367" s="52"/>
      <c r="W367" s="52"/>
      <c r="X367" s="52"/>
      <c r="Y367" s="52"/>
      <c r="Z367" s="51"/>
      <c r="AA367" s="92"/>
      <c r="AB367" s="92"/>
      <c r="AC367" s="93"/>
      <c r="AD367" s="72" t="s">
        <v>4760</v>
      </c>
      <c r="AE367" s="72">
        <v>591</v>
      </c>
      <c r="AF367" s="72">
        <v>1889</v>
      </c>
      <c r="AG367" s="72">
        <v>70446</v>
      </c>
      <c r="AH367" s="72">
        <v>158</v>
      </c>
      <c r="AI367" s="72">
        <v>-14400</v>
      </c>
      <c r="AJ367" s="72" t="s">
        <v>5122</v>
      </c>
      <c r="AK367" s="72" t="s">
        <v>832</v>
      </c>
      <c r="AL367" s="72"/>
      <c r="AM367" s="72" t="s">
        <v>2396</v>
      </c>
      <c r="AN367" s="74">
        <v>39858.728275462963</v>
      </c>
      <c r="AO367" s="72"/>
      <c r="AP367" s="72" t="b">
        <v>1</v>
      </c>
      <c r="AQ367" s="72" t="b">
        <v>0</v>
      </c>
      <c r="AR367" s="72" t="b">
        <v>1</v>
      </c>
      <c r="AS367" s="72" t="s">
        <v>629</v>
      </c>
      <c r="AT367" s="72">
        <v>227</v>
      </c>
      <c r="AU367" s="77" t="s">
        <v>990</v>
      </c>
      <c r="AV367" s="72" t="b">
        <v>0</v>
      </c>
      <c r="AW367" s="72" t="s">
        <v>1107</v>
      </c>
      <c r="AX367" s="77" t="s">
        <v>6709</v>
      </c>
      <c r="AY367" s="72" t="s">
        <v>66</v>
      </c>
    </row>
    <row r="368" spans="1:51" x14ac:dyDescent="0.25">
      <c r="A368" s="70" t="s">
        <v>3114</v>
      </c>
      <c r="B368" s="87"/>
      <c r="C368" s="87"/>
      <c r="D368" s="88"/>
      <c r="E368" s="116"/>
      <c r="F368" s="83" t="s">
        <v>6329</v>
      </c>
      <c r="G368" s="117"/>
      <c r="H368" s="85"/>
      <c r="I368" s="91"/>
      <c r="J368" s="118"/>
      <c r="K368" s="85" t="s">
        <v>7094</v>
      </c>
      <c r="L368" s="119"/>
      <c r="M368" s="96"/>
      <c r="N368" s="96"/>
      <c r="O368" s="97"/>
      <c r="P368" s="98"/>
      <c r="Q368" s="98"/>
      <c r="R368" s="79"/>
      <c r="S368" s="79"/>
      <c r="T368" s="79"/>
      <c r="U368" s="79"/>
      <c r="V368" s="52"/>
      <c r="W368" s="52"/>
      <c r="X368" s="52"/>
      <c r="Y368" s="52"/>
      <c r="Z368" s="51"/>
      <c r="AA368" s="92"/>
      <c r="AB368" s="92"/>
      <c r="AC368" s="93"/>
      <c r="AD368" s="72" t="s">
        <v>4761</v>
      </c>
      <c r="AE368" s="72">
        <v>96</v>
      </c>
      <c r="AF368" s="72">
        <v>234</v>
      </c>
      <c r="AG368" s="72">
        <v>22510</v>
      </c>
      <c r="AH368" s="72">
        <v>2732</v>
      </c>
      <c r="AI368" s="72"/>
      <c r="AJ368" s="72" t="s">
        <v>5123</v>
      </c>
      <c r="AK368" s="72"/>
      <c r="AL368" s="72"/>
      <c r="AM368" s="72"/>
      <c r="AN368" s="74">
        <v>41548.211006944446</v>
      </c>
      <c r="AO368" s="72"/>
      <c r="AP368" s="72" t="b">
        <v>1</v>
      </c>
      <c r="AQ368" s="72" t="b">
        <v>0</v>
      </c>
      <c r="AR368" s="72" t="b">
        <v>0</v>
      </c>
      <c r="AS368" s="72" t="s">
        <v>632</v>
      </c>
      <c r="AT368" s="72">
        <v>53</v>
      </c>
      <c r="AU368" s="77" t="s">
        <v>990</v>
      </c>
      <c r="AV368" s="72" t="b">
        <v>0</v>
      </c>
      <c r="AW368" s="72" t="s">
        <v>1107</v>
      </c>
      <c r="AX368" s="77" t="s">
        <v>6710</v>
      </c>
      <c r="AY368" s="72" t="s">
        <v>66</v>
      </c>
    </row>
    <row r="369" spans="1:51" x14ac:dyDescent="0.25">
      <c r="A369" s="70" t="s">
        <v>3115</v>
      </c>
      <c r="B369" s="87"/>
      <c r="C369" s="87"/>
      <c r="D369" s="88"/>
      <c r="E369" s="116"/>
      <c r="F369" s="83" t="s">
        <v>6330</v>
      </c>
      <c r="G369" s="117"/>
      <c r="H369" s="85"/>
      <c r="I369" s="91"/>
      <c r="J369" s="118"/>
      <c r="K369" s="85" t="s">
        <v>7095</v>
      </c>
      <c r="L369" s="119"/>
      <c r="M369" s="96"/>
      <c r="N369" s="96"/>
      <c r="O369" s="97"/>
      <c r="P369" s="98"/>
      <c r="Q369" s="98"/>
      <c r="R369" s="79"/>
      <c r="S369" s="79"/>
      <c r="T369" s="79"/>
      <c r="U369" s="79"/>
      <c r="V369" s="52"/>
      <c r="W369" s="52"/>
      <c r="X369" s="52"/>
      <c r="Y369" s="52"/>
      <c r="Z369" s="51"/>
      <c r="AA369" s="92"/>
      <c r="AB369" s="92"/>
      <c r="AC369" s="93"/>
      <c r="AD369" s="72" t="s">
        <v>4762</v>
      </c>
      <c r="AE369" s="72">
        <v>40</v>
      </c>
      <c r="AF369" s="72">
        <v>52</v>
      </c>
      <c r="AG369" s="72">
        <v>876</v>
      </c>
      <c r="AH369" s="72">
        <v>778</v>
      </c>
      <c r="AI369" s="72"/>
      <c r="AJ369" s="72" t="s">
        <v>5124</v>
      </c>
      <c r="AK369" s="72" t="s">
        <v>5416</v>
      </c>
      <c r="AL369" s="72"/>
      <c r="AM369" s="72"/>
      <c r="AN369" s="74">
        <v>42182.942569444444</v>
      </c>
      <c r="AO369" s="77" t="s">
        <v>5862</v>
      </c>
      <c r="AP369" s="72" t="b">
        <v>0</v>
      </c>
      <c r="AQ369" s="72" t="b">
        <v>0</v>
      </c>
      <c r="AR369" s="72" t="b">
        <v>1</v>
      </c>
      <c r="AS369" s="72" t="s">
        <v>629</v>
      </c>
      <c r="AT369" s="72">
        <v>1</v>
      </c>
      <c r="AU369" s="77" t="s">
        <v>6116</v>
      </c>
      <c r="AV369" s="72" t="b">
        <v>0</v>
      </c>
      <c r="AW369" s="72" t="s">
        <v>1107</v>
      </c>
      <c r="AX369" s="77" t="s">
        <v>6711</v>
      </c>
      <c r="AY369" s="72" t="s">
        <v>66</v>
      </c>
    </row>
    <row r="370" spans="1:51" x14ac:dyDescent="0.25">
      <c r="A370" s="70" t="s">
        <v>3116</v>
      </c>
      <c r="B370" s="87"/>
      <c r="C370" s="87"/>
      <c r="D370" s="88"/>
      <c r="E370" s="116"/>
      <c r="F370" s="83" t="s">
        <v>6331</v>
      </c>
      <c r="G370" s="117"/>
      <c r="H370" s="85"/>
      <c r="I370" s="91"/>
      <c r="J370" s="118"/>
      <c r="K370" s="85" t="s">
        <v>7096</v>
      </c>
      <c r="L370" s="119"/>
      <c r="M370" s="96"/>
      <c r="N370" s="96"/>
      <c r="O370" s="97"/>
      <c r="P370" s="98"/>
      <c r="Q370" s="98"/>
      <c r="R370" s="79"/>
      <c r="S370" s="79"/>
      <c r="T370" s="79"/>
      <c r="U370" s="79"/>
      <c r="V370" s="52"/>
      <c r="W370" s="52"/>
      <c r="X370" s="52"/>
      <c r="Y370" s="52"/>
      <c r="Z370" s="51"/>
      <c r="AA370" s="92"/>
      <c r="AB370" s="92"/>
      <c r="AC370" s="93"/>
      <c r="AD370" s="72" t="s">
        <v>4763</v>
      </c>
      <c r="AE370" s="72">
        <v>1743</v>
      </c>
      <c r="AF370" s="72">
        <v>321</v>
      </c>
      <c r="AG370" s="72">
        <v>436</v>
      </c>
      <c r="AH370" s="72">
        <v>3114</v>
      </c>
      <c r="AI370" s="72"/>
      <c r="AJ370" s="72" t="s">
        <v>5125</v>
      </c>
      <c r="AK370" s="72"/>
      <c r="AL370" s="72"/>
      <c r="AM370" s="72"/>
      <c r="AN370" s="74">
        <v>42101.194618055553</v>
      </c>
      <c r="AO370" s="77" t="s">
        <v>5863</v>
      </c>
      <c r="AP370" s="72" t="b">
        <v>0</v>
      </c>
      <c r="AQ370" s="72" t="b">
        <v>0</v>
      </c>
      <c r="AR370" s="72" t="b">
        <v>0</v>
      </c>
      <c r="AS370" s="72" t="s">
        <v>629</v>
      </c>
      <c r="AT370" s="72">
        <v>1</v>
      </c>
      <c r="AU370" s="77" t="s">
        <v>990</v>
      </c>
      <c r="AV370" s="72" t="b">
        <v>0</v>
      </c>
      <c r="AW370" s="72" t="s">
        <v>1107</v>
      </c>
      <c r="AX370" s="77" t="s">
        <v>6712</v>
      </c>
      <c r="AY370" s="72" t="s">
        <v>66</v>
      </c>
    </row>
    <row r="371" spans="1:51" x14ac:dyDescent="0.25">
      <c r="A371" s="70" t="s">
        <v>3118</v>
      </c>
      <c r="B371" s="87"/>
      <c r="C371" s="87"/>
      <c r="D371" s="88"/>
      <c r="E371" s="116"/>
      <c r="F371" s="83" t="s">
        <v>6332</v>
      </c>
      <c r="G371" s="117"/>
      <c r="H371" s="85"/>
      <c r="I371" s="91"/>
      <c r="J371" s="118"/>
      <c r="K371" s="85" t="s">
        <v>7097</v>
      </c>
      <c r="L371" s="119"/>
      <c r="M371" s="96"/>
      <c r="N371" s="96"/>
      <c r="O371" s="97"/>
      <c r="P371" s="98"/>
      <c r="Q371" s="98"/>
      <c r="R371" s="79"/>
      <c r="S371" s="79"/>
      <c r="T371" s="79"/>
      <c r="U371" s="79"/>
      <c r="V371" s="52"/>
      <c r="W371" s="52"/>
      <c r="X371" s="52"/>
      <c r="Y371" s="52"/>
      <c r="Z371" s="51"/>
      <c r="AA371" s="92"/>
      <c r="AB371" s="92"/>
      <c r="AC371" s="93"/>
      <c r="AD371" s="72" t="s">
        <v>4764</v>
      </c>
      <c r="AE371" s="72">
        <v>123</v>
      </c>
      <c r="AF371" s="72">
        <v>57</v>
      </c>
      <c r="AG371" s="72">
        <v>1629</v>
      </c>
      <c r="AH371" s="72">
        <v>128</v>
      </c>
      <c r="AI371" s="72">
        <v>0</v>
      </c>
      <c r="AJ371" s="72" t="s">
        <v>5126</v>
      </c>
      <c r="AK371" s="72" t="s">
        <v>826</v>
      </c>
      <c r="AL371" s="72"/>
      <c r="AM371" s="72" t="s">
        <v>826</v>
      </c>
      <c r="AN371" s="74">
        <v>41285.092534722222</v>
      </c>
      <c r="AO371" s="77" t="s">
        <v>5864</v>
      </c>
      <c r="AP371" s="72" t="b">
        <v>0</v>
      </c>
      <c r="AQ371" s="72" t="b">
        <v>0</v>
      </c>
      <c r="AR371" s="72" t="b">
        <v>1</v>
      </c>
      <c r="AS371" s="72" t="s">
        <v>629</v>
      </c>
      <c r="AT371" s="72">
        <v>0</v>
      </c>
      <c r="AU371" s="77" t="s">
        <v>6117</v>
      </c>
      <c r="AV371" s="72" t="b">
        <v>0</v>
      </c>
      <c r="AW371" s="72" t="s">
        <v>1107</v>
      </c>
      <c r="AX371" s="77" t="s">
        <v>6713</v>
      </c>
      <c r="AY371" s="72" t="s">
        <v>66</v>
      </c>
    </row>
    <row r="372" spans="1:51" x14ac:dyDescent="0.25">
      <c r="A372" s="70" t="s">
        <v>3119</v>
      </c>
      <c r="B372" s="87"/>
      <c r="C372" s="87"/>
      <c r="D372" s="88"/>
      <c r="E372" s="116"/>
      <c r="F372" s="83" t="s">
        <v>6333</v>
      </c>
      <c r="G372" s="117"/>
      <c r="H372" s="85"/>
      <c r="I372" s="91"/>
      <c r="J372" s="118"/>
      <c r="K372" s="85" t="s">
        <v>7098</v>
      </c>
      <c r="L372" s="119"/>
      <c r="M372" s="96"/>
      <c r="N372" s="96"/>
      <c r="O372" s="97"/>
      <c r="P372" s="98"/>
      <c r="Q372" s="98"/>
      <c r="R372" s="79"/>
      <c r="S372" s="79"/>
      <c r="T372" s="79"/>
      <c r="U372" s="79"/>
      <c r="V372" s="52"/>
      <c r="W372" s="52"/>
      <c r="X372" s="52"/>
      <c r="Y372" s="52"/>
      <c r="Z372" s="51"/>
      <c r="AA372" s="92"/>
      <c r="AB372" s="92"/>
      <c r="AC372" s="93"/>
      <c r="AD372" s="72" t="s">
        <v>4765</v>
      </c>
      <c r="AE372" s="72">
        <v>100</v>
      </c>
      <c r="AF372" s="72">
        <v>160517</v>
      </c>
      <c r="AG372" s="72">
        <v>4175</v>
      </c>
      <c r="AH372" s="72">
        <v>1</v>
      </c>
      <c r="AI372" s="72">
        <v>32400</v>
      </c>
      <c r="AJ372" s="72" t="s">
        <v>5127</v>
      </c>
      <c r="AK372" s="72" t="s">
        <v>5417</v>
      </c>
      <c r="AL372" s="77" t="s">
        <v>5602</v>
      </c>
      <c r="AM372" s="72" t="s">
        <v>5731</v>
      </c>
      <c r="AN372" s="74">
        <v>40014.823344907411</v>
      </c>
      <c r="AO372" s="77" t="s">
        <v>5865</v>
      </c>
      <c r="AP372" s="72" t="b">
        <v>0</v>
      </c>
      <c r="AQ372" s="72" t="b">
        <v>0</v>
      </c>
      <c r="AR372" s="72" t="b">
        <v>0</v>
      </c>
      <c r="AS372" s="72" t="s">
        <v>629</v>
      </c>
      <c r="AT372" s="72">
        <v>1740</v>
      </c>
      <c r="AU372" s="77" t="s">
        <v>6118</v>
      </c>
      <c r="AV372" s="72" t="b">
        <v>0</v>
      </c>
      <c r="AW372" s="72" t="s">
        <v>1107</v>
      </c>
      <c r="AX372" s="77" t="s">
        <v>6714</v>
      </c>
      <c r="AY372" s="72" t="s">
        <v>66</v>
      </c>
    </row>
    <row r="373" spans="1:51" x14ac:dyDescent="0.25">
      <c r="A373" s="70" t="s">
        <v>3120</v>
      </c>
      <c r="B373" s="87"/>
      <c r="C373" s="87"/>
      <c r="D373" s="88"/>
      <c r="E373" s="116"/>
      <c r="F373" s="83" t="s">
        <v>6334</v>
      </c>
      <c r="G373" s="117"/>
      <c r="H373" s="85"/>
      <c r="I373" s="91"/>
      <c r="J373" s="118"/>
      <c r="K373" s="85" t="s">
        <v>7099</v>
      </c>
      <c r="L373" s="119"/>
      <c r="M373" s="96"/>
      <c r="N373" s="96"/>
      <c r="O373" s="97"/>
      <c r="P373" s="98"/>
      <c r="Q373" s="98"/>
      <c r="R373" s="79"/>
      <c r="S373" s="79"/>
      <c r="T373" s="79"/>
      <c r="U373" s="79"/>
      <c r="V373" s="52"/>
      <c r="W373" s="52"/>
      <c r="X373" s="52"/>
      <c r="Y373" s="52"/>
      <c r="Z373" s="51"/>
      <c r="AA373" s="92"/>
      <c r="AB373" s="92"/>
      <c r="AC373" s="93"/>
      <c r="AD373" s="72" t="s">
        <v>3120</v>
      </c>
      <c r="AE373" s="72">
        <v>1652</v>
      </c>
      <c r="AF373" s="72">
        <v>244</v>
      </c>
      <c r="AG373" s="72">
        <v>1489</v>
      </c>
      <c r="AH373" s="72">
        <v>1993</v>
      </c>
      <c r="AI373" s="72">
        <v>-18000</v>
      </c>
      <c r="AJ373" s="72" t="s">
        <v>5128</v>
      </c>
      <c r="AK373" s="72" t="s">
        <v>5418</v>
      </c>
      <c r="AL373" s="77" t="s">
        <v>5603</v>
      </c>
      <c r="AM373" s="72" t="s">
        <v>909</v>
      </c>
      <c r="AN373" s="74">
        <v>39708.646273148152</v>
      </c>
      <c r="AO373" s="77" t="s">
        <v>5866</v>
      </c>
      <c r="AP373" s="72" t="b">
        <v>1</v>
      </c>
      <c r="AQ373" s="72" t="b">
        <v>0</v>
      </c>
      <c r="AR373" s="72" t="b">
        <v>1</v>
      </c>
      <c r="AS373" s="72" t="s">
        <v>629</v>
      </c>
      <c r="AT373" s="72">
        <v>9</v>
      </c>
      <c r="AU373" s="77" t="s">
        <v>990</v>
      </c>
      <c r="AV373" s="72" t="b">
        <v>0</v>
      </c>
      <c r="AW373" s="72" t="s">
        <v>1107</v>
      </c>
      <c r="AX373" s="77" t="s">
        <v>6715</v>
      </c>
      <c r="AY373" s="72" t="s">
        <v>66</v>
      </c>
    </row>
    <row r="374" spans="1:51" x14ac:dyDescent="0.25">
      <c r="A374" s="70" t="s">
        <v>3121</v>
      </c>
      <c r="B374" s="87"/>
      <c r="C374" s="87"/>
      <c r="D374" s="88"/>
      <c r="E374" s="116"/>
      <c r="F374" s="83" t="s">
        <v>6335</v>
      </c>
      <c r="G374" s="117"/>
      <c r="H374" s="85"/>
      <c r="I374" s="91"/>
      <c r="J374" s="118"/>
      <c r="K374" s="85" t="s">
        <v>7100</v>
      </c>
      <c r="L374" s="119"/>
      <c r="M374" s="96"/>
      <c r="N374" s="96"/>
      <c r="O374" s="97"/>
      <c r="P374" s="98"/>
      <c r="Q374" s="98"/>
      <c r="R374" s="79"/>
      <c r="S374" s="79"/>
      <c r="T374" s="79"/>
      <c r="U374" s="79"/>
      <c r="V374" s="52"/>
      <c r="W374" s="52"/>
      <c r="X374" s="52"/>
      <c r="Y374" s="52"/>
      <c r="Z374" s="51"/>
      <c r="AA374" s="92"/>
      <c r="AB374" s="92"/>
      <c r="AC374" s="93"/>
      <c r="AD374" s="72" t="s">
        <v>4766</v>
      </c>
      <c r="AE374" s="72">
        <v>401</v>
      </c>
      <c r="AF374" s="72">
        <v>8958</v>
      </c>
      <c r="AG374" s="72">
        <v>33487</v>
      </c>
      <c r="AH374" s="72">
        <v>571</v>
      </c>
      <c r="AI374" s="72">
        <v>-21600</v>
      </c>
      <c r="AJ374" s="72" t="s">
        <v>5129</v>
      </c>
      <c r="AK374" s="72" t="s">
        <v>5419</v>
      </c>
      <c r="AL374" s="77" t="s">
        <v>5604</v>
      </c>
      <c r="AM374" s="72" t="s">
        <v>904</v>
      </c>
      <c r="AN374" s="74">
        <v>39678.707962962966</v>
      </c>
      <c r="AO374" s="77" t="s">
        <v>5867</v>
      </c>
      <c r="AP374" s="72" t="b">
        <v>0</v>
      </c>
      <c r="AQ374" s="72" t="b">
        <v>0</v>
      </c>
      <c r="AR374" s="72" t="b">
        <v>1</v>
      </c>
      <c r="AS374" s="72" t="s">
        <v>629</v>
      </c>
      <c r="AT374" s="72">
        <v>321</v>
      </c>
      <c r="AU374" s="77" t="s">
        <v>6119</v>
      </c>
      <c r="AV374" s="72" t="b">
        <v>0</v>
      </c>
      <c r="AW374" s="72" t="s">
        <v>1107</v>
      </c>
      <c r="AX374" s="77" t="s">
        <v>6716</v>
      </c>
      <c r="AY374" s="72" t="s">
        <v>66</v>
      </c>
    </row>
    <row r="375" spans="1:51" x14ac:dyDescent="0.25">
      <c r="A375" s="70" t="s">
        <v>3364</v>
      </c>
      <c r="B375" s="87"/>
      <c r="C375" s="87"/>
      <c r="D375" s="88"/>
      <c r="E375" s="116"/>
      <c r="F375" s="83" t="s">
        <v>6336</v>
      </c>
      <c r="G375" s="117"/>
      <c r="H375" s="85"/>
      <c r="I375" s="91"/>
      <c r="J375" s="118"/>
      <c r="K375" s="85" t="s">
        <v>7101</v>
      </c>
      <c r="L375" s="119"/>
      <c r="M375" s="96"/>
      <c r="N375" s="96"/>
      <c r="O375" s="97"/>
      <c r="P375" s="98"/>
      <c r="Q375" s="98"/>
      <c r="R375" s="79"/>
      <c r="S375" s="79"/>
      <c r="T375" s="79"/>
      <c r="U375" s="79"/>
      <c r="V375" s="52"/>
      <c r="W375" s="52"/>
      <c r="X375" s="52"/>
      <c r="Y375" s="52"/>
      <c r="Z375" s="51"/>
      <c r="AA375" s="92"/>
      <c r="AB375" s="92"/>
      <c r="AC375" s="93"/>
      <c r="AD375" s="72" t="s">
        <v>4767</v>
      </c>
      <c r="AE375" s="72">
        <v>2093</v>
      </c>
      <c r="AF375" s="72">
        <v>14880</v>
      </c>
      <c r="AG375" s="72">
        <v>26592</v>
      </c>
      <c r="AH375" s="72">
        <v>2653</v>
      </c>
      <c r="AI375" s="72">
        <v>-18000</v>
      </c>
      <c r="AJ375" s="72" t="s">
        <v>5130</v>
      </c>
      <c r="AK375" s="72" t="s">
        <v>5420</v>
      </c>
      <c r="AL375" s="77" t="s">
        <v>5605</v>
      </c>
      <c r="AM375" s="72" t="s">
        <v>909</v>
      </c>
      <c r="AN375" s="74">
        <v>39981.725497685184</v>
      </c>
      <c r="AO375" s="77" t="s">
        <v>5868</v>
      </c>
      <c r="AP375" s="72" t="b">
        <v>1</v>
      </c>
      <c r="AQ375" s="72" t="b">
        <v>0</v>
      </c>
      <c r="AR375" s="72" t="b">
        <v>1</v>
      </c>
      <c r="AS375" s="72" t="s">
        <v>629</v>
      </c>
      <c r="AT375" s="72">
        <v>682</v>
      </c>
      <c r="AU375" s="77" t="s">
        <v>990</v>
      </c>
      <c r="AV375" s="72" t="b">
        <v>1</v>
      </c>
      <c r="AW375" s="72" t="s">
        <v>1107</v>
      </c>
      <c r="AX375" s="77" t="s">
        <v>6717</v>
      </c>
      <c r="AY375" s="72" t="s">
        <v>65</v>
      </c>
    </row>
    <row r="376" spans="1:51" x14ac:dyDescent="0.25">
      <c r="A376" s="70" t="s">
        <v>3122</v>
      </c>
      <c r="B376" s="87"/>
      <c r="C376" s="87"/>
      <c r="D376" s="88"/>
      <c r="E376" s="116"/>
      <c r="F376" s="83" t="s">
        <v>6337</v>
      </c>
      <c r="G376" s="117"/>
      <c r="H376" s="85"/>
      <c r="I376" s="91"/>
      <c r="J376" s="118"/>
      <c r="K376" s="85" t="s">
        <v>7102</v>
      </c>
      <c r="L376" s="119"/>
      <c r="M376" s="96"/>
      <c r="N376" s="96"/>
      <c r="O376" s="97"/>
      <c r="P376" s="98"/>
      <c r="Q376" s="98"/>
      <c r="R376" s="79"/>
      <c r="S376" s="79"/>
      <c r="T376" s="79"/>
      <c r="U376" s="79"/>
      <c r="V376" s="52"/>
      <c r="W376" s="52"/>
      <c r="X376" s="52"/>
      <c r="Y376" s="52"/>
      <c r="Z376" s="51"/>
      <c r="AA376" s="92"/>
      <c r="AB376" s="92"/>
      <c r="AC376" s="93"/>
      <c r="AD376" s="72" t="s">
        <v>4768</v>
      </c>
      <c r="AE376" s="72">
        <v>591</v>
      </c>
      <c r="AF376" s="72">
        <v>858</v>
      </c>
      <c r="AG376" s="72">
        <v>97754</v>
      </c>
      <c r="AH376" s="72">
        <v>13299</v>
      </c>
      <c r="AI376" s="72">
        <v>3600</v>
      </c>
      <c r="AJ376" s="72" t="s">
        <v>5131</v>
      </c>
      <c r="AK376" s="72" t="s">
        <v>5421</v>
      </c>
      <c r="AL376" s="72"/>
      <c r="AM376" s="72" t="s">
        <v>2398</v>
      </c>
      <c r="AN376" s="74">
        <v>39966.395208333335</v>
      </c>
      <c r="AO376" s="77" t="s">
        <v>5869</v>
      </c>
      <c r="AP376" s="72" t="b">
        <v>0</v>
      </c>
      <c r="AQ376" s="72" t="b">
        <v>0</v>
      </c>
      <c r="AR376" s="72" t="b">
        <v>0</v>
      </c>
      <c r="AS376" s="72" t="s">
        <v>629</v>
      </c>
      <c r="AT376" s="72">
        <v>147</v>
      </c>
      <c r="AU376" s="77" t="s">
        <v>6120</v>
      </c>
      <c r="AV376" s="72" t="b">
        <v>0</v>
      </c>
      <c r="AW376" s="72" t="s">
        <v>1107</v>
      </c>
      <c r="AX376" s="77" t="s">
        <v>6718</v>
      </c>
      <c r="AY376" s="72" t="s">
        <v>66</v>
      </c>
    </row>
    <row r="377" spans="1:51" x14ac:dyDescent="0.25">
      <c r="A377" s="70" t="s">
        <v>3312</v>
      </c>
      <c r="B377" s="87"/>
      <c r="C377" s="87"/>
      <c r="D377" s="88"/>
      <c r="E377" s="116"/>
      <c r="F377" s="83" t="s">
        <v>6338</v>
      </c>
      <c r="G377" s="117"/>
      <c r="H377" s="85"/>
      <c r="I377" s="91"/>
      <c r="J377" s="118"/>
      <c r="K377" s="85" t="s">
        <v>7103</v>
      </c>
      <c r="L377" s="119"/>
      <c r="M377" s="96"/>
      <c r="N377" s="96"/>
      <c r="O377" s="97"/>
      <c r="P377" s="98"/>
      <c r="Q377" s="98"/>
      <c r="R377" s="79"/>
      <c r="S377" s="79"/>
      <c r="T377" s="79"/>
      <c r="U377" s="79"/>
      <c r="V377" s="52"/>
      <c r="W377" s="52"/>
      <c r="X377" s="52"/>
      <c r="Y377" s="52"/>
      <c r="Z377" s="51"/>
      <c r="AA377" s="92"/>
      <c r="AB377" s="92"/>
      <c r="AC377" s="93"/>
      <c r="AD377" s="72" t="s">
        <v>4769</v>
      </c>
      <c r="AE377" s="72">
        <v>785</v>
      </c>
      <c r="AF377" s="72">
        <v>1535944</v>
      </c>
      <c r="AG377" s="72">
        <v>81525</v>
      </c>
      <c r="AH377" s="72">
        <v>175</v>
      </c>
      <c r="AI377" s="72">
        <v>-18000</v>
      </c>
      <c r="AJ377" s="72" t="s">
        <v>5132</v>
      </c>
      <c r="AK377" s="72" t="s">
        <v>817</v>
      </c>
      <c r="AL377" s="77" t="s">
        <v>5606</v>
      </c>
      <c r="AM377" s="72" t="s">
        <v>902</v>
      </c>
      <c r="AN377" s="74">
        <v>39501.133900462963</v>
      </c>
      <c r="AO377" s="77" t="s">
        <v>5870</v>
      </c>
      <c r="AP377" s="72" t="b">
        <v>0</v>
      </c>
      <c r="AQ377" s="72" t="b">
        <v>0</v>
      </c>
      <c r="AR377" s="72" t="b">
        <v>0</v>
      </c>
      <c r="AS377" s="72" t="s">
        <v>629</v>
      </c>
      <c r="AT377" s="72">
        <v>11680</v>
      </c>
      <c r="AU377" s="77" t="s">
        <v>6121</v>
      </c>
      <c r="AV377" s="72" t="b">
        <v>1</v>
      </c>
      <c r="AW377" s="72" t="s">
        <v>1107</v>
      </c>
      <c r="AX377" s="77" t="s">
        <v>6719</v>
      </c>
      <c r="AY377" s="72" t="s">
        <v>66</v>
      </c>
    </row>
    <row r="378" spans="1:51" x14ac:dyDescent="0.25">
      <c r="A378" s="70" t="s">
        <v>3123</v>
      </c>
      <c r="B378" s="87"/>
      <c r="C378" s="87"/>
      <c r="D378" s="88"/>
      <c r="E378" s="116"/>
      <c r="F378" s="83" t="s">
        <v>6339</v>
      </c>
      <c r="G378" s="117"/>
      <c r="H378" s="85"/>
      <c r="I378" s="91"/>
      <c r="J378" s="118"/>
      <c r="K378" s="85" t="s">
        <v>7104</v>
      </c>
      <c r="L378" s="119"/>
      <c r="M378" s="96"/>
      <c r="N378" s="96"/>
      <c r="O378" s="97"/>
      <c r="P378" s="98"/>
      <c r="Q378" s="98"/>
      <c r="R378" s="79"/>
      <c r="S378" s="79"/>
      <c r="T378" s="79"/>
      <c r="U378" s="79"/>
      <c r="V378" s="52"/>
      <c r="W378" s="52"/>
      <c r="X378" s="52"/>
      <c r="Y378" s="52"/>
      <c r="Z378" s="51"/>
      <c r="AA378" s="92"/>
      <c r="AB378" s="92"/>
      <c r="AC378" s="93"/>
      <c r="AD378" s="72" t="s">
        <v>4770</v>
      </c>
      <c r="AE378" s="72">
        <v>1049</v>
      </c>
      <c r="AF378" s="72">
        <v>234</v>
      </c>
      <c r="AG378" s="72">
        <v>3500</v>
      </c>
      <c r="AH378" s="72">
        <v>8323</v>
      </c>
      <c r="AI378" s="72"/>
      <c r="AJ378" s="72" t="s">
        <v>5133</v>
      </c>
      <c r="AK378" s="72" t="s">
        <v>5422</v>
      </c>
      <c r="AL378" s="77" t="s">
        <v>5607</v>
      </c>
      <c r="AM378" s="72"/>
      <c r="AN378" s="74">
        <v>41460.870057870372</v>
      </c>
      <c r="AO378" s="77" t="s">
        <v>5871</v>
      </c>
      <c r="AP378" s="72" t="b">
        <v>1</v>
      </c>
      <c r="AQ378" s="72" t="b">
        <v>0</v>
      </c>
      <c r="AR378" s="72" t="b">
        <v>1</v>
      </c>
      <c r="AS378" s="72" t="s">
        <v>629</v>
      </c>
      <c r="AT378" s="72">
        <v>13</v>
      </c>
      <c r="AU378" s="77" t="s">
        <v>990</v>
      </c>
      <c r="AV378" s="72" t="b">
        <v>0</v>
      </c>
      <c r="AW378" s="72" t="s">
        <v>1107</v>
      </c>
      <c r="AX378" s="77" t="s">
        <v>6720</v>
      </c>
      <c r="AY378" s="72" t="s">
        <v>66</v>
      </c>
    </row>
    <row r="379" spans="1:51" x14ac:dyDescent="0.25">
      <c r="A379" s="70" t="s">
        <v>3124</v>
      </c>
      <c r="B379" s="87"/>
      <c r="C379" s="87"/>
      <c r="D379" s="88"/>
      <c r="E379" s="116"/>
      <c r="F379" s="83" t="s">
        <v>6340</v>
      </c>
      <c r="G379" s="117"/>
      <c r="H379" s="85"/>
      <c r="I379" s="91"/>
      <c r="J379" s="118"/>
      <c r="K379" s="85" t="s">
        <v>7105</v>
      </c>
      <c r="L379" s="119"/>
      <c r="M379" s="96"/>
      <c r="N379" s="96"/>
      <c r="O379" s="97"/>
      <c r="P379" s="98"/>
      <c r="Q379" s="98"/>
      <c r="R379" s="79"/>
      <c r="S379" s="79"/>
      <c r="T379" s="79"/>
      <c r="U379" s="79"/>
      <c r="V379" s="52"/>
      <c r="W379" s="52"/>
      <c r="X379" s="52"/>
      <c r="Y379" s="52"/>
      <c r="Z379" s="51"/>
      <c r="AA379" s="92"/>
      <c r="AB379" s="92"/>
      <c r="AC379" s="93"/>
      <c r="AD379" s="72" t="s">
        <v>4771</v>
      </c>
      <c r="AE379" s="72">
        <v>8170</v>
      </c>
      <c r="AF379" s="72">
        <v>3760244</v>
      </c>
      <c r="AG379" s="72">
        <v>96379</v>
      </c>
      <c r="AH379" s="72">
        <v>9043</v>
      </c>
      <c r="AI379" s="72">
        <v>-18000</v>
      </c>
      <c r="AJ379" s="72" t="s">
        <v>5134</v>
      </c>
      <c r="AK379" s="72" t="s">
        <v>5423</v>
      </c>
      <c r="AL379" s="77" t="s">
        <v>5608</v>
      </c>
      <c r="AM379" s="72" t="s">
        <v>902</v>
      </c>
      <c r="AN379" s="74">
        <v>39289.830810185187</v>
      </c>
      <c r="AO379" s="77" t="s">
        <v>5872</v>
      </c>
      <c r="AP379" s="72" t="b">
        <v>0</v>
      </c>
      <c r="AQ379" s="72" t="b">
        <v>0</v>
      </c>
      <c r="AR379" s="72" t="b">
        <v>0</v>
      </c>
      <c r="AS379" s="72" t="s">
        <v>629</v>
      </c>
      <c r="AT379" s="72">
        <v>18934</v>
      </c>
      <c r="AU379" s="77" t="s">
        <v>6122</v>
      </c>
      <c r="AV379" s="72" t="b">
        <v>1</v>
      </c>
      <c r="AW379" s="72" t="s">
        <v>1107</v>
      </c>
      <c r="AX379" s="77" t="s">
        <v>6721</v>
      </c>
      <c r="AY379" s="72" t="s">
        <v>66</v>
      </c>
    </row>
    <row r="380" spans="1:51" x14ac:dyDescent="0.25">
      <c r="A380" s="70" t="s">
        <v>3125</v>
      </c>
      <c r="B380" s="87"/>
      <c r="C380" s="87"/>
      <c r="D380" s="88"/>
      <c r="E380" s="116"/>
      <c r="F380" s="83" t="s">
        <v>6341</v>
      </c>
      <c r="G380" s="117"/>
      <c r="H380" s="85"/>
      <c r="I380" s="91"/>
      <c r="J380" s="118"/>
      <c r="K380" s="85" t="s">
        <v>7106</v>
      </c>
      <c r="L380" s="119"/>
      <c r="M380" s="96"/>
      <c r="N380" s="96"/>
      <c r="O380" s="97"/>
      <c r="P380" s="98"/>
      <c r="Q380" s="98"/>
      <c r="R380" s="79"/>
      <c r="S380" s="79"/>
      <c r="T380" s="79"/>
      <c r="U380" s="79"/>
      <c r="V380" s="52"/>
      <c r="W380" s="52"/>
      <c r="X380" s="52"/>
      <c r="Y380" s="52"/>
      <c r="Z380" s="51"/>
      <c r="AA380" s="92"/>
      <c r="AB380" s="92"/>
      <c r="AC380" s="93"/>
      <c r="AD380" s="72" t="s">
        <v>4772</v>
      </c>
      <c r="AE380" s="72">
        <v>527</v>
      </c>
      <c r="AF380" s="72">
        <v>90</v>
      </c>
      <c r="AG380" s="72">
        <v>860</v>
      </c>
      <c r="AH380" s="72">
        <v>95</v>
      </c>
      <c r="AI380" s="72"/>
      <c r="AJ380" s="72"/>
      <c r="AK380" s="72"/>
      <c r="AL380" s="72"/>
      <c r="AM380" s="72"/>
      <c r="AN380" s="74">
        <v>42205.395451388889</v>
      </c>
      <c r="AO380" s="72"/>
      <c r="AP380" s="72" t="b">
        <v>1</v>
      </c>
      <c r="AQ380" s="72" t="b">
        <v>0</v>
      </c>
      <c r="AR380" s="72" t="b">
        <v>1</v>
      </c>
      <c r="AS380" s="72" t="s">
        <v>629</v>
      </c>
      <c r="AT380" s="72">
        <v>0</v>
      </c>
      <c r="AU380" s="77" t="s">
        <v>990</v>
      </c>
      <c r="AV380" s="72" t="b">
        <v>0</v>
      </c>
      <c r="AW380" s="72" t="s">
        <v>1107</v>
      </c>
      <c r="AX380" s="77" t="s">
        <v>6722</v>
      </c>
      <c r="AY380" s="72" t="s">
        <v>66</v>
      </c>
    </row>
    <row r="381" spans="1:51" x14ac:dyDescent="0.25">
      <c r="A381" s="70" t="s">
        <v>3126</v>
      </c>
      <c r="B381" s="87"/>
      <c r="C381" s="87"/>
      <c r="D381" s="88"/>
      <c r="E381" s="116"/>
      <c r="F381" s="83" t="s">
        <v>6342</v>
      </c>
      <c r="G381" s="117"/>
      <c r="H381" s="85"/>
      <c r="I381" s="91"/>
      <c r="J381" s="118"/>
      <c r="K381" s="85" t="s">
        <v>7107</v>
      </c>
      <c r="L381" s="119"/>
      <c r="M381" s="96"/>
      <c r="N381" s="96"/>
      <c r="O381" s="97"/>
      <c r="P381" s="98"/>
      <c r="Q381" s="98"/>
      <c r="R381" s="79"/>
      <c r="S381" s="79"/>
      <c r="T381" s="79"/>
      <c r="U381" s="79"/>
      <c r="V381" s="52"/>
      <c r="W381" s="52"/>
      <c r="X381" s="52"/>
      <c r="Y381" s="52"/>
      <c r="Z381" s="51"/>
      <c r="AA381" s="92"/>
      <c r="AB381" s="92"/>
      <c r="AC381" s="93"/>
      <c r="AD381" s="72" t="s">
        <v>4773</v>
      </c>
      <c r="AE381" s="72">
        <v>4599</v>
      </c>
      <c r="AF381" s="72">
        <v>4153</v>
      </c>
      <c r="AG381" s="72">
        <v>9351</v>
      </c>
      <c r="AH381" s="72">
        <v>3224</v>
      </c>
      <c r="AI381" s="72">
        <v>-18000</v>
      </c>
      <c r="AJ381" s="72" t="s">
        <v>5135</v>
      </c>
      <c r="AK381" s="72" t="s">
        <v>5424</v>
      </c>
      <c r="AL381" s="77" t="s">
        <v>5609</v>
      </c>
      <c r="AM381" s="72" t="s">
        <v>902</v>
      </c>
      <c r="AN381" s="74">
        <v>39872.996527777781</v>
      </c>
      <c r="AO381" s="77" t="s">
        <v>5873</v>
      </c>
      <c r="AP381" s="72" t="b">
        <v>0</v>
      </c>
      <c r="AQ381" s="72" t="b">
        <v>0</v>
      </c>
      <c r="AR381" s="72" t="b">
        <v>1</v>
      </c>
      <c r="AS381" s="72" t="s">
        <v>629</v>
      </c>
      <c r="AT381" s="72">
        <v>88</v>
      </c>
      <c r="AU381" s="77" t="s">
        <v>6123</v>
      </c>
      <c r="AV381" s="72" t="b">
        <v>0</v>
      </c>
      <c r="AW381" s="72" t="s">
        <v>1107</v>
      </c>
      <c r="AX381" s="77" t="s">
        <v>6723</v>
      </c>
      <c r="AY381" s="72" t="s">
        <v>66</v>
      </c>
    </row>
    <row r="382" spans="1:51" x14ac:dyDescent="0.25">
      <c r="A382" s="70" t="s">
        <v>3127</v>
      </c>
      <c r="B382" s="87"/>
      <c r="C382" s="87"/>
      <c r="D382" s="88"/>
      <c r="E382" s="116"/>
      <c r="F382" s="83" t="s">
        <v>6343</v>
      </c>
      <c r="G382" s="117"/>
      <c r="H382" s="85"/>
      <c r="I382" s="91"/>
      <c r="J382" s="118"/>
      <c r="K382" s="85" t="s">
        <v>7108</v>
      </c>
      <c r="L382" s="119"/>
      <c r="M382" s="96"/>
      <c r="N382" s="96"/>
      <c r="O382" s="97"/>
      <c r="P382" s="98"/>
      <c r="Q382" s="98"/>
      <c r="R382" s="79"/>
      <c r="S382" s="79"/>
      <c r="T382" s="79"/>
      <c r="U382" s="79"/>
      <c r="V382" s="52"/>
      <c r="W382" s="52"/>
      <c r="X382" s="52"/>
      <c r="Y382" s="52"/>
      <c r="Z382" s="51"/>
      <c r="AA382" s="92"/>
      <c r="AB382" s="92"/>
      <c r="AC382" s="93"/>
      <c r="AD382" s="72" t="s">
        <v>4774</v>
      </c>
      <c r="AE382" s="72">
        <v>37808</v>
      </c>
      <c r="AF382" s="72">
        <v>178535</v>
      </c>
      <c r="AG382" s="72">
        <v>374578</v>
      </c>
      <c r="AH382" s="72">
        <v>364353</v>
      </c>
      <c r="AI382" s="72">
        <v>-21600</v>
      </c>
      <c r="AJ382" s="72" t="s">
        <v>5136</v>
      </c>
      <c r="AK382" s="72" t="s">
        <v>5425</v>
      </c>
      <c r="AL382" s="72"/>
      <c r="AM382" s="72" t="s">
        <v>904</v>
      </c>
      <c r="AN382" s="74">
        <v>41579.141932870371</v>
      </c>
      <c r="AO382" s="77" t="s">
        <v>5874</v>
      </c>
      <c r="AP382" s="72" t="b">
        <v>0</v>
      </c>
      <c r="AQ382" s="72" t="b">
        <v>0</v>
      </c>
      <c r="AR382" s="72" t="b">
        <v>1</v>
      </c>
      <c r="AS382" s="72" t="s">
        <v>629</v>
      </c>
      <c r="AT382" s="72">
        <v>895</v>
      </c>
      <c r="AU382" s="77" t="s">
        <v>1016</v>
      </c>
      <c r="AV382" s="72" t="b">
        <v>0</v>
      </c>
      <c r="AW382" s="72" t="s">
        <v>1107</v>
      </c>
      <c r="AX382" s="77" t="s">
        <v>6724</v>
      </c>
      <c r="AY382" s="72" t="s">
        <v>66</v>
      </c>
    </row>
    <row r="383" spans="1:51" x14ac:dyDescent="0.25">
      <c r="A383" s="70" t="s">
        <v>3128</v>
      </c>
      <c r="B383" s="87"/>
      <c r="C383" s="87"/>
      <c r="D383" s="88"/>
      <c r="E383" s="116"/>
      <c r="F383" s="83" t="s">
        <v>6344</v>
      </c>
      <c r="G383" s="117"/>
      <c r="H383" s="85"/>
      <c r="I383" s="91"/>
      <c r="J383" s="118"/>
      <c r="K383" s="85" t="s">
        <v>7109</v>
      </c>
      <c r="L383" s="119"/>
      <c r="M383" s="96"/>
      <c r="N383" s="96"/>
      <c r="O383" s="97"/>
      <c r="P383" s="98"/>
      <c r="Q383" s="98"/>
      <c r="R383" s="79"/>
      <c r="S383" s="79"/>
      <c r="T383" s="79"/>
      <c r="U383" s="79"/>
      <c r="V383" s="52"/>
      <c r="W383" s="52"/>
      <c r="X383" s="52"/>
      <c r="Y383" s="52"/>
      <c r="Z383" s="51"/>
      <c r="AA383" s="92"/>
      <c r="AB383" s="92"/>
      <c r="AC383" s="93"/>
      <c r="AD383" s="72" t="s">
        <v>4775</v>
      </c>
      <c r="AE383" s="72">
        <v>633</v>
      </c>
      <c r="AF383" s="72">
        <v>619</v>
      </c>
      <c r="AG383" s="72">
        <v>570</v>
      </c>
      <c r="AH383" s="72">
        <v>367</v>
      </c>
      <c r="AI383" s="72"/>
      <c r="AJ383" s="72" t="s">
        <v>5137</v>
      </c>
      <c r="AK383" s="72" t="s">
        <v>2299</v>
      </c>
      <c r="AL383" s="72"/>
      <c r="AM383" s="72"/>
      <c r="AN383" s="74">
        <v>42496.551215277781</v>
      </c>
      <c r="AO383" s="77" t="s">
        <v>5875</v>
      </c>
      <c r="AP383" s="72" t="b">
        <v>1</v>
      </c>
      <c r="AQ383" s="72" t="b">
        <v>0</v>
      </c>
      <c r="AR383" s="72" t="b">
        <v>0</v>
      </c>
      <c r="AS383" s="72" t="s">
        <v>629</v>
      </c>
      <c r="AT383" s="72">
        <v>5</v>
      </c>
      <c r="AU383" s="72"/>
      <c r="AV383" s="72" t="b">
        <v>0</v>
      </c>
      <c r="AW383" s="72" t="s">
        <v>1107</v>
      </c>
      <c r="AX383" s="77" t="s">
        <v>6725</v>
      </c>
      <c r="AY383" s="72" t="s">
        <v>66</v>
      </c>
    </row>
    <row r="384" spans="1:51" x14ac:dyDescent="0.25">
      <c r="A384" s="70" t="s">
        <v>3129</v>
      </c>
      <c r="B384" s="87"/>
      <c r="C384" s="87"/>
      <c r="D384" s="88"/>
      <c r="E384" s="116"/>
      <c r="F384" s="83" t="s">
        <v>6345</v>
      </c>
      <c r="G384" s="117"/>
      <c r="H384" s="85"/>
      <c r="I384" s="91"/>
      <c r="J384" s="118"/>
      <c r="K384" s="85" t="s">
        <v>7110</v>
      </c>
      <c r="L384" s="119"/>
      <c r="M384" s="96"/>
      <c r="N384" s="96"/>
      <c r="O384" s="97"/>
      <c r="P384" s="98"/>
      <c r="Q384" s="98"/>
      <c r="R384" s="79"/>
      <c r="S384" s="79"/>
      <c r="T384" s="79"/>
      <c r="U384" s="79"/>
      <c r="V384" s="52"/>
      <c r="W384" s="52"/>
      <c r="X384" s="52"/>
      <c r="Y384" s="52"/>
      <c r="Z384" s="51"/>
      <c r="AA384" s="92"/>
      <c r="AB384" s="92"/>
      <c r="AC384" s="93"/>
      <c r="AD384" s="72" t="s">
        <v>4776</v>
      </c>
      <c r="AE384" s="72">
        <v>178</v>
      </c>
      <c r="AF384" s="72">
        <v>43</v>
      </c>
      <c r="AG384" s="72">
        <v>1633</v>
      </c>
      <c r="AH384" s="72">
        <v>544</v>
      </c>
      <c r="AI384" s="72"/>
      <c r="AJ384" s="72" t="s">
        <v>5138</v>
      </c>
      <c r="AK384" s="72" t="s">
        <v>5426</v>
      </c>
      <c r="AL384" s="72"/>
      <c r="AM384" s="72"/>
      <c r="AN384" s="74">
        <v>41176.83452546296</v>
      </c>
      <c r="AO384" s="72"/>
      <c r="AP384" s="72" t="b">
        <v>1</v>
      </c>
      <c r="AQ384" s="72" t="b">
        <v>0</v>
      </c>
      <c r="AR384" s="72" t="b">
        <v>0</v>
      </c>
      <c r="AS384" s="72" t="s">
        <v>629</v>
      </c>
      <c r="AT384" s="72">
        <v>3</v>
      </c>
      <c r="AU384" s="77" t="s">
        <v>990</v>
      </c>
      <c r="AV384" s="72" t="b">
        <v>0</v>
      </c>
      <c r="AW384" s="72" t="s">
        <v>1107</v>
      </c>
      <c r="AX384" s="77" t="s">
        <v>6726</v>
      </c>
      <c r="AY384" s="72" t="s">
        <v>66</v>
      </c>
    </row>
    <row r="385" spans="1:51" x14ac:dyDescent="0.25">
      <c r="A385" s="70" t="s">
        <v>3130</v>
      </c>
      <c r="B385" s="87"/>
      <c r="C385" s="87"/>
      <c r="D385" s="88"/>
      <c r="E385" s="116"/>
      <c r="F385" s="83" t="s">
        <v>6346</v>
      </c>
      <c r="G385" s="117"/>
      <c r="H385" s="85"/>
      <c r="I385" s="91"/>
      <c r="J385" s="118"/>
      <c r="K385" s="85" t="s">
        <v>7111</v>
      </c>
      <c r="L385" s="119"/>
      <c r="M385" s="96"/>
      <c r="N385" s="96"/>
      <c r="O385" s="97"/>
      <c r="P385" s="98"/>
      <c r="Q385" s="98"/>
      <c r="R385" s="79"/>
      <c r="S385" s="79"/>
      <c r="T385" s="79"/>
      <c r="U385" s="79"/>
      <c r="V385" s="52"/>
      <c r="W385" s="52"/>
      <c r="X385" s="52"/>
      <c r="Y385" s="52"/>
      <c r="Z385" s="51"/>
      <c r="AA385" s="92"/>
      <c r="AB385" s="92"/>
      <c r="AC385" s="93"/>
      <c r="AD385" s="72" t="s">
        <v>3130</v>
      </c>
      <c r="AE385" s="72">
        <v>2464</v>
      </c>
      <c r="AF385" s="72">
        <v>1459</v>
      </c>
      <c r="AG385" s="72">
        <v>38277</v>
      </c>
      <c r="AH385" s="72">
        <v>1542</v>
      </c>
      <c r="AI385" s="72">
        <v>-18000</v>
      </c>
      <c r="AJ385" s="72" t="s">
        <v>5139</v>
      </c>
      <c r="AK385" s="72" t="s">
        <v>4975</v>
      </c>
      <c r="AL385" s="72"/>
      <c r="AM385" s="72" t="s">
        <v>902</v>
      </c>
      <c r="AN385" s="74">
        <v>39769.942002314812</v>
      </c>
      <c r="AO385" s="77" t="s">
        <v>5876</v>
      </c>
      <c r="AP385" s="72" t="b">
        <v>0</v>
      </c>
      <c r="AQ385" s="72" t="b">
        <v>0</v>
      </c>
      <c r="AR385" s="72" t="b">
        <v>0</v>
      </c>
      <c r="AS385" s="72" t="s">
        <v>629</v>
      </c>
      <c r="AT385" s="72">
        <v>191</v>
      </c>
      <c r="AU385" s="77" t="s">
        <v>1014</v>
      </c>
      <c r="AV385" s="72" t="b">
        <v>0</v>
      </c>
      <c r="AW385" s="72" t="s">
        <v>1107</v>
      </c>
      <c r="AX385" s="77" t="s">
        <v>6727</v>
      </c>
      <c r="AY385" s="72" t="s">
        <v>66</v>
      </c>
    </row>
    <row r="386" spans="1:51" x14ac:dyDescent="0.25">
      <c r="A386" s="70" t="s">
        <v>3131</v>
      </c>
      <c r="B386" s="87"/>
      <c r="C386" s="87"/>
      <c r="D386" s="88"/>
      <c r="E386" s="116"/>
      <c r="F386" s="83" t="s">
        <v>6347</v>
      </c>
      <c r="G386" s="117"/>
      <c r="H386" s="85"/>
      <c r="I386" s="91"/>
      <c r="J386" s="118"/>
      <c r="K386" s="85" t="s">
        <v>7112</v>
      </c>
      <c r="L386" s="119"/>
      <c r="M386" s="96"/>
      <c r="N386" s="96"/>
      <c r="O386" s="97"/>
      <c r="P386" s="98"/>
      <c r="Q386" s="98"/>
      <c r="R386" s="79"/>
      <c r="S386" s="79"/>
      <c r="T386" s="79"/>
      <c r="U386" s="79"/>
      <c r="V386" s="52"/>
      <c r="W386" s="52"/>
      <c r="X386" s="52"/>
      <c r="Y386" s="52"/>
      <c r="Z386" s="51"/>
      <c r="AA386" s="92"/>
      <c r="AB386" s="92"/>
      <c r="AC386" s="93"/>
      <c r="AD386" s="72" t="s">
        <v>4777</v>
      </c>
      <c r="AE386" s="72">
        <v>585</v>
      </c>
      <c r="AF386" s="72">
        <v>239</v>
      </c>
      <c r="AG386" s="72">
        <v>10383</v>
      </c>
      <c r="AH386" s="72">
        <v>608</v>
      </c>
      <c r="AI386" s="72">
        <v>-28800</v>
      </c>
      <c r="AJ386" s="72" t="s">
        <v>5140</v>
      </c>
      <c r="AK386" s="72"/>
      <c r="AL386" s="72"/>
      <c r="AM386" s="72" t="s">
        <v>899</v>
      </c>
      <c r="AN386" s="74">
        <v>42749.88559027778</v>
      </c>
      <c r="AO386" s="77" t="s">
        <v>5877</v>
      </c>
      <c r="AP386" s="72" t="b">
        <v>0</v>
      </c>
      <c r="AQ386" s="72" t="b">
        <v>0</v>
      </c>
      <c r="AR386" s="72" t="b">
        <v>0</v>
      </c>
      <c r="AS386" s="72" t="s">
        <v>629</v>
      </c>
      <c r="AT386" s="72">
        <v>10</v>
      </c>
      <c r="AU386" s="77" t="s">
        <v>990</v>
      </c>
      <c r="AV386" s="72" t="b">
        <v>0</v>
      </c>
      <c r="AW386" s="72" t="s">
        <v>1107</v>
      </c>
      <c r="AX386" s="77" t="s">
        <v>6728</v>
      </c>
      <c r="AY386" s="72" t="s">
        <v>66</v>
      </c>
    </row>
    <row r="387" spans="1:51" x14ac:dyDescent="0.25">
      <c r="A387" s="70" t="s">
        <v>3132</v>
      </c>
      <c r="B387" s="87"/>
      <c r="C387" s="87"/>
      <c r="D387" s="88"/>
      <c r="E387" s="116"/>
      <c r="F387" s="83" t="s">
        <v>6348</v>
      </c>
      <c r="G387" s="117"/>
      <c r="H387" s="85"/>
      <c r="I387" s="91"/>
      <c r="J387" s="118"/>
      <c r="K387" s="85" t="s">
        <v>7113</v>
      </c>
      <c r="L387" s="119"/>
      <c r="M387" s="96"/>
      <c r="N387" s="96"/>
      <c r="O387" s="97"/>
      <c r="P387" s="98"/>
      <c r="Q387" s="98"/>
      <c r="R387" s="79"/>
      <c r="S387" s="79"/>
      <c r="T387" s="79"/>
      <c r="U387" s="79"/>
      <c r="V387" s="52"/>
      <c r="W387" s="52"/>
      <c r="X387" s="52"/>
      <c r="Y387" s="52"/>
      <c r="Z387" s="51"/>
      <c r="AA387" s="92"/>
      <c r="AB387" s="92"/>
      <c r="AC387" s="93"/>
      <c r="AD387" s="72" t="s">
        <v>4778</v>
      </c>
      <c r="AE387" s="72">
        <v>300</v>
      </c>
      <c r="AF387" s="72">
        <v>115</v>
      </c>
      <c r="AG387" s="72">
        <v>11021</v>
      </c>
      <c r="AH387" s="72">
        <v>2079</v>
      </c>
      <c r="AI387" s="72">
        <v>19800</v>
      </c>
      <c r="AJ387" s="72" t="s">
        <v>5141</v>
      </c>
      <c r="AK387" s="72" t="s">
        <v>1944</v>
      </c>
      <c r="AL387" s="77" t="s">
        <v>5610</v>
      </c>
      <c r="AM387" s="72" t="s">
        <v>5732</v>
      </c>
      <c r="AN387" s="74">
        <v>41541.379270833335</v>
      </c>
      <c r="AO387" s="77" t="s">
        <v>5878</v>
      </c>
      <c r="AP387" s="72" t="b">
        <v>0</v>
      </c>
      <c r="AQ387" s="72" t="b">
        <v>0</v>
      </c>
      <c r="AR387" s="72" t="b">
        <v>1</v>
      </c>
      <c r="AS387" s="72" t="s">
        <v>629</v>
      </c>
      <c r="AT387" s="72">
        <v>19</v>
      </c>
      <c r="AU387" s="77" t="s">
        <v>996</v>
      </c>
      <c r="AV387" s="72" t="b">
        <v>0</v>
      </c>
      <c r="AW387" s="72" t="s">
        <v>1107</v>
      </c>
      <c r="AX387" s="77" t="s">
        <v>6729</v>
      </c>
      <c r="AY387" s="72" t="s">
        <v>66</v>
      </c>
    </row>
    <row r="388" spans="1:51" x14ac:dyDescent="0.25">
      <c r="A388" s="70" t="s">
        <v>3133</v>
      </c>
      <c r="B388" s="87"/>
      <c r="C388" s="87"/>
      <c r="D388" s="88"/>
      <c r="E388" s="116"/>
      <c r="F388" s="83" t="s">
        <v>6349</v>
      </c>
      <c r="G388" s="117"/>
      <c r="H388" s="85"/>
      <c r="I388" s="91"/>
      <c r="J388" s="118"/>
      <c r="K388" s="85" t="s">
        <v>7114</v>
      </c>
      <c r="L388" s="119"/>
      <c r="M388" s="96"/>
      <c r="N388" s="96"/>
      <c r="O388" s="97"/>
      <c r="P388" s="98"/>
      <c r="Q388" s="98"/>
      <c r="R388" s="79"/>
      <c r="S388" s="79"/>
      <c r="T388" s="79"/>
      <c r="U388" s="79"/>
      <c r="V388" s="52"/>
      <c r="W388" s="52"/>
      <c r="X388" s="52"/>
      <c r="Y388" s="52"/>
      <c r="Z388" s="51"/>
      <c r="AA388" s="92"/>
      <c r="AB388" s="92"/>
      <c r="AC388" s="93"/>
      <c r="AD388" s="72" t="s">
        <v>4779</v>
      </c>
      <c r="AE388" s="72">
        <v>432</v>
      </c>
      <c r="AF388" s="72">
        <v>804</v>
      </c>
      <c r="AG388" s="72">
        <v>30799</v>
      </c>
      <c r="AH388" s="72">
        <v>21021</v>
      </c>
      <c r="AI388" s="72">
        <v>3600</v>
      </c>
      <c r="AJ388" s="72" t="s">
        <v>5142</v>
      </c>
      <c r="AK388" s="72" t="s">
        <v>5427</v>
      </c>
      <c r="AL388" s="72"/>
      <c r="AM388" s="72" t="s">
        <v>2400</v>
      </c>
      <c r="AN388" s="74">
        <v>41520.510995370372</v>
      </c>
      <c r="AO388" s="77" t="s">
        <v>5879</v>
      </c>
      <c r="AP388" s="72" t="b">
        <v>0</v>
      </c>
      <c r="AQ388" s="72" t="b">
        <v>0</v>
      </c>
      <c r="AR388" s="72" t="b">
        <v>1</v>
      </c>
      <c r="AS388" s="72" t="s">
        <v>2517</v>
      </c>
      <c r="AT388" s="72">
        <v>21</v>
      </c>
      <c r="AU388" s="77" t="s">
        <v>990</v>
      </c>
      <c r="AV388" s="72" t="b">
        <v>0</v>
      </c>
      <c r="AW388" s="72" t="s">
        <v>1107</v>
      </c>
      <c r="AX388" s="77" t="s">
        <v>6730</v>
      </c>
      <c r="AY388" s="72" t="s">
        <v>66</v>
      </c>
    </row>
    <row r="389" spans="1:51" x14ac:dyDescent="0.25">
      <c r="A389" s="70" t="s">
        <v>3134</v>
      </c>
      <c r="B389" s="87"/>
      <c r="C389" s="87"/>
      <c r="D389" s="88"/>
      <c r="E389" s="116"/>
      <c r="F389" s="83" t="s">
        <v>6350</v>
      </c>
      <c r="G389" s="117"/>
      <c r="H389" s="85"/>
      <c r="I389" s="91"/>
      <c r="J389" s="118"/>
      <c r="K389" s="85" t="s">
        <v>7115</v>
      </c>
      <c r="L389" s="119"/>
      <c r="M389" s="96"/>
      <c r="N389" s="96"/>
      <c r="O389" s="97"/>
      <c r="P389" s="98"/>
      <c r="Q389" s="98"/>
      <c r="R389" s="79"/>
      <c r="S389" s="79"/>
      <c r="T389" s="79"/>
      <c r="U389" s="79"/>
      <c r="V389" s="52"/>
      <c r="W389" s="52"/>
      <c r="X389" s="52"/>
      <c r="Y389" s="52"/>
      <c r="Z389" s="51"/>
      <c r="AA389" s="92"/>
      <c r="AB389" s="92"/>
      <c r="AC389" s="93"/>
      <c r="AD389" s="72" t="s">
        <v>4780</v>
      </c>
      <c r="AE389" s="72">
        <v>614</v>
      </c>
      <c r="AF389" s="72">
        <v>615</v>
      </c>
      <c r="AG389" s="72">
        <v>17447</v>
      </c>
      <c r="AH389" s="72">
        <v>17</v>
      </c>
      <c r="AI389" s="72">
        <v>-21600</v>
      </c>
      <c r="AJ389" s="72" t="s">
        <v>5143</v>
      </c>
      <c r="AK389" s="72" t="s">
        <v>2299</v>
      </c>
      <c r="AL389" s="72"/>
      <c r="AM389" s="72" t="s">
        <v>5733</v>
      </c>
      <c r="AN389" s="74">
        <v>42590.870717592596</v>
      </c>
      <c r="AO389" s="77" t="s">
        <v>5880</v>
      </c>
      <c r="AP389" s="72" t="b">
        <v>0</v>
      </c>
      <c r="AQ389" s="72" t="b">
        <v>0</v>
      </c>
      <c r="AR389" s="72" t="b">
        <v>0</v>
      </c>
      <c r="AS389" s="72" t="s">
        <v>629</v>
      </c>
      <c r="AT389" s="72">
        <v>73</v>
      </c>
      <c r="AU389" s="77" t="s">
        <v>990</v>
      </c>
      <c r="AV389" s="72" t="b">
        <v>0</v>
      </c>
      <c r="AW389" s="72" t="s">
        <v>1107</v>
      </c>
      <c r="AX389" s="77" t="s">
        <v>6731</v>
      </c>
      <c r="AY389" s="72" t="s">
        <v>66</v>
      </c>
    </row>
    <row r="390" spans="1:51" x14ac:dyDescent="0.25">
      <c r="A390" s="70" t="s">
        <v>3135</v>
      </c>
      <c r="B390" s="87"/>
      <c r="C390" s="87"/>
      <c r="D390" s="88"/>
      <c r="E390" s="116"/>
      <c r="F390" s="83" t="s">
        <v>6351</v>
      </c>
      <c r="G390" s="117"/>
      <c r="H390" s="85"/>
      <c r="I390" s="91"/>
      <c r="J390" s="118"/>
      <c r="K390" s="85" t="s">
        <v>7116</v>
      </c>
      <c r="L390" s="119"/>
      <c r="M390" s="96"/>
      <c r="N390" s="96"/>
      <c r="O390" s="97"/>
      <c r="P390" s="98"/>
      <c r="Q390" s="98"/>
      <c r="R390" s="79"/>
      <c r="S390" s="79"/>
      <c r="T390" s="79"/>
      <c r="U390" s="79"/>
      <c r="V390" s="52"/>
      <c r="W390" s="52"/>
      <c r="X390" s="52"/>
      <c r="Y390" s="52"/>
      <c r="Z390" s="51"/>
      <c r="AA390" s="92"/>
      <c r="AB390" s="92"/>
      <c r="AC390" s="93"/>
      <c r="AD390" s="72" t="s">
        <v>4781</v>
      </c>
      <c r="AE390" s="72">
        <v>1158</v>
      </c>
      <c r="AF390" s="72">
        <v>589</v>
      </c>
      <c r="AG390" s="72">
        <v>1505</v>
      </c>
      <c r="AH390" s="72">
        <v>14</v>
      </c>
      <c r="AI390" s="72">
        <v>-21600</v>
      </c>
      <c r="AJ390" s="72" t="s">
        <v>5144</v>
      </c>
      <c r="AK390" s="72" t="s">
        <v>5428</v>
      </c>
      <c r="AL390" s="77" t="s">
        <v>5611</v>
      </c>
      <c r="AM390" s="72" t="s">
        <v>904</v>
      </c>
      <c r="AN390" s="74">
        <v>39771.744027777779</v>
      </c>
      <c r="AO390" s="77" t="s">
        <v>5881</v>
      </c>
      <c r="AP390" s="72" t="b">
        <v>0</v>
      </c>
      <c r="AQ390" s="72" t="b">
        <v>0</v>
      </c>
      <c r="AR390" s="72" t="b">
        <v>0</v>
      </c>
      <c r="AS390" s="72" t="s">
        <v>629</v>
      </c>
      <c r="AT390" s="72">
        <v>37</v>
      </c>
      <c r="AU390" s="77" t="s">
        <v>6124</v>
      </c>
      <c r="AV390" s="72" t="b">
        <v>0</v>
      </c>
      <c r="AW390" s="72" t="s">
        <v>1107</v>
      </c>
      <c r="AX390" s="77" t="s">
        <v>6732</v>
      </c>
      <c r="AY390" s="72" t="s">
        <v>66</v>
      </c>
    </row>
    <row r="391" spans="1:51" x14ac:dyDescent="0.25">
      <c r="A391" s="70" t="s">
        <v>3136</v>
      </c>
      <c r="B391" s="87"/>
      <c r="C391" s="87"/>
      <c r="D391" s="88"/>
      <c r="E391" s="116"/>
      <c r="F391" s="83" t="s">
        <v>6352</v>
      </c>
      <c r="G391" s="117"/>
      <c r="H391" s="85"/>
      <c r="I391" s="91"/>
      <c r="J391" s="118"/>
      <c r="K391" s="85" t="s">
        <v>7117</v>
      </c>
      <c r="L391" s="119"/>
      <c r="M391" s="96"/>
      <c r="N391" s="96"/>
      <c r="O391" s="97"/>
      <c r="P391" s="98"/>
      <c r="Q391" s="98"/>
      <c r="R391" s="79"/>
      <c r="S391" s="79"/>
      <c r="T391" s="79"/>
      <c r="U391" s="79"/>
      <c r="V391" s="52"/>
      <c r="W391" s="52"/>
      <c r="X391" s="52"/>
      <c r="Y391" s="52"/>
      <c r="Z391" s="51"/>
      <c r="AA391" s="92"/>
      <c r="AB391" s="92"/>
      <c r="AC391" s="93"/>
      <c r="AD391" s="72" t="s">
        <v>4782</v>
      </c>
      <c r="AE391" s="72">
        <v>2104</v>
      </c>
      <c r="AF391" s="72">
        <v>658</v>
      </c>
      <c r="AG391" s="72">
        <v>19649</v>
      </c>
      <c r="AH391" s="72">
        <v>6291</v>
      </c>
      <c r="AI391" s="72">
        <v>-18000</v>
      </c>
      <c r="AJ391" s="72" t="s">
        <v>5145</v>
      </c>
      <c r="AK391" s="72" t="s">
        <v>4626</v>
      </c>
      <c r="AL391" s="72"/>
      <c r="AM391" s="72" t="s">
        <v>902</v>
      </c>
      <c r="AN391" s="74">
        <v>41730.044178240743</v>
      </c>
      <c r="AO391" s="77" t="s">
        <v>5882</v>
      </c>
      <c r="AP391" s="72" t="b">
        <v>0</v>
      </c>
      <c r="AQ391" s="72" t="b">
        <v>0</v>
      </c>
      <c r="AR391" s="72" t="b">
        <v>1</v>
      </c>
      <c r="AS391" s="72" t="s">
        <v>629</v>
      </c>
      <c r="AT391" s="72">
        <v>30</v>
      </c>
      <c r="AU391" s="77" t="s">
        <v>990</v>
      </c>
      <c r="AV391" s="72" t="b">
        <v>0</v>
      </c>
      <c r="AW391" s="72" t="s">
        <v>1107</v>
      </c>
      <c r="AX391" s="77" t="s">
        <v>6733</v>
      </c>
      <c r="AY391" s="72" t="s">
        <v>66</v>
      </c>
    </row>
    <row r="392" spans="1:51" x14ac:dyDescent="0.25">
      <c r="A392" s="70" t="s">
        <v>3137</v>
      </c>
      <c r="B392" s="87"/>
      <c r="C392" s="87"/>
      <c r="D392" s="88"/>
      <c r="E392" s="116"/>
      <c r="F392" s="83" t="s">
        <v>6353</v>
      </c>
      <c r="G392" s="117"/>
      <c r="H392" s="85"/>
      <c r="I392" s="91"/>
      <c r="J392" s="118"/>
      <c r="K392" s="85" t="s">
        <v>7118</v>
      </c>
      <c r="L392" s="119"/>
      <c r="M392" s="96"/>
      <c r="N392" s="96"/>
      <c r="O392" s="97"/>
      <c r="P392" s="98"/>
      <c r="Q392" s="98"/>
      <c r="R392" s="79"/>
      <c r="S392" s="79"/>
      <c r="T392" s="79"/>
      <c r="U392" s="79"/>
      <c r="V392" s="52"/>
      <c r="W392" s="52"/>
      <c r="X392" s="52"/>
      <c r="Y392" s="52"/>
      <c r="Z392" s="51"/>
      <c r="AA392" s="92"/>
      <c r="AB392" s="92"/>
      <c r="AC392" s="93"/>
      <c r="AD392" s="72" t="s">
        <v>4783</v>
      </c>
      <c r="AE392" s="72">
        <v>3612</v>
      </c>
      <c r="AF392" s="72">
        <v>2401</v>
      </c>
      <c r="AG392" s="72">
        <v>66685</v>
      </c>
      <c r="AH392" s="72">
        <v>5953</v>
      </c>
      <c r="AI392" s="72"/>
      <c r="AJ392" s="72" t="s">
        <v>5146</v>
      </c>
      <c r="AK392" s="72" t="s">
        <v>5429</v>
      </c>
      <c r="AL392" s="72"/>
      <c r="AM392" s="72"/>
      <c r="AN392" s="74">
        <v>40830.087442129632</v>
      </c>
      <c r="AO392" s="77" t="s">
        <v>5883</v>
      </c>
      <c r="AP392" s="72" t="b">
        <v>1</v>
      </c>
      <c r="AQ392" s="72" t="b">
        <v>0</v>
      </c>
      <c r="AR392" s="72" t="b">
        <v>1</v>
      </c>
      <c r="AS392" s="72" t="s">
        <v>629</v>
      </c>
      <c r="AT392" s="72">
        <v>98</v>
      </c>
      <c r="AU392" s="77" t="s">
        <v>990</v>
      </c>
      <c r="AV392" s="72" t="b">
        <v>0</v>
      </c>
      <c r="AW392" s="72" t="s">
        <v>1107</v>
      </c>
      <c r="AX392" s="77" t="s">
        <v>6734</v>
      </c>
      <c r="AY392" s="72" t="s">
        <v>66</v>
      </c>
    </row>
    <row r="393" spans="1:51" x14ac:dyDescent="0.25">
      <c r="A393" s="70" t="s">
        <v>3138</v>
      </c>
      <c r="B393" s="87"/>
      <c r="C393" s="87"/>
      <c r="D393" s="88"/>
      <c r="E393" s="116"/>
      <c r="F393" s="83" t="s">
        <v>6354</v>
      </c>
      <c r="G393" s="117"/>
      <c r="H393" s="85"/>
      <c r="I393" s="91"/>
      <c r="J393" s="118"/>
      <c r="K393" s="85" t="s">
        <v>7119</v>
      </c>
      <c r="L393" s="119"/>
      <c r="M393" s="96"/>
      <c r="N393" s="96"/>
      <c r="O393" s="97"/>
      <c r="P393" s="98"/>
      <c r="Q393" s="98"/>
      <c r="R393" s="79"/>
      <c r="S393" s="79"/>
      <c r="T393" s="79"/>
      <c r="U393" s="79"/>
      <c r="V393" s="52"/>
      <c r="W393" s="52"/>
      <c r="X393" s="52"/>
      <c r="Y393" s="52"/>
      <c r="Z393" s="51"/>
      <c r="AA393" s="92"/>
      <c r="AB393" s="92"/>
      <c r="AC393" s="93"/>
      <c r="AD393" s="72" t="s">
        <v>4784</v>
      </c>
      <c r="AE393" s="72">
        <v>198</v>
      </c>
      <c r="AF393" s="72">
        <v>284</v>
      </c>
      <c r="AG393" s="72">
        <v>3100</v>
      </c>
      <c r="AH393" s="72">
        <v>193</v>
      </c>
      <c r="AI393" s="72"/>
      <c r="AJ393" s="72" t="s">
        <v>5147</v>
      </c>
      <c r="AK393" s="72"/>
      <c r="AL393" s="77" t="s">
        <v>5612</v>
      </c>
      <c r="AM393" s="72"/>
      <c r="AN393" s="74">
        <v>41352.531331018516</v>
      </c>
      <c r="AO393" s="77" t="s">
        <v>5884</v>
      </c>
      <c r="AP393" s="72" t="b">
        <v>0</v>
      </c>
      <c r="AQ393" s="72" t="b">
        <v>0</v>
      </c>
      <c r="AR393" s="72" t="b">
        <v>1</v>
      </c>
      <c r="AS393" s="72" t="s">
        <v>629</v>
      </c>
      <c r="AT393" s="72">
        <v>19</v>
      </c>
      <c r="AU393" s="77" t="s">
        <v>1013</v>
      </c>
      <c r="AV393" s="72" t="b">
        <v>0</v>
      </c>
      <c r="AW393" s="72" t="s">
        <v>1107</v>
      </c>
      <c r="AX393" s="77" t="s">
        <v>6735</v>
      </c>
      <c r="AY393" s="72" t="s">
        <v>66</v>
      </c>
    </row>
    <row r="394" spans="1:51" x14ac:dyDescent="0.25">
      <c r="A394" s="70" t="s">
        <v>3139</v>
      </c>
      <c r="B394" s="87"/>
      <c r="C394" s="87"/>
      <c r="D394" s="88"/>
      <c r="E394" s="116"/>
      <c r="F394" s="83" t="s">
        <v>6355</v>
      </c>
      <c r="G394" s="117"/>
      <c r="H394" s="85"/>
      <c r="I394" s="91"/>
      <c r="J394" s="118"/>
      <c r="K394" s="85" t="s">
        <v>7120</v>
      </c>
      <c r="L394" s="119"/>
      <c r="M394" s="96"/>
      <c r="N394" s="96"/>
      <c r="O394" s="97"/>
      <c r="P394" s="98"/>
      <c r="Q394" s="98"/>
      <c r="R394" s="79"/>
      <c r="S394" s="79"/>
      <c r="T394" s="79"/>
      <c r="U394" s="79"/>
      <c r="V394" s="52"/>
      <c r="W394" s="52"/>
      <c r="X394" s="52"/>
      <c r="Y394" s="52"/>
      <c r="Z394" s="51"/>
      <c r="AA394" s="92"/>
      <c r="AB394" s="92"/>
      <c r="AC394" s="93"/>
      <c r="AD394" s="72" t="s">
        <v>4785</v>
      </c>
      <c r="AE394" s="72">
        <v>262</v>
      </c>
      <c r="AF394" s="72">
        <v>18336</v>
      </c>
      <c r="AG394" s="72">
        <v>37353</v>
      </c>
      <c r="AH394" s="72">
        <v>114</v>
      </c>
      <c r="AI394" s="72">
        <v>0</v>
      </c>
      <c r="AJ394" s="72" t="s">
        <v>5148</v>
      </c>
      <c r="AK394" s="72" t="s">
        <v>5430</v>
      </c>
      <c r="AL394" s="77" t="s">
        <v>5613</v>
      </c>
      <c r="AM394" s="72" t="s">
        <v>908</v>
      </c>
      <c r="AN394" s="74">
        <v>39871.735567129632</v>
      </c>
      <c r="AO394" s="77" t="s">
        <v>5885</v>
      </c>
      <c r="AP394" s="72" t="b">
        <v>0</v>
      </c>
      <c r="AQ394" s="72" t="b">
        <v>0</v>
      </c>
      <c r="AR394" s="72" t="b">
        <v>1</v>
      </c>
      <c r="AS394" s="72" t="s">
        <v>629</v>
      </c>
      <c r="AT394" s="72">
        <v>354</v>
      </c>
      <c r="AU394" s="77" t="s">
        <v>6125</v>
      </c>
      <c r="AV394" s="72" t="b">
        <v>1</v>
      </c>
      <c r="AW394" s="72" t="s">
        <v>1107</v>
      </c>
      <c r="AX394" s="77" t="s">
        <v>6736</v>
      </c>
      <c r="AY394" s="72" t="s">
        <v>66</v>
      </c>
    </row>
    <row r="395" spans="1:51" x14ac:dyDescent="0.25">
      <c r="A395" s="70" t="s">
        <v>3140</v>
      </c>
      <c r="B395" s="87"/>
      <c r="C395" s="87"/>
      <c r="D395" s="88"/>
      <c r="E395" s="116"/>
      <c r="F395" s="83" t="s">
        <v>6356</v>
      </c>
      <c r="G395" s="117"/>
      <c r="H395" s="85"/>
      <c r="I395" s="91"/>
      <c r="J395" s="118"/>
      <c r="K395" s="85" t="s">
        <v>7121</v>
      </c>
      <c r="L395" s="119"/>
      <c r="M395" s="96"/>
      <c r="N395" s="96"/>
      <c r="O395" s="97"/>
      <c r="P395" s="98"/>
      <c r="Q395" s="98"/>
      <c r="R395" s="79"/>
      <c r="S395" s="79"/>
      <c r="T395" s="79"/>
      <c r="U395" s="79"/>
      <c r="V395" s="52"/>
      <c r="W395" s="52"/>
      <c r="X395" s="52"/>
      <c r="Y395" s="52"/>
      <c r="Z395" s="51"/>
      <c r="AA395" s="92"/>
      <c r="AB395" s="92"/>
      <c r="AC395" s="93"/>
      <c r="AD395" s="72" t="s">
        <v>4786</v>
      </c>
      <c r="AE395" s="72">
        <v>114</v>
      </c>
      <c r="AF395" s="72">
        <v>393</v>
      </c>
      <c r="AG395" s="72">
        <v>22575</v>
      </c>
      <c r="AH395" s="72">
        <v>12392</v>
      </c>
      <c r="AI395" s="72">
        <v>0</v>
      </c>
      <c r="AJ395" s="72"/>
      <c r="AK395" s="72" t="s">
        <v>5431</v>
      </c>
      <c r="AL395" s="72"/>
      <c r="AM395" s="72" t="s">
        <v>826</v>
      </c>
      <c r="AN395" s="74">
        <v>42212.476018518515</v>
      </c>
      <c r="AO395" s="77" t="s">
        <v>5886</v>
      </c>
      <c r="AP395" s="72" t="b">
        <v>1</v>
      </c>
      <c r="AQ395" s="72" t="b">
        <v>0</v>
      </c>
      <c r="AR395" s="72" t="b">
        <v>0</v>
      </c>
      <c r="AS395" s="72" t="s">
        <v>629</v>
      </c>
      <c r="AT395" s="72">
        <v>69</v>
      </c>
      <c r="AU395" s="77" t="s">
        <v>990</v>
      </c>
      <c r="AV395" s="72" t="b">
        <v>0</v>
      </c>
      <c r="AW395" s="72" t="s">
        <v>1107</v>
      </c>
      <c r="AX395" s="77" t="s">
        <v>6737</v>
      </c>
      <c r="AY395" s="72" t="s">
        <v>66</v>
      </c>
    </row>
    <row r="396" spans="1:51" x14ac:dyDescent="0.25">
      <c r="A396" s="70" t="s">
        <v>3141</v>
      </c>
      <c r="B396" s="87"/>
      <c r="C396" s="87"/>
      <c r="D396" s="88"/>
      <c r="E396" s="116"/>
      <c r="F396" s="83" t="s">
        <v>6357</v>
      </c>
      <c r="G396" s="117"/>
      <c r="H396" s="85"/>
      <c r="I396" s="91"/>
      <c r="J396" s="118"/>
      <c r="K396" s="85" t="s">
        <v>7122</v>
      </c>
      <c r="L396" s="119"/>
      <c r="M396" s="96"/>
      <c r="N396" s="96"/>
      <c r="O396" s="97"/>
      <c r="P396" s="98"/>
      <c r="Q396" s="98"/>
      <c r="R396" s="79"/>
      <c r="S396" s="79"/>
      <c r="T396" s="79"/>
      <c r="U396" s="79"/>
      <c r="V396" s="52"/>
      <c r="W396" s="52"/>
      <c r="X396" s="52"/>
      <c r="Y396" s="52"/>
      <c r="Z396" s="51"/>
      <c r="AA396" s="92"/>
      <c r="AB396" s="92"/>
      <c r="AC396" s="93"/>
      <c r="AD396" s="72" t="s">
        <v>4787</v>
      </c>
      <c r="AE396" s="72">
        <v>749</v>
      </c>
      <c r="AF396" s="72">
        <v>1821</v>
      </c>
      <c r="AG396" s="72">
        <v>4502</v>
      </c>
      <c r="AH396" s="72">
        <v>1576</v>
      </c>
      <c r="AI396" s="72">
        <v>0</v>
      </c>
      <c r="AJ396" s="72" t="s">
        <v>5149</v>
      </c>
      <c r="AK396" s="72" t="s">
        <v>5432</v>
      </c>
      <c r="AL396" s="72"/>
      <c r="AM396" s="72" t="s">
        <v>5432</v>
      </c>
      <c r="AN396" s="74">
        <v>40545.926261574074</v>
      </c>
      <c r="AO396" s="77" t="s">
        <v>5887</v>
      </c>
      <c r="AP396" s="72" t="b">
        <v>0</v>
      </c>
      <c r="AQ396" s="72" t="b">
        <v>0</v>
      </c>
      <c r="AR396" s="72" t="b">
        <v>0</v>
      </c>
      <c r="AS396" s="72" t="s">
        <v>629</v>
      </c>
      <c r="AT396" s="72">
        <v>34</v>
      </c>
      <c r="AU396" s="77" t="s">
        <v>1016</v>
      </c>
      <c r="AV396" s="72" t="b">
        <v>0</v>
      </c>
      <c r="AW396" s="72" t="s">
        <v>1107</v>
      </c>
      <c r="AX396" s="77" t="s">
        <v>6738</v>
      </c>
      <c r="AY396" s="72" t="s">
        <v>66</v>
      </c>
    </row>
    <row r="397" spans="1:51" x14ac:dyDescent="0.25">
      <c r="A397" s="70" t="s">
        <v>3142</v>
      </c>
      <c r="B397" s="87"/>
      <c r="C397" s="87"/>
      <c r="D397" s="88"/>
      <c r="E397" s="116"/>
      <c r="F397" s="83" t="s">
        <v>6358</v>
      </c>
      <c r="G397" s="117"/>
      <c r="H397" s="85"/>
      <c r="I397" s="91"/>
      <c r="J397" s="118"/>
      <c r="K397" s="85" t="s">
        <v>7123</v>
      </c>
      <c r="L397" s="119"/>
      <c r="M397" s="96"/>
      <c r="N397" s="96"/>
      <c r="O397" s="97"/>
      <c r="P397" s="98"/>
      <c r="Q397" s="98"/>
      <c r="R397" s="79"/>
      <c r="S397" s="79"/>
      <c r="T397" s="79"/>
      <c r="U397" s="79"/>
      <c r="V397" s="52"/>
      <c r="W397" s="52"/>
      <c r="X397" s="52"/>
      <c r="Y397" s="52"/>
      <c r="Z397" s="51"/>
      <c r="AA397" s="92"/>
      <c r="AB397" s="92"/>
      <c r="AC397" s="93"/>
      <c r="AD397" s="72" t="s">
        <v>4788</v>
      </c>
      <c r="AE397" s="72">
        <v>539</v>
      </c>
      <c r="AF397" s="72">
        <v>268</v>
      </c>
      <c r="AG397" s="72">
        <v>9761</v>
      </c>
      <c r="AH397" s="72">
        <v>2802</v>
      </c>
      <c r="AI397" s="72">
        <v>0</v>
      </c>
      <c r="AJ397" s="72" t="s">
        <v>5150</v>
      </c>
      <c r="AK397" s="72" t="s">
        <v>5433</v>
      </c>
      <c r="AL397" s="77" t="s">
        <v>5614</v>
      </c>
      <c r="AM397" s="72" t="s">
        <v>826</v>
      </c>
      <c r="AN397" s="74">
        <v>41910.560150462959</v>
      </c>
      <c r="AO397" s="77" t="s">
        <v>5888</v>
      </c>
      <c r="AP397" s="72" t="b">
        <v>1</v>
      </c>
      <c r="AQ397" s="72" t="b">
        <v>0</v>
      </c>
      <c r="AR397" s="72" t="b">
        <v>1</v>
      </c>
      <c r="AS397" s="72" t="s">
        <v>988</v>
      </c>
      <c r="AT397" s="72">
        <v>17</v>
      </c>
      <c r="AU397" s="77" t="s">
        <v>990</v>
      </c>
      <c r="AV397" s="72" t="b">
        <v>0</v>
      </c>
      <c r="AW397" s="72" t="s">
        <v>1107</v>
      </c>
      <c r="AX397" s="77" t="s">
        <v>6739</v>
      </c>
      <c r="AY397" s="72" t="s">
        <v>66</v>
      </c>
    </row>
    <row r="398" spans="1:51" x14ac:dyDescent="0.25">
      <c r="A398" s="70" t="s">
        <v>3143</v>
      </c>
      <c r="B398" s="87"/>
      <c r="C398" s="87"/>
      <c r="D398" s="88"/>
      <c r="E398" s="116"/>
      <c r="F398" s="83" t="s">
        <v>6359</v>
      </c>
      <c r="G398" s="117"/>
      <c r="H398" s="85"/>
      <c r="I398" s="91"/>
      <c r="J398" s="118"/>
      <c r="K398" s="85" t="s">
        <v>7124</v>
      </c>
      <c r="L398" s="119"/>
      <c r="M398" s="96"/>
      <c r="N398" s="96"/>
      <c r="O398" s="97"/>
      <c r="P398" s="98"/>
      <c r="Q398" s="98"/>
      <c r="R398" s="79"/>
      <c r="S398" s="79"/>
      <c r="T398" s="79"/>
      <c r="U398" s="79"/>
      <c r="V398" s="52"/>
      <c r="W398" s="52"/>
      <c r="X398" s="52"/>
      <c r="Y398" s="52"/>
      <c r="Z398" s="51"/>
      <c r="AA398" s="92"/>
      <c r="AB398" s="92"/>
      <c r="AC398" s="93"/>
      <c r="AD398" s="72" t="s">
        <v>4789</v>
      </c>
      <c r="AE398" s="72">
        <v>190</v>
      </c>
      <c r="AF398" s="72">
        <v>173</v>
      </c>
      <c r="AG398" s="72">
        <v>11608</v>
      </c>
      <c r="AH398" s="72">
        <v>19925</v>
      </c>
      <c r="AI398" s="72">
        <v>-28800</v>
      </c>
      <c r="AJ398" s="72" t="s">
        <v>5151</v>
      </c>
      <c r="AK398" s="72" t="s">
        <v>5434</v>
      </c>
      <c r="AL398" s="72"/>
      <c r="AM398" s="72" t="s">
        <v>899</v>
      </c>
      <c r="AN398" s="74">
        <v>40979.583182870374</v>
      </c>
      <c r="AO398" s="72"/>
      <c r="AP398" s="72" t="b">
        <v>0</v>
      </c>
      <c r="AQ398" s="72" t="b">
        <v>0</v>
      </c>
      <c r="AR398" s="72" t="b">
        <v>1</v>
      </c>
      <c r="AS398" s="72" t="s">
        <v>629</v>
      </c>
      <c r="AT398" s="72">
        <v>2</v>
      </c>
      <c r="AU398" s="77" t="s">
        <v>2560</v>
      </c>
      <c r="AV398" s="72" t="b">
        <v>0</v>
      </c>
      <c r="AW398" s="72" t="s">
        <v>1107</v>
      </c>
      <c r="AX398" s="77" t="s">
        <v>6740</v>
      </c>
      <c r="AY398" s="72" t="s">
        <v>66</v>
      </c>
    </row>
    <row r="399" spans="1:51" x14ac:dyDescent="0.25">
      <c r="A399" s="70" t="s">
        <v>3365</v>
      </c>
      <c r="B399" s="87"/>
      <c r="C399" s="87"/>
      <c r="D399" s="88"/>
      <c r="E399" s="116"/>
      <c r="F399" s="83" t="s">
        <v>6360</v>
      </c>
      <c r="G399" s="117"/>
      <c r="H399" s="85"/>
      <c r="I399" s="91"/>
      <c r="J399" s="118"/>
      <c r="K399" s="85" t="s">
        <v>7125</v>
      </c>
      <c r="L399" s="119"/>
      <c r="M399" s="96"/>
      <c r="N399" s="96"/>
      <c r="O399" s="97"/>
      <c r="P399" s="98"/>
      <c r="Q399" s="98"/>
      <c r="R399" s="79"/>
      <c r="S399" s="79"/>
      <c r="T399" s="79"/>
      <c r="U399" s="79"/>
      <c r="V399" s="52"/>
      <c r="W399" s="52"/>
      <c r="X399" s="52"/>
      <c r="Y399" s="52"/>
      <c r="Z399" s="51"/>
      <c r="AA399" s="92"/>
      <c r="AB399" s="92"/>
      <c r="AC399" s="93"/>
      <c r="AD399" s="72" t="s">
        <v>4790</v>
      </c>
      <c r="AE399" s="72">
        <v>542</v>
      </c>
      <c r="AF399" s="72">
        <v>2152329</v>
      </c>
      <c r="AG399" s="72">
        <v>25173</v>
      </c>
      <c r="AH399" s="72">
        <v>1476</v>
      </c>
      <c r="AI399" s="72">
        <v>-18000</v>
      </c>
      <c r="AJ399" s="72" t="s">
        <v>5152</v>
      </c>
      <c r="AK399" s="72" t="s">
        <v>5435</v>
      </c>
      <c r="AL399" s="77" t="s">
        <v>5615</v>
      </c>
      <c r="AM399" s="72" t="s">
        <v>902</v>
      </c>
      <c r="AN399" s="74">
        <v>40556.81523148148</v>
      </c>
      <c r="AO399" s="77" t="s">
        <v>5889</v>
      </c>
      <c r="AP399" s="72" t="b">
        <v>0</v>
      </c>
      <c r="AQ399" s="72" t="b">
        <v>0</v>
      </c>
      <c r="AR399" s="72" t="b">
        <v>1</v>
      </c>
      <c r="AS399" s="72" t="s">
        <v>629</v>
      </c>
      <c r="AT399" s="72">
        <v>21724</v>
      </c>
      <c r="AU399" s="77" t="s">
        <v>6126</v>
      </c>
      <c r="AV399" s="72" t="b">
        <v>1</v>
      </c>
      <c r="AW399" s="72" t="s">
        <v>1107</v>
      </c>
      <c r="AX399" s="77" t="s">
        <v>6741</v>
      </c>
      <c r="AY399" s="72" t="s">
        <v>65</v>
      </c>
    </row>
    <row r="400" spans="1:51" x14ac:dyDescent="0.25">
      <c r="A400" s="70" t="s">
        <v>3366</v>
      </c>
      <c r="B400" s="87"/>
      <c r="C400" s="87"/>
      <c r="D400" s="88"/>
      <c r="E400" s="116"/>
      <c r="F400" s="83" t="s">
        <v>6361</v>
      </c>
      <c r="G400" s="117"/>
      <c r="H400" s="85"/>
      <c r="I400" s="91"/>
      <c r="J400" s="118"/>
      <c r="K400" s="85" t="s">
        <v>7126</v>
      </c>
      <c r="L400" s="119"/>
      <c r="M400" s="96"/>
      <c r="N400" s="96"/>
      <c r="O400" s="97"/>
      <c r="P400" s="98"/>
      <c r="Q400" s="98"/>
      <c r="R400" s="79"/>
      <c r="S400" s="79"/>
      <c r="T400" s="79"/>
      <c r="U400" s="79"/>
      <c r="V400" s="52"/>
      <c r="W400" s="52"/>
      <c r="X400" s="52"/>
      <c r="Y400" s="52"/>
      <c r="Z400" s="51"/>
      <c r="AA400" s="92"/>
      <c r="AB400" s="92"/>
      <c r="AC400" s="93"/>
      <c r="AD400" s="72" t="s">
        <v>4791</v>
      </c>
      <c r="AE400" s="72">
        <v>567</v>
      </c>
      <c r="AF400" s="72">
        <v>2565</v>
      </c>
      <c r="AG400" s="72">
        <v>1201</v>
      </c>
      <c r="AH400" s="72">
        <v>5</v>
      </c>
      <c r="AI400" s="72">
        <v>-28800</v>
      </c>
      <c r="AJ400" s="72" t="s">
        <v>5153</v>
      </c>
      <c r="AK400" s="72" t="s">
        <v>2255</v>
      </c>
      <c r="AL400" s="72"/>
      <c r="AM400" s="72" t="s">
        <v>899</v>
      </c>
      <c r="AN400" s="74">
        <v>39674.995474537034</v>
      </c>
      <c r="AO400" s="72"/>
      <c r="AP400" s="72" t="b">
        <v>1</v>
      </c>
      <c r="AQ400" s="72" t="b">
        <v>0</v>
      </c>
      <c r="AR400" s="72" t="b">
        <v>0</v>
      </c>
      <c r="AS400" s="72" t="s">
        <v>629</v>
      </c>
      <c r="AT400" s="72">
        <v>48</v>
      </c>
      <c r="AU400" s="77" t="s">
        <v>990</v>
      </c>
      <c r="AV400" s="72" t="b">
        <v>0</v>
      </c>
      <c r="AW400" s="72" t="s">
        <v>1107</v>
      </c>
      <c r="AX400" s="77" t="s">
        <v>6742</v>
      </c>
      <c r="AY400" s="72" t="s">
        <v>65</v>
      </c>
    </row>
    <row r="401" spans="1:51" x14ac:dyDescent="0.25">
      <c r="A401" s="70" t="s">
        <v>3367</v>
      </c>
      <c r="B401" s="87"/>
      <c r="C401" s="87"/>
      <c r="D401" s="88"/>
      <c r="E401" s="116"/>
      <c r="F401" s="83" t="s">
        <v>6362</v>
      </c>
      <c r="G401" s="117"/>
      <c r="H401" s="85"/>
      <c r="I401" s="91"/>
      <c r="J401" s="118"/>
      <c r="K401" s="85" t="s">
        <v>7127</v>
      </c>
      <c r="L401" s="119"/>
      <c r="M401" s="96"/>
      <c r="N401" s="96"/>
      <c r="O401" s="97"/>
      <c r="P401" s="98"/>
      <c r="Q401" s="98"/>
      <c r="R401" s="79"/>
      <c r="S401" s="79"/>
      <c r="T401" s="79"/>
      <c r="U401" s="79"/>
      <c r="V401" s="52"/>
      <c r="W401" s="52"/>
      <c r="X401" s="52"/>
      <c r="Y401" s="52"/>
      <c r="Z401" s="51"/>
      <c r="AA401" s="92"/>
      <c r="AB401" s="92"/>
      <c r="AC401" s="93"/>
      <c r="AD401" s="72" t="s">
        <v>4792</v>
      </c>
      <c r="AE401" s="72">
        <v>225</v>
      </c>
      <c r="AF401" s="72">
        <v>203307</v>
      </c>
      <c r="AG401" s="72">
        <v>3539</v>
      </c>
      <c r="AH401" s="72">
        <v>3293</v>
      </c>
      <c r="AI401" s="72"/>
      <c r="AJ401" s="72" t="s">
        <v>5154</v>
      </c>
      <c r="AK401" s="72"/>
      <c r="AL401" s="77" t="s">
        <v>5616</v>
      </c>
      <c r="AM401" s="72"/>
      <c r="AN401" s="74">
        <v>41023.120104166665</v>
      </c>
      <c r="AO401" s="77" t="s">
        <v>5890</v>
      </c>
      <c r="AP401" s="72" t="b">
        <v>0</v>
      </c>
      <c r="AQ401" s="72" t="b">
        <v>0</v>
      </c>
      <c r="AR401" s="72" t="b">
        <v>0</v>
      </c>
      <c r="AS401" s="72" t="s">
        <v>629</v>
      </c>
      <c r="AT401" s="72">
        <v>2851</v>
      </c>
      <c r="AU401" s="77" t="s">
        <v>996</v>
      </c>
      <c r="AV401" s="72" t="b">
        <v>1</v>
      </c>
      <c r="AW401" s="72" t="s">
        <v>1107</v>
      </c>
      <c r="AX401" s="77" t="s">
        <v>6743</v>
      </c>
      <c r="AY401" s="72" t="s">
        <v>65</v>
      </c>
    </row>
    <row r="402" spans="1:51" x14ac:dyDescent="0.25">
      <c r="A402" s="70" t="s">
        <v>3368</v>
      </c>
      <c r="B402" s="87"/>
      <c r="C402" s="87"/>
      <c r="D402" s="88"/>
      <c r="E402" s="116"/>
      <c r="F402" s="83" t="s">
        <v>6363</v>
      </c>
      <c r="G402" s="117"/>
      <c r="H402" s="85"/>
      <c r="I402" s="91"/>
      <c r="J402" s="118"/>
      <c r="K402" s="85" t="s">
        <v>7128</v>
      </c>
      <c r="L402" s="119"/>
      <c r="M402" s="96"/>
      <c r="N402" s="96"/>
      <c r="O402" s="97"/>
      <c r="P402" s="98"/>
      <c r="Q402" s="98"/>
      <c r="R402" s="79"/>
      <c r="S402" s="79"/>
      <c r="T402" s="79"/>
      <c r="U402" s="79"/>
      <c r="V402" s="52"/>
      <c r="W402" s="52"/>
      <c r="X402" s="52"/>
      <c r="Y402" s="52"/>
      <c r="Z402" s="51"/>
      <c r="AA402" s="92"/>
      <c r="AB402" s="92"/>
      <c r="AC402" s="93"/>
      <c r="AD402" s="72" t="s">
        <v>4793</v>
      </c>
      <c r="AE402" s="72">
        <v>404</v>
      </c>
      <c r="AF402" s="72">
        <v>12081633</v>
      </c>
      <c r="AG402" s="72">
        <v>6883</v>
      </c>
      <c r="AH402" s="72">
        <v>0</v>
      </c>
      <c r="AI402" s="72">
        <v>-28800</v>
      </c>
      <c r="AJ402" s="72" t="s">
        <v>5155</v>
      </c>
      <c r="AK402" s="72" t="s">
        <v>841</v>
      </c>
      <c r="AL402" s="77" t="s">
        <v>5617</v>
      </c>
      <c r="AM402" s="72" t="s">
        <v>899</v>
      </c>
      <c r="AN402" s="74">
        <v>39826.794872685183</v>
      </c>
      <c r="AO402" s="72"/>
      <c r="AP402" s="72" t="b">
        <v>1</v>
      </c>
      <c r="AQ402" s="72" t="b">
        <v>0</v>
      </c>
      <c r="AR402" s="72" t="b">
        <v>0</v>
      </c>
      <c r="AS402" s="72" t="s">
        <v>629</v>
      </c>
      <c r="AT402" s="72">
        <v>33123</v>
      </c>
      <c r="AU402" s="77" t="s">
        <v>990</v>
      </c>
      <c r="AV402" s="72" t="b">
        <v>1</v>
      </c>
      <c r="AW402" s="72" t="s">
        <v>1107</v>
      </c>
      <c r="AX402" s="77" t="s">
        <v>6744</v>
      </c>
      <c r="AY402" s="72" t="s">
        <v>65</v>
      </c>
    </row>
    <row r="403" spans="1:51" x14ac:dyDescent="0.25">
      <c r="A403" s="70" t="s">
        <v>3144</v>
      </c>
      <c r="B403" s="87"/>
      <c r="C403" s="87"/>
      <c r="D403" s="88"/>
      <c r="E403" s="116"/>
      <c r="F403" s="83" t="s">
        <v>6364</v>
      </c>
      <c r="G403" s="117"/>
      <c r="H403" s="85"/>
      <c r="I403" s="91"/>
      <c r="J403" s="118"/>
      <c r="K403" s="85" t="s">
        <v>7129</v>
      </c>
      <c r="L403" s="119"/>
      <c r="M403" s="96"/>
      <c r="N403" s="96"/>
      <c r="O403" s="97"/>
      <c r="P403" s="98"/>
      <c r="Q403" s="98"/>
      <c r="R403" s="79"/>
      <c r="S403" s="79"/>
      <c r="T403" s="79"/>
      <c r="U403" s="79"/>
      <c r="V403" s="52"/>
      <c r="W403" s="52"/>
      <c r="X403" s="52"/>
      <c r="Y403" s="52"/>
      <c r="Z403" s="51"/>
      <c r="AA403" s="92"/>
      <c r="AB403" s="92"/>
      <c r="AC403" s="93"/>
      <c r="AD403" s="72" t="s">
        <v>4794</v>
      </c>
      <c r="AE403" s="72">
        <v>133</v>
      </c>
      <c r="AF403" s="72">
        <v>90</v>
      </c>
      <c r="AG403" s="72">
        <v>3321</v>
      </c>
      <c r="AH403" s="72">
        <v>863</v>
      </c>
      <c r="AI403" s="72">
        <v>-28800</v>
      </c>
      <c r="AJ403" s="72" t="s">
        <v>5156</v>
      </c>
      <c r="AK403" s="72"/>
      <c r="AL403" s="72"/>
      <c r="AM403" s="72" t="s">
        <v>899</v>
      </c>
      <c r="AN403" s="74">
        <v>42080.95579861111</v>
      </c>
      <c r="AO403" s="77" t="s">
        <v>5891</v>
      </c>
      <c r="AP403" s="72" t="b">
        <v>0</v>
      </c>
      <c r="AQ403" s="72" t="b">
        <v>0</v>
      </c>
      <c r="AR403" s="72" t="b">
        <v>1</v>
      </c>
      <c r="AS403" s="72" t="s">
        <v>629</v>
      </c>
      <c r="AT403" s="72">
        <v>1</v>
      </c>
      <c r="AU403" s="77" t="s">
        <v>990</v>
      </c>
      <c r="AV403" s="72" t="b">
        <v>0</v>
      </c>
      <c r="AW403" s="72" t="s">
        <v>1107</v>
      </c>
      <c r="AX403" s="77" t="s">
        <v>6745</v>
      </c>
      <c r="AY403" s="72" t="s">
        <v>66</v>
      </c>
    </row>
    <row r="404" spans="1:51" x14ac:dyDescent="0.25">
      <c r="A404" s="70" t="s">
        <v>3369</v>
      </c>
      <c r="B404" s="87"/>
      <c r="C404" s="87"/>
      <c r="D404" s="88"/>
      <c r="E404" s="116"/>
      <c r="F404" s="83" t="s">
        <v>6365</v>
      </c>
      <c r="G404" s="117"/>
      <c r="H404" s="85"/>
      <c r="I404" s="91"/>
      <c r="J404" s="118"/>
      <c r="K404" s="85" t="s">
        <v>7130</v>
      </c>
      <c r="L404" s="119"/>
      <c r="M404" s="96"/>
      <c r="N404" s="96"/>
      <c r="O404" s="97"/>
      <c r="P404" s="98"/>
      <c r="Q404" s="98"/>
      <c r="R404" s="79"/>
      <c r="S404" s="79"/>
      <c r="T404" s="79"/>
      <c r="U404" s="79"/>
      <c r="V404" s="52"/>
      <c r="W404" s="52"/>
      <c r="X404" s="52"/>
      <c r="Y404" s="52"/>
      <c r="Z404" s="51"/>
      <c r="AA404" s="92"/>
      <c r="AB404" s="92"/>
      <c r="AC404" s="93"/>
      <c r="AD404" s="72" t="s">
        <v>4795</v>
      </c>
      <c r="AE404" s="72">
        <v>5373</v>
      </c>
      <c r="AF404" s="72">
        <v>2105217</v>
      </c>
      <c r="AG404" s="72">
        <v>37436</v>
      </c>
      <c r="AH404" s="72">
        <v>9311</v>
      </c>
      <c r="AI404" s="72">
        <v>-18000</v>
      </c>
      <c r="AJ404" s="72" t="s">
        <v>5157</v>
      </c>
      <c r="AK404" s="72" t="s">
        <v>5436</v>
      </c>
      <c r="AL404" s="72"/>
      <c r="AM404" s="72" t="s">
        <v>902</v>
      </c>
      <c r="AN404" s="74">
        <v>40715.680289351854</v>
      </c>
      <c r="AO404" s="77" t="s">
        <v>5892</v>
      </c>
      <c r="AP404" s="72" t="b">
        <v>1</v>
      </c>
      <c r="AQ404" s="72" t="b">
        <v>0</v>
      </c>
      <c r="AR404" s="72" t="b">
        <v>1</v>
      </c>
      <c r="AS404" s="72" t="s">
        <v>629</v>
      </c>
      <c r="AT404" s="72">
        <v>1274</v>
      </c>
      <c r="AU404" s="77" t="s">
        <v>990</v>
      </c>
      <c r="AV404" s="72" t="b">
        <v>1</v>
      </c>
      <c r="AW404" s="72" t="s">
        <v>1107</v>
      </c>
      <c r="AX404" s="77" t="s">
        <v>6746</v>
      </c>
      <c r="AY404" s="72" t="s">
        <v>65</v>
      </c>
    </row>
    <row r="405" spans="1:51" x14ac:dyDescent="0.25">
      <c r="A405" s="70" t="s">
        <v>3145</v>
      </c>
      <c r="B405" s="87"/>
      <c r="C405" s="87"/>
      <c r="D405" s="88"/>
      <c r="E405" s="116"/>
      <c r="F405" s="83" t="s">
        <v>6366</v>
      </c>
      <c r="G405" s="117"/>
      <c r="H405" s="85"/>
      <c r="I405" s="91"/>
      <c r="J405" s="118"/>
      <c r="K405" s="85" t="s">
        <v>7131</v>
      </c>
      <c r="L405" s="119"/>
      <c r="M405" s="96"/>
      <c r="N405" s="96"/>
      <c r="O405" s="97"/>
      <c r="P405" s="98"/>
      <c r="Q405" s="98"/>
      <c r="R405" s="79"/>
      <c r="S405" s="79"/>
      <c r="T405" s="79"/>
      <c r="U405" s="79"/>
      <c r="V405" s="52"/>
      <c r="W405" s="52"/>
      <c r="X405" s="52"/>
      <c r="Y405" s="52"/>
      <c r="Z405" s="51"/>
      <c r="AA405" s="92"/>
      <c r="AB405" s="92"/>
      <c r="AC405" s="93"/>
      <c r="AD405" s="72" t="s">
        <v>4796</v>
      </c>
      <c r="AE405" s="72">
        <v>4780</v>
      </c>
      <c r="AF405" s="72">
        <v>2218</v>
      </c>
      <c r="AG405" s="72">
        <v>47382</v>
      </c>
      <c r="AH405" s="72">
        <v>38194</v>
      </c>
      <c r="AI405" s="72"/>
      <c r="AJ405" s="72" t="s">
        <v>5158</v>
      </c>
      <c r="AK405" s="72" t="s">
        <v>828</v>
      </c>
      <c r="AL405" s="72"/>
      <c r="AM405" s="72"/>
      <c r="AN405" s="74">
        <v>42361.600243055553</v>
      </c>
      <c r="AO405" s="77" t="s">
        <v>5893</v>
      </c>
      <c r="AP405" s="72" t="b">
        <v>1</v>
      </c>
      <c r="AQ405" s="72" t="b">
        <v>0</v>
      </c>
      <c r="AR405" s="72" t="b">
        <v>0</v>
      </c>
      <c r="AS405" s="72" t="s">
        <v>629</v>
      </c>
      <c r="AT405" s="72">
        <v>94</v>
      </c>
      <c r="AU405" s="72"/>
      <c r="AV405" s="72" t="b">
        <v>0</v>
      </c>
      <c r="AW405" s="72" t="s">
        <v>1107</v>
      </c>
      <c r="AX405" s="77" t="s">
        <v>6747</v>
      </c>
      <c r="AY405" s="72" t="s">
        <v>66</v>
      </c>
    </row>
    <row r="406" spans="1:51" x14ac:dyDescent="0.25">
      <c r="A406" s="70" t="s">
        <v>3146</v>
      </c>
      <c r="B406" s="87"/>
      <c r="C406" s="87"/>
      <c r="D406" s="88"/>
      <c r="E406" s="116"/>
      <c r="F406" s="83" t="s">
        <v>6367</v>
      </c>
      <c r="G406" s="117"/>
      <c r="H406" s="85"/>
      <c r="I406" s="91"/>
      <c r="J406" s="118"/>
      <c r="K406" s="85" t="s">
        <v>7132</v>
      </c>
      <c r="L406" s="119"/>
      <c r="M406" s="96"/>
      <c r="N406" s="96"/>
      <c r="O406" s="97"/>
      <c r="P406" s="98"/>
      <c r="Q406" s="98"/>
      <c r="R406" s="79"/>
      <c r="S406" s="79"/>
      <c r="T406" s="79"/>
      <c r="U406" s="79"/>
      <c r="V406" s="52"/>
      <c r="W406" s="52"/>
      <c r="X406" s="52"/>
      <c r="Y406" s="52"/>
      <c r="Z406" s="51"/>
      <c r="AA406" s="92"/>
      <c r="AB406" s="92"/>
      <c r="AC406" s="93"/>
      <c r="AD406" s="72" t="s">
        <v>4797</v>
      </c>
      <c r="AE406" s="72">
        <v>609</v>
      </c>
      <c r="AF406" s="72">
        <v>300</v>
      </c>
      <c r="AG406" s="72">
        <v>9512</v>
      </c>
      <c r="AH406" s="72">
        <v>6557</v>
      </c>
      <c r="AI406" s="72">
        <v>3600</v>
      </c>
      <c r="AJ406" s="72" t="s">
        <v>5159</v>
      </c>
      <c r="AK406" s="72" t="s">
        <v>5437</v>
      </c>
      <c r="AL406" s="72"/>
      <c r="AM406" s="72" t="s">
        <v>912</v>
      </c>
      <c r="AN406" s="74">
        <v>40171.574571759258</v>
      </c>
      <c r="AO406" s="77" t="s">
        <v>5894</v>
      </c>
      <c r="AP406" s="72" t="b">
        <v>0</v>
      </c>
      <c r="AQ406" s="72" t="b">
        <v>0</v>
      </c>
      <c r="AR406" s="72" t="b">
        <v>1</v>
      </c>
      <c r="AS406" s="72" t="s">
        <v>632</v>
      </c>
      <c r="AT406" s="72">
        <v>28</v>
      </c>
      <c r="AU406" s="77" t="s">
        <v>6127</v>
      </c>
      <c r="AV406" s="72" t="b">
        <v>0</v>
      </c>
      <c r="AW406" s="72" t="s">
        <v>1107</v>
      </c>
      <c r="AX406" s="77" t="s">
        <v>6748</v>
      </c>
      <c r="AY406" s="72" t="s">
        <v>66</v>
      </c>
    </row>
    <row r="407" spans="1:51" x14ac:dyDescent="0.25">
      <c r="A407" s="70" t="s">
        <v>3147</v>
      </c>
      <c r="B407" s="87"/>
      <c r="C407" s="87"/>
      <c r="D407" s="88"/>
      <c r="E407" s="116"/>
      <c r="F407" s="83" t="s">
        <v>6368</v>
      </c>
      <c r="G407" s="117"/>
      <c r="H407" s="85"/>
      <c r="I407" s="91"/>
      <c r="J407" s="118"/>
      <c r="K407" s="85" t="s">
        <v>16680</v>
      </c>
      <c r="L407" s="119"/>
      <c r="M407" s="96"/>
      <c r="N407" s="96"/>
      <c r="O407" s="97"/>
      <c r="P407" s="98"/>
      <c r="Q407" s="98"/>
      <c r="R407" s="79"/>
      <c r="S407" s="79"/>
      <c r="T407" s="79"/>
      <c r="U407" s="79"/>
      <c r="V407" s="52"/>
      <c r="W407" s="52"/>
      <c r="X407" s="52"/>
      <c r="Y407" s="52"/>
      <c r="Z407" s="51"/>
      <c r="AA407" s="92"/>
      <c r="AB407" s="92"/>
      <c r="AC407" s="93"/>
      <c r="AD407" s="72" t="s">
        <v>4798</v>
      </c>
      <c r="AE407" s="72">
        <v>992</v>
      </c>
      <c r="AF407" s="72">
        <v>164</v>
      </c>
      <c r="AG407" s="72">
        <v>12315</v>
      </c>
      <c r="AH407" s="72">
        <v>1618</v>
      </c>
      <c r="AI407" s="72"/>
      <c r="AJ407" s="72" t="s">
        <v>5160</v>
      </c>
      <c r="AK407" s="72" t="s">
        <v>816</v>
      </c>
      <c r="AL407" s="72"/>
      <c r="AM407" s="72"/>
      <c r="AN407" s="74">
        <v>41568.137361111112</v>
      </c>
      <c r="AO407" s="77" t="s">
        <v>5895</v>
      </c>
      <c r="AP407" s="72" t="b">
        <v>1</v>
      </c>
      <c r="AQ407" s="72" t="b">
        <v>0</v>
      </c>
      <c r="AR407" s="72" t="b">
        <v>1</v>
      </c>
      <c r="AS407" s="72" t="s">
        <v>629</v>
      </c>
      <c r="AT407" s="72">
        <v>15</v>
      </c>
      <c r="AU407" s="77" t="s">
        <v>990</v>
      </c>
      <c r="AV407" s="72" t="b">
        <v>0</v>
      </c>
      <c r="AW407" s="72" t="s">
        <v>1107</v>
      </c>
      <c r="AX407" s="77" t="s">
        <v>6749</v>
      </c>
      <c r="AY407" s="72" t="s">
        <v>66</v>
      </c>
    </row>
    <row r="408" spans="1:51" x14ac:dyDescent="0.25">
      <c r="A408" s="70" t="s">
        <v>3148</v>
      </c>
      <c r="B408" s="87"/>
      <c r="C408" s="87"/>
      <c r="D408" s="88"/>
      <c r="E408" s="116"/>
      <c r="F408" s="83" t="s">
        <v>6369</v>
      </c>
      <c r="G408" s="117"/>
      <c r="H408" s="85"/>
      <c r="I408" s="91"/>
      <c r="J408" s="118"/>
      <c r="K408" s="85" t="s">
        <v>7133</v>
      </c>
      <c r="L408" s="119"/>
      <c r="M408" s="96"/>
      <c r="N408" s="96"/>
      <c r="O408" s="97"/>
      <c r="P408" s="98"/>
      <c r="Q408" s="98"/>
      <c r="R408" s="79"/>
      <c r="S408" s="79"/>
      <c r="T408" s="79"/>
      <c r="U408" s="79"/>
      <c r="V408" s="52"/>
      <c r="W408" s="52"/>
      <c r="X408" s="52"/>
      <c r="Y408" s="52"/>
      <c r="Z408" s="51"/>
      <c r="AA408" s="92"/>
      <c r="AB408" s="92"/>
      <c r="AC408" s="93"/>
      <c r="AD408" s="72" t="s">
        <v>4799</v>
      </c>
      <c r="AE408" s="72">
        <v>1227</v>
      </c>
      <c r="AF408" s="72">
        <v>2122</v>
      </c>
      <c r="AG408" s="72">
        <v>135894</v>
      </c>
      <c r="AH408" s="72">
        <v>1247</v>
      </c>
      <c r="AI408" s="72">
        <v>0</v>
      </c>
      <c r="AJ408" s="72" t="s">
        <v>5161</v>
      </c>
      <c r="AK408" s="72" t="s">
        <v>5438</v>
      </c>
      <c r="AL408" s="72"/>
      <c r="AM408" s="72" t="s">
        <v>2405</v>
      </c>
      <c r="AN408" s="74">
        <v>40951.953333333331</v>
      </c>
      <c r="AO408" s="77" t="s">
        <v>5896</v>
      </c>
      <c r="AP408" s="72" t="b">
        <v>0</v>
      </c>
      <c r="AQ408" s="72" t="b">
        <v>0</v>
      </c>
      <c r="AR408" s="72" t="b">
        <v>1</v>
      </c>
      <c r="AS408" s="72" t="s">
        <v>629</v>
      </c>
      <c r="AT408" s="72">
        <v>20</v>
      </c>
      <c r="AU408" s="77" t="s">
        <v>990</v>
      </c>
      <c r="AV408" s="72" t="b">
        <v>0</v>
      </c>
      <c r="AW408" s="72" t="s">
        <v>1107</v>
      </c>
      <c r="AX408" s="77" t="s">
        <v>6750</v>
      </c>
      <c r="AY408" s="72" t="s">
        <v>66</v>
      </c>
    </row>
    <row r="409" spans="1:51" x14ac:dyDescent="0.25">
      <c r="A409" s="70" t="s">
        <v>3149</v>
      </c>
      <c r="B409" s="87"/>
      <c r="C409" s="87"/>
      <c r="D409" s="88"/>
      <c r="E409" s="116"/>
      <c r="F409" s="83" t="s">
        <v>6370</v>
      </c>
      <c r="G409" s="117"/>
      <c r="H409" s="85"/>
      <c r="I409" s="91"/>
      <c r="J409" s="118"/>
      <c r="K409" s="85" t="s">
        <v>7134</v>
      </c>
      <c r="L409" s="119"/>
      <c r="M409" s="96"/>
      <c r="N409" s="96"/>
      <c r="O409" s="97"/>
      <c r="P409" s="98"/>
      <c r="Q409" s="98"/>
      <c r="R409" s="79"/>
      <c r="S409" s="79"/>
      <c r="T409" s="79"/>
      <c r="U409" s="79"/>
      <c r="V409" s="52"/>
      <c r="W409" s="52"/>
      <c r="X409" s="52"/>
      <c r="Y409" s="52"/>
      <c r="Z409" s="51"/>
      <c r="AA409" s="92"/>
      <c r="AB409" s="92"/>
      <c r="AC409" s="93"/>
      <c r="AD409" s="72" t="s">
        <v>4800</v>
      </c>
      <c r="AE409" s="72">
        <v>231</v>
      </c>
      <c r="AF409" s="72">
        <v>213</v>
      </c>
      <c r="AG409" s="72">
        <v>3101</v>
      </c>
      <c r="AH409" s="72">
        <v>344</v>
      </c>
      <c r="AI409" s="72">
        <v>-21600</v>
      </c>
      <c r="AJ409" s="72" t="s">
        <v>5162</v>
      </c>
      <c r="AK409" s="72" t="s">
        <v>5439</v>
      </c>
      <c r="AL409" s="72"/>
      <c r="AM409" s="72" t="s">
        <v>5734</v>
      </c>
      <c r="AN409" s="74">
        <v>39850.054259259261</v>
      </c>
      <c r="AO409" s="77" t="s">
        <v>5897</v>
      </c>
      <c r="AP409" s="72" t="b">
        <v>0</v>
      </c>
      <c r="AQ409" s="72" t="b">
        <v>0</v>
      </c>
      <c r="AR409" s="72" t="b">
        <v>1</v>
      </c>
      <c r="AS409" s="72" t="s">
        <v>629</v>
      </c>
      <c r="AT409" s="72">
        <v>0</v>
      </c>
      <c r="AU409" s="77" t="s">
        <v>6128</v>
      </c>
      <c r="AV409" s="72" t="b">
        <v>0</v>
      </c>
      <c r="AW409" s="72" t="s">
        <v>1107</v>
      </c>
      <c r="AX409" s="77" t="s">
        <v>6751</v>
      </c>
      <c r="AY409" s="72" t="s">
        <v>66</v>
      </c>
    </row>
    <row r="410" spans="1:51" x14ac:dyDescent="0.25">
      <c r="A410" s="70" t="s">
        <v>3150</v>
      </c>
      <c r="B410" s="87"/>
      <c r="C410" s="87"/>
      <c r="D410" s="88"/>
      <c r="E410" s="116"/>
      <c r="F410" s="83" t="s">
        <v>6371</v>
      </c>
      <c r="G410" s="117"/>
      <c r="H410" s="85"/>
      <c r="I410" s="91"/>
      <c r="J410" s="118"/>
      <c r="K410" s="85" t="s">
        <v>7135</v>
      </c>
      <c r="L410" s="119"/>
      <c r="M410" s="96"/>
      <c r="N410" s="96"/>
      <c r="O410" s="97"/>
      <c r="P410" s="98"/>
      <c r="Q410" s="98"/>
      <c r="R410" s="79"/>
      <c r="S410" s="79"/>
      <c r="T410" s="79"/>
      <c r="U410" s="79"/>
      <c r="V410" s="52"/>
      <c r="W410" s="52"/>
      <c r="X410" s="52"/>
      <c r="Y410" s="52"/>
      <c r="Z410" s="51"/>
      <c r="AA410" s="92"/>
      <c r="AB410" s="92"/>
      <c r="AC410" s="93"/>
      <c r="AD410" s="72" t="s">
        <v>4801</v>
      </c>
      <c r="AE410" s="72">
        <v>85</v>
      </c>
      <c r="AF410" s="72">
        <v>48</v>
      </c>
      <c r="AG410" s="72">
        <v>1580</v>
      </c>
      <c r="AH410" s="72">
        <v>534</v>
      </c>
      <c r="AI410" s="72"/>
      <c r="AJ410" s="72" t="s">
        <v>5163</v>
      </c>
      <c r="AK410" s="72"/>
      <c r="AL410" s="72"/>
      <c r="AM410" s="72"/>
      <c r="AN410" s="74">
        <v>42032.816631944443</v>
      </c>
      <c r="AO410" s="77" t="s">
        <v>5898</v>
      </c>
      <c r="AP410" s="72" t="b">
        <v>1</v>
      </c>
      <c r="AQ410" s="72" t="b">
        <v>0</v>
      </c>
      <c r="AR410" s="72" t="b">
        <v>0</v>
      </c>
      <c r="AS410" s="72" t="s">
        <v>632</v>
      </c>
      <c r="AT410" s="72">
        <v>1</v>
      </c>
      <c r="AU410" s="77" t="s">
        <v>990</v>
      </c>
      <c r="AV410" s="72" t="b">
        <v>0</v>
      </c>
      <c r="AW410" s="72" t="s">
        <v>1107</v>
      </c>
      <c r="AX410" s="77" t="s">
        <v>6752</v>
      </c>
      <c r="AY410" s="72" t="s">
        <v>66</v>
      </c>
    </row>
    <row r="411" spans="1:51" x14ac:dyDescent="0.25">
      <c r="A411" s="70" t="s">
        <v>3151</v>
      </c>
      <c r="B411" s="87"/>
      <c r="C411" s="87"/>
      <c r="D411" s="88"/>
      <c r="E411" s="116"/>
      <c r="F411" s="83" t="s">
        <v>6372</v>
      </c>
      <c r="G411" s="117"/>
      <c r="H411" s="85"/>
      <c r="I411" s="91"/>
      <c r="J411" s="118"/>
      <c r="K411" s="85" t="s">
        <v>7136</v>
      </c>
      <c r="L411" s="119"/>
      <c r="M411" s="96"/>
      <c r="N411" s="96"/>
      <c r="O411" s="97"/>
      <c r="P411" s="98"/>
      <c r="Q411" s="98"/>
      <c r="R411" s="79"/>
      <c r="S411" s="79"/>
      <c r="T411" s="79"/>
      <c r="U411" s="79"/>
      <c r="V411" s="52"/>
      <c r="W411" s="52"/>
      <c r="X411" s="52"/>
      <c r="Y411" s="52"/>
      <c r="Z411" s="51"/>
      <c r="AA411" s="92"/>
      <c r="AB411" s="92"/>
      <c r="AC411" s="93"/>
      <c r="AD411" s="72" t="s">
        <v>4802</v>
      </c>
      <c r="AE411" s="72">
        <v>291</v>
      </c>
      <c r="AF411" s="72">
        <v>129</v>
      </c>
      <c r="AG411" s="72">
        <v>1586</v>
      </c>
      <c r="AH411" s="72">
        <v>1071</v>
      </c>
      <c r="AI411" s="72"/>
      <c r="AJ411" s="72"/>
      <c r="AK411" s="72"/>
      <c r="AL411" s="72"/>
      <c r="AM411" s="72"/>
      <c r="AN411" s="74">
        <v>41892.073692129627</v>
      </c>
      <c r="AO411" s="72"/>
      <c r="AP411" s="72" t="b">
        <v>1</v>
      </c>
      <c r="AQ411" s="72" t="b">
        <v>0</v>
      </c>
      <c r="AR411" s="72" t="b">
        <v>1</v>
      </c>
      <c r="AS411" s="72" t="s">
        <v>629</v>
      </c>
      <c r="AT411" s="72">
        <v>4</v>
      </c>
      <c r="AU411" s="77" t="s">
        <v>990</v>
      </c>
      <c r="AV411" s="72" t="b">
        <v>0</v>
      </c>
      <c r="AW411" s="72" t="s">
        <v>1107</v>
      </c>
      <c r="AX411" s="77" t="s">
        <v>6753</v>
      </c>
      <c r="AY411" s="72" t="s">
        <v>66</v>
      </c>
    </row>
    <row r="412" spans="1:51" x14ac:dyDescent="0.25">
      <c r="A412" s="70" t="s">
        <v>3152</v>
      </c>
      <c r="B412" s="87"/>
      <c r="C412" s="87"/>
      <c r="D412" s="88"/>
      <c r="E412" s="116"/>
      <c r="F412" s="83" t="s">
        <v>6373</v>
      </c>
      <c r="G412" s="117"/>
      <c r="H412" s="85"/>
      <c r="I412" s="91"/>
      <c r="J412" s="118"/>
      <c r="K412" s="85" t="s">
        <v>16681</v>
      </c>
      <c r="L412" s="119"/>
      <c r="M412" s="96"/>
      <c r="N412" s="96"/>
      <c r="O412" s="97"/>
      <c r="P412" s="98"/>
      <c r="Q412" s="98"/>
      <c r="R412" s="79"/>
      <c r="S412" s="79"/>
      <c r="T412" s="79"/>
      <c r="U412" s="79"/>
      <c r="V412" s="52"/>
      <c r="W412" s="52"/>
      <c r="X412" s="52"/>
      <c r="Y412" s="52"/>
      <c r="Z412" s="51"/>
      <c r="AA412" s="92"/>
      <c r="AB412" s="92"/>
      <c r="AC412" s="93"/>
      <c r="AD412" s="72" t="s">
        <v>4803</v>
      </c>
      <c r="AE412" s="72">
        <v>59002</v>
      </c>
      <c r="AF412" s="72">
        <v>53836</v>
      </c>
      <c r="AG412" s="72">
        <v>9544</v>
      </c>
      <c r="AH412" s="72">
        <v>26486</v>
      </c>
      <c r="AI412" s="72">
        <v>-18000</v>
      </c>
      <c r="AJ412" s="72" t="s">
        <v>5164</v>
      </c>
      <c r="AK412" s="72" t="s">
        <v>816</v>
      </c>
      <c r="AL412" s="77" t="s">
        <v>5618</v>
      </c>
      <c r="AM412" s="72" t="s">
        <v>902</v>
      </c>
      <c r="AN412" s="74">
        <v>40716.141631944447</v>
      </c>
      <c r="AO412" s="77" t="s">
        <v>5899</v>
      </c>
      <c r="AP412" s="72" t="b">
        <v>0</v>
      </c>
      <c r="AQ412" s="72" t="b">
        <v>0</v>
      </c>
      <c r="AR412" s="72" t="b">
        <v>0</v>
      </c>
      <c r="AS412" s="72" t="s">
        <v>629</v>
      </c>
      <c r="AT412" s="72">
        <v>746</v>
      </c>
      <c r="AU412" s="77" t="s">
        <v>6129</v>
      </c>
      <c r="AV412" s="72" t="b">
        <v>0</v>
      </c>
      <c r="AW412" s="72" t="s">
        <v>1107</v>
      </c>
      <c r="AX412" s="77" t="s">
        <v>6754</v>
      </c>
      <c r="AY412" s="72" t="s">
        <v>66</v>
      </c>
    </row>
    <row r="413" spans="1:51" x14ac:dyDescent="0.25">
      <c r="A413" s="70" t="s">
        <v>3153</v>
      </c>
      <c r="B413" s="87"/>
      <c r="C413" s="87"/>
      <c r="D413" s="88"/>
      <c r="E413" s="116"/>
      <c r="F413" s="83" t="s">
        <v>6374</v>
      </c>
      <c r="G413" s="117"/>
      <c r="H413" s="85"/>
      <c r="I413" s="91"/>
      <c r="J413" s="118"/>
      <c r="K413" s="85" t="s">
        <v>7137</v>
      </c>
      <c r="L413" s="119"/>
      <c r="M413" s="96"/>
      <c r="N413" s="96"/>
      <c r="O413" s="97"/>
      <c r="P413" s="98"/>
      <c r="Q413" s="98"/>
      <c r="R413" s="79"/>
      <c r="S413" s="79"/>
      <c r="T413" s="79"/>
      <c r="U413" s="79"/>
      <c r="V413" s="52"/>
      <c r="W413" s="52"/>
      <c r="X413" s="52"/>
      <c r="Y413" s="52"/>
      <c r="Z413" s="51"/>
      <c r="AA413" s="92"/>
      <c r="AB413" s="92"/>
      <c r="AC413" s="93"/>
      <c r="AD413" s="72" t="s">
        <v>4804</v>
      </c>
      <c r="AE413" s="72">
        <v>546</v>
      </c>
      <c r="AF413" s="72">
        <v>401</v>
      </c>
      <c r="AG413" s="72">
        <v>9435</v>
      </c>
      <c r="AH413" s="72">
        <v>7716</v>
      </c>
      <c r="AI413" s="72"/>
      <c r="AJ413" s="72" t="s">
        <v>5165</v>
      </c>
      <c r="AK413" s="72"/>
      <c r="AL413" s="72"/>
      <c r="AM413" s="72"/>
      <c r="AN413" s="74">
        <v>40131.337094907409</v>
      </c>
      <c r="AO413" s="77" t="s">
        <v>5900</v>
      </c>
      <c r="AP413" s="72" t="b">
        <v>1</v>
      </c>
      <c r="AQ413" s="72" t="b">
        <v>0</v>
      </c>
      <c r="AR413" s="72" t="b">
        <v>1</v>
      </c>
      <c r="AS413" s="72" t="s">
        <v>629</v>
      </c>
      <c r="AT413" s="72">
        <v>9</v>
      </c>
      <c r="AU413" s="77" t="s">
        <v>990</v>
      </c>
      <c r="AV413" s="72" t="b">
        <v>0</v>
      </c>
      <c r="AW413" s="72" t="s">
        <v>1107</v>
      </c>
      <c r="AX413" s="77" t="s">
        <v>6755</v>
      </c>
      <c r="AY413" s="72" t="s">
        <v>66</v>
      </c>
    </row>
    <row r="414" spans="1:51" x14ac:dyDescent="0.25">
      <c r="A414" s="70" t="s">
        <v>3154</v>
      </c>
      <c r="B414" s="87"/>
      <c r="C414" s="87"/>
      <c r="D414" s="88"/>
      <c r="E414" s="116"/>
      <c r="F414" s="83" t="s">
        <v>6375</v>
      </c>
      <c r="G414" s="117"/>
      <c r="H414" s="85"/>
      <c r="I414" s="91"/>
      <c r="J414" s="118"/>
      <c r="K414" s="85" t="s">
        <v>7138</v>
      </c>
      <c r="L414" s="119"/>
      <c r="M414" s="96"/>
      <c r="N414" s="96"/>
      <c r="O414" s="97"/>
      <c r="P414" s="98"/>
      <c r="Q414" s="98"/>
      <c r="R414" s="79"/>
      <c r="S414" s="79"/>
      <c r="T414" s="79"/>
      <c r="U414" s="79"/>
      <c r="V414" s="52"/>
      <c r="W414" s="52"/>
      <c r="X414" s="52"/>
      <c r="Y414" s="52"/>
      <c r="Z414" s="51"/>
      <c r="AA414" s="92"/>
      <c r="AB414" s="92"/>
      <c r="AC414" s="93"/>
      <c r="AD414" s="72" t="s">
        <v>4805</v>
      </c>
      <c r="AE414" s="72">
        <v>38</v>
      </c>
      <c r="AF414" s="72">
        <v>7502</v>
      </c>
      <c r="AG414" s="72">
        <v>39090</v>
      </c>
      <c r="AH414" s="72">
        <v>0</v>
      </c>
      <c r="AI414" s="72">
        <v>3600</v>
      </c>
      <c r="AJ414" s="72" t="s">
        <v>5166</v>
      </c>
      <c r="AK414" s="72" t="s">
        <v>912</v>
      </c>
      <c r="AL414" s="77" t="s">
        <v>5619</v>
      </c>
      <c r="AM414" s="72" t="s">
        <v>912</v>
      </c>
      <c r="AN414" s="74">
        <v>39981.478321759256</v>
      </c>
      <c r="AO414" s="77" t="s">
        <v>5901</v>
      </c>
      <c r="AP414" s="72" t="b">
        <v>0</v>
      </c>
      <c r="AQ414" s="72" t="b">
        <v>0</v>
      </c>
      <c r="AR414" s="72" t="b">
        <v>0</v>
      </c>
      <c r="AS414" s="72" t="s">
        <v>629</v>
      </c>
      <c r="AT414" s="72">
        <v>90</v>
      </c>
      <c r="AU414" s="77" t="s">
        <v>6130</v>
      </c>
      <c r="AV414" s="72" t="b">
        <v>1</v>
      </c>
      <c r="AW414" s="72" t="s">
        <v>1107</v>
      </c>
      <c r="AX414" s="77" t="s">
        <v>6756</v>
      </c>
      <c r="AY414" s="72" t="s">
        <v>66</v>
      </c>
    </row>
    <row r="415" spans="1:51" x14ac:dyDescent="0.25">
      <c r="A415" s="70" t="s">
        <v>3155</v>
      </c>
      <c r="B415" s="87"/>
      <c r="C415" s="87"/>
      <c r="D415" s="88"/>
      <c r="E415" s="116"/>
      <c r="F415" s="83" t="s">
        <v>6376</v>
      </c>
      <c r="G415" s="117"/>
      <c r="H415" s="85"/>
      <c r="I415" s="91"/>
      <c r="J415" s="118"/>
      <c r="K415" s="85" t="s">
        <v>7139</v>
      </c>
      <c r="L415" s="119"/>
      <c r="M415" s="96"/>
      <c r="N415" s="96"/>
      <c r="O415" s="97"/>
      <c r="P415" s="98"/>
      <c r="Q415" s="98"/>
      <c r="R415" s="79"/>
      <c r="S415" s="79"/>
      <c r="T415" s="79"/>
      <c r="U415" s="79"/>
      <c r="V415" s="52"/>
      <c r="W415" s="52"/>
      <c r="X415" s="52"/>
      <c r="Y415" s="52"/>
      <c r="Z415" s="51"/>
      <c r="AA415" s="92"/>
      <c r="AB415" s="92"/>
      <c r="AC415" s="93"/>
      <c r="AD415" s="72" t="s">
        <v>4806</v>
      </c>
      <c r="AE415" s="72">
        <v>3982</v>
      </c>
      <c r="AF415" s="72">
        <v>3253</v>
      </c>
      <c r="AG415" s="72">
        <v>85812</v>
      </c>
      <c r="AH415" s="72">
        <v>24400</v>
      </c>
      <c r="AI415" s="72">
        <v>-28800</v>
      </c>
      <c r="AJ415" s="72" t="s">
        <v>5167</v>
      </c>
      <c r="AK415" s="72"/>
      <c r="AL415" s="72"/>
      <c r="AM415" s="72" t="s">
        <v>899</v>
      </c>
      <c r="AN415" s="74">
        <v>41545.229594907411</v>
      </c>
      <c r="AO415" s="77" t="s">
        <v>5902</v>
      </c>
      <c r="AP415" s="72" t="b">
        <v>1</v>
      </c>
      <c r="AQ415" s="72" t="b">
        <v>0</v>
      </c>
      <c r="AR415" s="72" t="b">
        <v>0</v>
      </c>
      <c r="AS415" s="72" t="s">
        <v>629</v>
      </c>
      <c r="AT415" s="72">
        <v>408</v>
      </c>
      <c r="AU415" s="77" t="s">
        <v>990</v>
      </c>
      <c r="AV415" s="72" t="b">
        <v>0</v>
      </c>
      <c r="AW415" s="72" t="s">
        <v>1107</v>
      </c>
      <c r="AX415" s="77" t="s">
        <v>6757</v>
      </c>
      <c r="AY415" s="72" t="s">
        <v>66</v>
      </c>
    </row>
    <row r="416" spans="1:51" x14ac:dyDescent="0.25">
      <c r="A416" s="70" t="s">
        <v>3156</v>
      </c>
      <c r="B416" s="87"/>
      <c r="C416" s="87"/>
      <c r="D416" s="88"/>
      <c r="E416" s="116"/>
      <c r="F416" s="83" t="s">
        <v>6377</v>
      </c>
      <c r="G416" s="117"/>
      <c r="H416" s="85"/>
      <c r="I416" s="91"/>
      <c r="J416" s="118"/>
      <c r="K416" s="85" t="s">
        <v>7140</v>
      </c>
      <c r="L416" s="119"/>
      <c r="M416" s="96"/>
      <c r="N416" s="96"/>
      <c r="O416" s="97"/>
      <c r="P416" s="98"/>
      <c r="Q416" s="98"/>
      <c r="R416" s="79"/>
      <c r="S416" s="79"/>
      <c r="T416" s="79"/>
      <c r="U416" s="79"/>
      <c r="V416" s="52"/>
      <c r="W416" s="52"/>
      <c r="X416" s="52"/>
      <c r="Y416" s="52"/>
      <c r="Z416" s="51"/>
      <c r="AA416" s="92"/>
      <c r="AB416" s="92"/>
      <c r="AC416" s="93"/>
      <c r="AD416" s="72" t="s">
        <v>4807</v>
      </c>
      <c r="AE416" s="72">
        <v>736</v>
      </c>
      <c r="AF416" s="72">
        <v>4827</v>
      </c>
      <c r="AG416" s="72">
        <v>32616</v>
      </c>
      <c r="AH416" s="72">
        <v>19122</v>
      </c>
      <c r="AI416" s="72">
        <v>-18000</v>
      </c>
      <c r="AJ416" s="72" t="s">
        <v>5168</v>
      </c>
      <c r="AK416" s="72" t="s">
        <v>5440</v>
      </c>
      <c r="AL416" s="77" t="s">
        <v>5620</v>
      </c>
      <c r="AM416" s="72" t="s">
        <v>902</v>
      </c>
      <c r="AN416" s="74">
        <v>39166.801921296297</v>
      </c>
      <c r="AO416" s="77" t="s">
        <v>5903</v>
      </c>
      <c r="AP416" s="72" t="b">
        <v>0</v>
      </c>
      <c r="AQ416" s="72" t="b">
        <v>0</v>
      </c>
      <c r="AR416" s="72" t="b">
        <v>0</v>
      </c>
      <c r="AS416" s="72" t="s">
        <v>629</v>
      </c>
      <c r="AT416" s="72">
        <v>143</v>
      </c>
      <c r="AU416" s="77" t="s">
        <v>990</v>
      </c>
      <c r="AV416" s="72" t="b">
        <v>1</v>
      </c>
      <c r="AW416" s="72" t="s">
        <v>1107</v>
      </c>
      <c r="AX416" s="77" t="s">
        <v>6758</v>
      </c>
      <c r="AY416" s="72" t="s">
        <v>66</v>
      </c>
    </row>
    <row r="417" spans="1:51" x14ac:dyDescent="0.25">
      <c r="A417" s="70" t="s">
        <v>3157</v>
      </c>
      <c r="B417" s="87"/>
      <c r="C417" s="87"/>
      <c r="D417" s="88"/>
      <c r="E417" s="116"/>
      <c r="F417" s="83" t="s">
        <v>6378</v>
      </c>
      <c r="G417" s="117"/>
      <c r="H417" s="85"/>
      <c r="I417" s="91"/>
      <c r="J417" s="118"/>
      <c r="K417" s="85" t="s">
        <v>7141</v>
      </c>
      <c r="L417" s="119"/>
      <c r="M417" s="96"/>
      <c r="N417" s="96"/>
      <c r="O417" s="97"/>
      <c r="P417" s="98"/>
      <c r="Q417" s="98"/>
      <c r="R417" s="79"/>
      <c r="S417" s="79"/>
      <c r="T417" s="79"/>
      <c r="U417" s="79"/>
      <c r="V417" s="52"/>
      <c r="W417" s="52"/>
      <c r="X417" s="52"/>
      <c r="Y417" s="52"/>
      <c r="Z417" s="51"/>
      <c r="AA417" s="92"/>
      <c r="AB417" s="92"/>
      <c r="AC417" s="93"/>
      <c r="AD417" s="72" t="s">
        <v>4808</v>
      </c>
      <c r="AE417" s="72">
        <v>5745</v>
      </c>
      <c r="AF417" s="72">
        <v>6563</v>
      </c>
      <c r="AG417" s="72">
        <v>98666</v>
      </c>
      <c r="AH417" s="72">
        <v>22064</v>
      </c>
      <c r="AI417" s="72">
        <v>-18000</v>
      </c>
      <c r="AJ417" s="72" t="s">
        <v>5169</v>
      </c>
      <c r="AK417" s="72" t="s">
        <v>5441</v>
      </c>
      <c r="AL417" s="77" t="s">
        <v>5621</v>
      </c>
      <c r="AM417" s="72" t="s">
        <v>902</v>
      </c>
      <c r="AN417" s="74">
        <v>39730.777627314812</v>
      </c>
      <c r="AO417" s="77" t="s">
        <v>5904</v>
      </c>
      <c r="AP417" s="72" t="b">
        <v>0</v>
      </c>
      <c r="AQ417" s="72" t="b">
        <v>0</v>
      </c>
      <c r="AR417" s="72" t="b">
        <v>0</v>
      </c>
      <c r="AS417" s="72" t="s">
        <v>629</v>
      </c>
      <c r="AT417" s="72">
        <v>237</v>
      </c>
      <c r="AU417" s="77" t="s">
        <v>6131</v>
      </c>
      <c r="AV417" s="72" t="b">
        <v>0</v>
      </c>
      <c r="AW417" s="72" t="s">
        <v>1107</v>
      </c>
      <c r="AX417" s="77" t="s">
        <v>6759</v>
      </c>
      <c r="AY417" s="72" t="s">
        <v>66</v>
      </c>
    </row>
    <row r="418" spans="1:51" x14ac:dyDescent="0.25">
      <c r="A418" s="70" t="s">
        <v>3158</v>
      </c>
      <c r="B418" s="87"/>
      <c r="C418" s="87"/>
      <c r="D418" s="88"/>
      <c r="E418" s="116"/>
      <c r="F418" s="83" t="s">
        <v>6379</v>
      </c>
      <c r="G418" s="117"/>
      <c r="H418" s="85"/>
      <c r="I418" s="91"/>
      <c r="J418" s="118"/>
      <c r="K418" s="85" t="s">
        <v>7142</v>
      </c>
      <c r="L418" s="119"/>
      <c r="M418" s="96"/>
      <c r="N418" s="96"/>
      <c r="O418" s="97"/>
      <c r="P418" s="98"/>
      <c r="Q418" s="98"/>
      <c r="R418" s="79"/>
      <c r="S418" s="79"/>
      <c r="T418" s="79"/>
      <c r="U418" s="79"/>
      <c r="V418" s="52"/>
      <c r="W418" s="52"/>
      <c r="X418" s="52"/>
      <c r="Y418" s="52"/>
      <c r="Z418" s="51"/>
      <c r="AA418" s="92"/>
      <c r="AB418" s="92"/>
      <c r="AC418" s="93"/>
      <c r="AD418" s="72" t="s">
        <v>4809</v>
      </c>
      <c r="AE418" s="72">
        <v>1328</v>
      </c>
      <c r="AF418" s="72">
        <v>19268</v>
      </c>
      <c r="AG418" s="72">
        <v>107863</v>
      </c>
      <c r="AH418" s="72">
        <v>6608</v>
      </c>
      <c r="AI418" s="72">
        <v>-18000</v>
      </c>
      <c r="AJ418" s="72" t="s">
        <v>5170</v>
      </c>
      <c r="AK418" s="72" t="s">
        <v>5442</v>
      </c>
      <c r="AL418" s="77" t="s">
        <v>5622</v>
      </c>
      <c r="AM418" s="72" t="s">
        <v>902</v>
      </c>
      <c r="AN418" s="74">
        <v>39793.035092592596</v>
      </c>
      <c r="AO418" s="77" t="s">
        <v>5905</v>
      </c>
      <c r="AP418" s="72" t="b">
        <v>0</v>
      </c>
      <c r="AQ418" s="72" t="b">
        <v>0</v>
      </c>
      <c r="AR418" s="72" t="b">
        <v>0</v>
      </c>
      <c r="AS418" s="72" t="s">
        <v>629</v>
      </c>
      <c r="AT418" s="72">
        <v>810</v>
      </c>
      <c r="AU418" s="77" t="s">
        <v>2528</v>
      </c>
      <c r="AV418" s="72" t="b">
        <v>1</v>
      </c>
      <c r="AW418" s="72" t="s">
        <v>1107</v>
      </c>
      <c r="AX418" s="77" t="s">
        <v>6760</v>
      </c>
      <c r="AY418" s="72" t="s">
        <v>66</v>
      </c>
    </row>
    <row r="419" spans="1:51" x14ac:dyDescent="0.25">
      <c r="A419" s="70" t="s">
        <v>3159</v>
      </c>
      <c r="B419" s="87"/>
      <c r="C419" s="87"/>
      <c r="D419" s="88"/>
      <c r="E419" s="116"/>
      <c r="F419" s="83" t="s">
        <v>6380</v>
      </c>
      <c r="G419" s="117"/>
      <c r="H419" s="85"/>
      <c r="I419" s="91"/>
      <c r="J419" s="118"/>
      <c r="K419" s="85" t="s">
        <v>7143</v>
      </c>
      <c r="L419" s="119"/>
      <c r="M419" s="96"/>
      <c r="N419" s="96"/>
      <c r="O419" s="97"/>
      <c r="P419" s="98"/>
      <c r="Q419" s="98"/>
      <c r="R419" s="79"/>
      <c r="S419" s="79"/>
      <c r="T419" s="79"/>
      <c r="U419" s="79"/>
      <c r="V419" s="52"/>
      <c r="W419" s="52"/>
      <c r="X419" s="52"/>
      <c r="Y419" s="52"/>
      <c r="Z419" s="51"/>
      <c r="AA419" s="92"/>
      <c r="AB419" s="92"/>
      <c r="AC419" s="93"/>
      <c r="AD419" s="72" t="s">
        <v>4810</v>
      </c>
      <c r="AE419" s="72">
        <v>693</v>
      </c>
      <c r="AF419" s="72">
        <v>344</v>
      </c>
      <c r="AG419" s="72">
        <v>20684</v>
      </c>
      <c r="AH419" s="72">
        <v>8700</v>
      </c>
      <c r="AI419" s="72">
        <v>0</v>
      </c>
      <c r="AJ419" s="72" t="s">
        <v>5171</v>
      </c>
      <c r="AK419" s="72" t="s">
        <v>5443</v>
      </c>
      <c r="AL419" s="77" t="s">
        <v>5623</v>
      </c>
      <c r="AM419" s="72" t="s">
        <v>826</v>
      </c>
      <c r="AN419" s="74">
        <v>40349.7341087963</v>
      </c>
      <c r="AO419" s="72"/>
      <c r="AP419" s="72" t="b">
        <v>1</v>
      </c>
      <c r="AQ419" s="72" t="b">
        <v>0</v>
      </c>
      <c r="AR419" s="72" t="b">
        <v>1</v>
      </c>
      <c r="AS419" s="72" t="s">
        <v>629</v>
      </c>
      <c r="AT419" s="72">
        <v>7</v>
      </c>
      <c r="AU419" s="77" t="s">
        <v>990</v>
      </c>
      <c r="AV419" s="72" t="b">
        <v>0</v>
      </c>
      <c r="AW419" s="72" t="s">
        <v>1107</v>
      </c>
      <c r="AX419" s="77" t="s">
        <v>6761</v>
      </c>
      <c r="AY419" s="72" t="s">
        <v>66</v>
      </c>
    </row>
    <row r="420" spans="1:51" x14ac:dyDescent="0.25">
      <c r="A420" s="70" t="s">
        <v>3160</v>
      </c>
      <c r="B420" s="87"/>
      <c r="C420" s="87"/>
      <c r="D420" s="88"/>
      <c r="E420" s="116"/>
      <c r="F420" s="83" t="s">
        <v>6203</v>
      </c>
      <c r="G420" s="117"/>
      <c r="H420" s="85"/>
      <c r="I420" s="91"/>
      <c r="J420" s="118"/>
      <c r="K420" s="85" t="s">
        <v>7144</v>
      </c>
      <c r="L420" s="119"/>
      <c r="M420" s="96"/>
      <c r="N420" s="96"/>
      <c r="O420" s="97"/>
      <c r="P420" s="98"/>
      <c r="Q420" s="98"/>
      <c r="R420" s="79"/>
      <c r="S420" s="79"/>
      <c r="T420" s="79"/>
      <c r="U420" s="79"/>
      <c r="V420" s="52"/>
      <c r="W420" s="52"/>
      <c r="X420" s="52"/>
      <c r="Y420" s="52"/>
      <c r="Z420" s="51"/>
      <c r="AA420" s="92"/>
      <c r="AB420" s="92"/>
      <c r="AC420" s="93"/>
      <c r="AD420" s="72" t="s">
        <v>4811</v>
      </c>
      <c r="AE420" s="72">
        <v>85</v>
      </c>
      <c r="AF420" s="72">
        <v>62</v>
      </c>
      <c r="AG420" s="72">
        <v>13325</v>
      </c>
      <c r="AH420" s="72">
        <v>12495</v>
      </c>
      <c r="AI420" s="72"/>
      <c r="AJ420" s="72"/>
      <c r="AK420" s="72" t="s">
        <v>5444</v>
      </c>
      <c r="AL420" s="72"/>
      <c r="AM420" s="72"/>
      <c r="AN420" s="74">
        <v>42631.116469907407</v>
      </c>
      <c r="AO420" s="72"/>
      <c r="AP420" s="72" t="b">
        <v>1</v>
      </c>
      <c r="AQ420" s="72" t="b">
        <v>1</v>
      </c>
      <c r="AR420" s="72" t="b">
        <v>1</v>
      </c>
      <c r="AS420" s="72" t="s">
        <v>629</v>
      </c>
      <c r="AT420" s="72">
        <v>18</v>
      </c>
      <c r="AU420" s="72"/>
      <c r="AV420" s="72" t="b">
        <v>0</v>
      </c>
      <c r="AW420" s="72" t="s">
        <v>1107</v>
      </c>
      <c r="AX420" s="77" t="s">
        <v>6762</v>
      </c>
      <c r="AY420" s="72" t="s">
        <v>66</v>
      </c>
    </row>
    <row r="421" spans="1:51" x14ac:dyDescent="0.25">
      <c r="A421" s="70" t="s">
        <v>3370</v>
      </c>
      <c r="B421" s="87"/>
      <c r="C421" s="87"/>
      <c r="D421" s="88"/>
      <c r="E421" s="116"/>
      <c r="F421" s="83" t="s">
        <v>2704</v>
      </c>
      <c r="G421" s="117"/>
      <c r="H421" s="85"/>
      <c r="I421" s="91"/>
      <c r="J421" s="118"/>
      <c r="K421" s="85" t="s">
        <v>7145</v>
      </c>
      <c r="L421" s="119"/>
      <c r="M421" s="96"/>
      <c r="N421" s="96"/>
      <c r="O421" s="97"/>
      <c r="P421" s="98"/>
      <c r="Q421" s="98"/>
      <c r="R421" s="79"/>
      <c r="S421" s="79"/>
      <c r="T421" s="79"/>
      <c r="U421" s="79"/>
      <c r="V421" s="52"/>
      <c r="W421" s="52"/>
      <c r="X421" s="52"/>
      <c r="Y421" s="52"/>
      <c r="Z421" s="51"/>
      <c r="AA421" s="92"/>
      <c r="AB421" s="92"/>
      <c r="AC421" s="93"/>
      <c r="AD421" s="72" t="s">
        <v>4812</v>
      </c>
      <c r="AE421" s="72">
        <v>18</v>
      </c>
      <c r="AF421" s="72">
        <v>0</v>
      </c>
      <c r="AG421" s="72">
        <v>0</v>
      </c>
      <c r="AH421" s="72">
        <v>0</v>
      </c>
      <c r="AI421" s="72"/>
      <c r="AJ421" s="72"/>
      <c r="AK421" s="72"/>
      <c r="AL421" s="72"/>
      <c r="AM421" s="72"/>
      <c r="AN421" s="74">
        <v>40326.218240740738</v>
      </c>
      <c r="AO421" s="72"/>
      <c r="AP421" s="72" t="b">
        <v>1</v>
      </c>
      <c r="AQ421" s="72" t="b">
        <v>1</v>
      </c>
      <c r="AR421" s="72" t="b">
        <v>0</v>
      </c>
      <c r="AS421" s="72" t="s">
        <v>629</v>
      </c>
      <c r="AT421" s="72">
        <v>0</v>
      </c>
      <c r="AU421" s="77" t="s">
        <v>990</v>
      </c>
      <c r="AV421" s="72" t="b">
        <v>0</v>
      </c>
      <c r="AW421" s="72" t="s">
        <v>1107</v>
      </c>
      <c r="AX421" s="77" t="s">
        <v>6763</v>
      </c>
      <c r="AY421" s="72" t="s">
        <v>65</v>
      </c>
    </row>
    <row r="422" spans="1:51" x14ac:dyDescent="0.25">
      <c r="A422" s="70" t="s">
        <v>3161</v>
      </c>
      <c r="B422" s="87"/>
      <c r="C422" s="87"/>
      <c r="D422" s="88"/>
      <c r="E422" s="116"/>
      <c r="F422" s="83" t="s">
        <v>6381</v>
      </c>
      <c r="G422" s="117"/>
      <c r="H422" s="85"/>
      <c r="I422" s="91"/>
      <c r="J422" s="118"/>
      <c r="K422" s="85" t="s">
        <v>7146</v>
      </c>
      <c r="L422" s="119"/>
      <c r="M422" s="96"/>
      <c r="N422" s="96"/>
      <c r="O422" s="97"/>
      <c r="P422" s="98"/>
      <c r="Q422" s="98"/>
      <c r="R422" s="79"/>
      <c r="S422" s="79"/>
      <c r="T422" s="79"/>
      <c r="U422" s="79"/>
      <c r="V422" s="52"/>
      <c r="W422" s="52"/>
      <c r="X422" s="52"/>
      <c r="Y422" s="52"/>
      <c r="Z422" s="51"/>
      <c r="AA422" s="92"/>
      <c r="AB422" s="92"/>
      <c r="AC422" s="93"/>
      <c r="AD422" s="72" t="s">
        <v>4813</v>
      </c>
      <c r="AE422" s="72">
        <v>157</v>
      </c>
      <c r="AF422" s="72">
        <v>37</v>
      </c>
      <c r="AG422" s="72">
        <v>3643</v>
      </c>
      <c r="AH422" s="72">
        <v>2261</v>
      </c>
      <c r="AI422" s="72">
        <v>-21600</v>
      </c>
      <c r="AJ422" s="72"/>
      <c r="AK422" s="72"/>
      <c r="AL422" s="72"/>
      <c r="AM422" s="72" t="s">
        <v>904</v>
      </c>
      <c r="AN422" s="74">
        <v>40627.4843287037</v>
      </c>
      <c r="AO422" s="72"/>
      <c r="AP422" s="72" t="b">
        <v>0</v>
      </c>
      <c r="AQ422" s="72" t="b">
        <v>0</v>
      </c>
      <c r="AR422" s="72" t="b">
        <v>1</v>
      </c>
      <c r="AS422" s="72" t="s">
        <v>629</v>
      </c>
      <c r="AT422" s="72">
        <v>2</v>
      </c>
      <c r="AU422" s="77" t="s">
        <v>2532</v>
      </c>
      <c r="AV422" s="72" t="b">
        <v>0</v>
      </c>
      <c r="AW422" s="72" t="s">
        <v>1107</v>
      </c>
      <c r="AX422" s="77" t="s">
        <v>6764</v>
      </c>
      <c r="AY422" s="72" t="s">
        <v>66</v>
      </c>
    </row>
    <row r="423" spans="1:51" x14ac:dyDescent="0.25">
      <c r="A423" s="70" t="s">
        <v>3162</v>
      </c>
      <c r="B423" s="87"/>
      <c r="C423" s="87"/>
      <c r="D423" s="88"/>
      <c r="E423" s="116"/>
      <c r="F423" s="83" t="s">
        <v>6382</v>
      </c>
      <c r="G423" s="117"/>
      <c r="H423" s="85"/>
      <c r="I423" s="91"/>
      <c r="J423" s="118"/>
      <c r="K423" s="85" t="s">
        <v>7147</v>
      </c>
      <c r="L423" s="119"/>
      <c r="M423" s="96"/>
      <c r="N423" s="96"/>
      <c r="O423" s="97"/>
      <c r="P423" s="98"/>
      <c r="Q423" s="98"/>
      <c r="R423" s="79"/>
      <c r="S423" s="79"/>
      <c r="T423" s="79"/>
      <c r="U423" s="79"/>
      <c r="V423" s="52"/>
      <c r="W423" s="52"/>
      <c r="X423" s="52"/>
      <c r="Y423" s="52"/>
      <c r="Z423" s="51"/>
      <c r="AA423" s="92"/>
      <c r="AB423" s="92"/>
      <c r="AC423" s="93"/>
      <c r="AD423" s="72" t="s">
        <v>4814</v>
      </c>
      <c r="AE423" s="72">
        <v>2926</v>
      </c>
      <c r="AF423" s="72">
        <v>2357</v>
      </c>
      <c r="AG423" s="72">
        <v>17795</v>
      </c>
      <c r="AH423" s="72">
        <v>17680</v>
      </c>
      <c r="AI423" s="72">
        <v>-28800</v>
      </c>
      <c r="AJ423" s="72" t="s">
        <v>5172</v>
      </c>
      <c r="AK423" s="72" t="s">
        <v>5360</v>
      </c>
      <c r="AL423" s="77" t="s">
        <v>5624</v>
      </c>
      <c r="AM423" s="72" t="s">
        <v>899</v>
      </c>
      <c r="AN423" s="74">
        <v>42016.801226851851</v>
      </c>
      <c r="AO423" s="77" t="s">
        <v>5906</v>
      </c>
      <c r="AP423" s="72" t="b">
        <v>0</v>
      </c>
      <c r="AQ423" s="72" t="b">
        <v>0</v>
      </c>
      <c r="AR423" s="72" t="b">
        <v>1</v>
      </c>
      <c r="AS423" s="72" t="s">
        <v>629</v>
      </c>
      <c r="AT423" s="72">
        <v>38</v>
      </c>
      <c r="AU423" s="77" t="s">
        <v>990</v>
      </c>
      <c r="AV423" s="72" t="b">
        <v>0</v>
      </c>
      <c r="AW423" s="72" t="s">
        <v>1107</v>
      </c>
      <c r="AX423" s="77" t="s">
        <v>6765</v>
      </c>
      <c r="AY423" s="72" t="s">
        <v>66</v>
      </c>
    </row>
    <row r="424" spans="1:51" x14ac:dyDescent="0.25">
      <c r="A424" s="70" t="s">
        <v>3163</v>
      </c>
      <c r="B424" s="87"/>
      <c r="C424" s="87"/>
      <c r="D424" s="88"/>
      <c r="E424" s="116"/>
      <c r="F424" s="83" t="s">
        <v>6383</v>
      </c>
      <c r="G424" s="117"/>
      <c r="H424" s="85"/>
      <c r="I424" s="91"/>
      <c r="J424" s="118"/>
      <c r="K424" s="85" t="s">
        <v>7148</v>
      </c>
      <c r="L424" s="119"/>
      <c r="M424" s="96"/>
      <c r="N424" s="96"/>
      <c r="O424" s="97"/>
      <c r="P424" s="98"/>
      <c r="Q424" s="98"/>
      <c r="R424" s="79"/>
      <c r="S424" s="79"/>
      <c r="T424" s="79"/>
      <c r="U424" s="79"/>
      <c r="V424" s="52"/>
      <c r="W424" s="52"/>
      <c r="X424" s="52"/>
      <c r="Y424" s="52"/>
      <c r="Z424" s="51"/>
      <c r="AA424" s="92"/>
      <c r="AB424" s="92"/>
      <c r="AC424" s="93"/>
      <c r="AD424" s="72" t="s">
        <v>4815</v>
      </c>
      <c r="AE424" s="72">
        <v>3986</v>
      </c>
      <c r="AF424" s="72">
        <v>1449</v>
      </c>
      <c r="AG424" s="72">
        <v>18925</v>
      </c>
      <c r="AH424" s="72">
        <v>2587</v>
      </c>
      <c r="AI424" s="72">
        <v>0</v>
      </c>
      <c r="AJ424" s="72" t="s">
        <v>5173</v>
      </c>
      <c r="AK424" s="72" t="s">
        <v>5445</v>
      </c>
      <c r="AL424" s="72"/>
      <c r="AM424" s="72" t="s">
        <v>826</v>
      </c>
      <c r="AN424" s="74">
        <v>40415.390868055554</v>
      </c>
      <c r="AO424" s="77" t="s">
        <v>5907</v>
      </c>
      <c r="AP424" s="72" t="b">
        <v>0</v>
      </c>
      <c r="AQ424" s="72" t="b">
        <v>0</v>
      </c>
      <c r="AR424" s="72" t="b">
        <v>1</v>
      </c>
      <c r="AS424" s="72" t="s">
        <v>629</v>
      </c>
      <c r="AT424" s="72">
        <v>43</v>
      </c>
      <c r="AU424" s="77" t="s">
        <v>1008</v>
      </c>
      <c r="AV424" s="72" t="b">
        <v>0</v>
      </c>
      <c r="AW424" s="72" t="s">
        <v>1107</v>
      </c>
      <c r="AX424" s="77" t="s">
        <v>6766</v>
      </c>
      <c r="AY424" s="72" t="s">
        <v>66</v>
      </c>
    </row>
    <row r="425" spans="1:51" x14ac:dyDescent="0.25">
      <c r="A425" s="70" t="s">
        <v>3164</v>
      </c>
      <c r="B425" s="87"/>
      <c r="C425" s="87"/>
      <c r="D425" s="88"/>
      <c r="E425" s="116"/>
      <c r="F425" s="83" t="s">
        <v>6384</v>
      </c>
      <c r="G425" s="117"/>
      <c r="H425" s="85"/>
      <c r="I425" s="91"/>
      <c r="J425" s="118"/>
      <c r="K425" s="85" t="s">
        <v>7149</v>
      </c>
      <c r="L425" s="119"/>
      <c r="M425" s="96"/>
      <c r="N425" s="96"/>
      <c r="O425" s="97"/>
      <c r="P425" s="98"/>
      <c r="Q425" s="98"/>
      <c r="R425" s="79"/>
      <c r="S425" s="79"/>
      <c r="T425" s="79"/>
      <c r="U425" s="79"/>
      <c r="V425" s="52"/>
      <c r="W425" s="52"/>
      <c r="X425" s="52"/>
      <c r="Y425" s="52"/>
      <c r="Z425" s="51"/>
      <c r="AA425" s="92"/>
      <c r="AB425" s="92"/>
      <c r="AC425" s="93"/>
      <c r="AD425" s="72" t="s">
        <v>4816</v>
      </c>
      <c r="AE425" s="72">
        <v>1398</v>
      </c>
      <c r="AF425" s="72">
        <v>2966</v>
      </c>
      <c r="AG425" s="72">
        <v>337613</v>
      </c>
      <c r="AH425" s="72">
        <v>0</v>
      </c>
      <c r="AI425" s="72">
        <v>-14400</v>
      </c>
      <c r="AJ425" s="72" t="s">
        <v>5174</v>
      </c>
      <c r="AK425" s="72" t="s">
        <v>5381</v>
      </c>
      <c r="AL425" s="77" t="s">
        <v>5625</v>
      </c>
      <c r="AM425" s="72" t="s">
        <v>5727</v>
      </c>
      <c r="AN425" s="74">
        <v>40929.091099537036</v>
      </c>
      <c r="AO425" s="77" t="s">
        <v>5908</v>
      </c>
      <c r="AP425" s="72" t="b">
        <v>0</v>
      </c>
      <c r="AQ425" s="72" t="b">
        <v>0</v>
      </c>
      <c r="AR425" s="72" t="b">
        <v>1</v>
      </c>
      <c r="AS425" s="72" t="s">
        <v>630</v>
      </c>
      <c r="AT425" s="72">
        <v>40</v>
      </c>
      <c r="AU425" s="77" t="s">
        <v>6132</v>
      </c>
      <c r="AV425" s="72" t="b">
        <v>0</v>
      </c>
      <c r="AW425" s="72" t="s">
        <v>1107</v>
      </c>
      <c r="AX425" s="77" t="s">
        <v>6767</v>
      </c>
      <c r="AY425" s="72" t="s">
        <v>66</v>
      </c>
    </row>
    <row r="426" spans="1:51" x14ac:dyDescent="0.25">
      <c r="A426" s="70" t="s">
        <v>3165</v>
      </c>
      <c r="B426" s="87"/>
      <c r="C426" s="87"/>
      <c r="D426" s="88"/>
      <c r="E426" s="116"/>
      <c r="F426" s="83" t="s">
        <v>6385</v>
      </c>
      <c r="G426" s="117"/>
      <c r="H426" s="85"/>
      <c r="I426" s="91"/>
      <c r="J426" s="118"/>
      <c r="K426" s="85" t="s">
        <v>7150</v>
      </c>
      <c r="L426" s="119"/>
      <c r="M426" s="96"/>
      <c r="N426" s="96"/>
      <c r="O426" s="97"/>
      <c r="P426" s="98"/>
      <c r="Q426" s="98"/>
      <c r="R426" s="79"/>
      <c r="S426" s="79"/>
      <c r="T426" s="79"/>
      <c r="U426" s="79"/>
      <c r="V426" s="52"/>
      <c r="W426" s="52"/>
      <c r="X426" s="52"/>
      <c r="Y426" s="52"/>
      <c r="Z426" s="51"/>
      <c r="AA426" s="92"/>
      <c r="AB426" s="92"/>
      <c r="AC426" s="93"/>
      <c r="AD426" s="72" t="s">
        <v>4817</v>
      </c>
      <c r="AE426" s="72">
        <v>807</v>
      </c>
      <c r="AF426" s="72">
        <v>132</v>
      </c>
      <c r="AG426" s="72">
        <v>4147</v>
      </c>
      <c r="AH426" s="72">
        <v>2344</v>
      </c>
      <c r="AI426" s="72">
        <v>0</v>
      </c>
      <c r="AJ426" s="72" t="s">
        <v>5175</v>
      </c>
      <c r="AK426" s="72" t="s">
        <v>5446</v>
      </c>
      <c r="AL426" s="72"/>
      <c r="AM426" s="72" t="s">
        <v>5735</v>
      </c>
      <c r="AN426" s="74">
        <v>39881.720219907409</v>
      </c>
      <c r="AO426" s="72"/>
      <c r="AP426" s="72" t="b">
        <v>0</v>
      </c>
      <c r="AQ426" s="72" t="b">
        <v>0</v>
      </c>
      <c r="AR426" s="72" t="b">
        <v>0</v>
      </c>
      <c r="AS426" s="72" t="s">
        <v>629</v>
      </c>
      <c r="AT426" s="72">
        <v>10</v>
      </c>
      <c r="AU426" s="77" t="s">
        <v>1017</v>
      </c>
      <c r="AV426" s="72" t="b">
        <v>0</v>
      </c>
      <c r="AW426" s="72" t="s">
        <v>1107</v>
      </c>
      <c r="AX426" s="77" t="s">
        <v>6768</v>
      </c>
      <c r="AY426" s="72" t="s">
        <v>66</v>
      </c>
    </row>
    <row r="427" spans="1:51" x14ac:dyDescent="0.25">
      <c r="A427" s="70" t="s">
        <v>3166</v>
      </c>
      <c r="B427" s="87"/>
      <c r="C427" s="87"/>
      <c r="D427" s="88"/>
      <c r="E427" s="116"/>
      <c r="F427" s="83" t="s">
        <v>6386</v>
      </c>
      <c r="G427" s="117"/>
      <c r="H427" s="85"/>
      <c r="I427" s="91"/>
      <c r="J427" s="118"/>
      <c r="K427" s="85" t="s">
        <v>7151</v>
      </c>
      <c r="L427" s="119"/>
      <c r="M427" s="96"/>
      <c r="N427" s="96"/>
      <c r="O427" s="97"/>
      <c r="P427" s="98"/>
      <c r="Q427" s="98"/>
      <c r="R427" s="79"/>
      <c r="S427" s="79"/>
      <c r="T427" s="79"/>
      <c r="U427" s="79"/>
      <c r="V427" s="52"/>
      <c r="W427" s="52"/>
      <c r="X427" s="52"/>
      <c r="Y427" s="52"/>
      <c r="Z427" s="51"/>
      <c r="AA427" s="92"/>
      <c r="AB427" s="92"/>
      <c r="AC427" s="93"/>
      <c r="AD427" s="72" t="s">
        <v>4818</v>
      </c>
      <c r="AE427" s="72">
        <v>6</v>
      </c>
      <c r="AF427" s="72">
        <v>11</v>
      </c>
      <c r="AG427" s="72">
        <v>1897</v>
      </c>
      <c r="AH427" s="72">
        <v>0</v>
      </c>
      <c r="AI427" s="72"/>
      <c r="AJ427" s="72"/>
      <c r="AK427" s="72"/>
      <c r="AL427" s="72"/>
      <c r="AM427" s="72"/>
      <c r="AN427" s="74">
        <v>42751.853622685187</v>
      </c>
      <c r="AO427" s="72"/>
      <c r="AP427" s="72" t="b">
        <v>1</v>
      </c>
      <c r="AQ427" s="72" t="b">
        <v>0</v>
      </c>
      <c r="AR427" s="72" t="b">
        <v>0</v>
      </c>
      <c r="AS427" s="72" t="s">
        <v>629</v>
      </c>
      <c r="AT427" s="72">
        <v>1</v>
      </c>
      <c r="AU427" s="72"/>
      <c r="AV427" s="72" t="b">
        <v>0</v>
      </c>
      <c r="AW427" s="72" t="s">
        <v>1107</v>
      </c>
      <c r="AX427" s="77" t="s">
        <v>6769</v>
      </c>
      <c r="AY427" s="72" t="s">
        <v>66</v>
      </c>
    </row>
    <row r="428" spans="1:51" x14ac:dyDescent="0.25">
      <c r="A428" s="70" t="s">
        <v>3167</v>
      </c>
      <c r="B428" s="87"/>
      <c r="C428" s="87"/>
      <c r="D428" s="88"/>
      <c r="E428" s="116"/>
      <c r="F428" s="83" t="s">
        <v>6387</v>
      </c>
      <c r="G428" s="117"/>
      <c r="H428" s="85"/>
      <c r="I428" s="91"/>
      <c r="J428" s="118"/>
      <c r="K428" s="85" t="s">
        <v>7152</v>
      </c>
      <c r="L428" s="119"/>
      <c r="M428" s="96"/>
      <c r="N428" s="96"/>
      <c r="O428" s="97"/>
      <c r="P428" s="98"/>
      <c r="Q428" s="98"/>
      <c r="R428" s="79"/>
      <c r="S428" s="79"/>
      <c r="T428" s="79"/>
      <c r="U428" s="79"/>
      <c r="V428" s="52"/>
      <c r="W428" s="52"/>
      <c r="X428" s="52"/>
      <c r="Y428" s="52"/>
      <c r="Z428" s="51"/>
      <c r="AA428" s="92"/>
      <c r="AB428" s="92"/>
      <c r="AC428" s="93"/>
      <c r="AD428" s="72" t="s">
        <v>4819</v>
      </c>
      <c r="AE428" s="72">
        <v>145</v>
      </c>
      <c r="AF428" s="72">
        <v>154</v>
      </c>
      <c r="AG428" s="72">
        <v>1884</v>
      </c>
      <c r="AH428" s="72">
        <v>8</v>
      </c>
      <c r="AI428" s="72"/>
      <c r="AJ428" s="72" t="s">
        <v>5176</v>
      </c>
      <c r="AK428" s="72"/>
      <c r="AL428" s="72"/>
      <c r="AM428" s="72"/>
      <c r="AN428" s="74">
        <v>42419.682152777779</v>
      </c>
      <c r="AO428" s="77" t="s">
        <v>5909</v>
      </c>
      <c r="AP428" s="72" t="b">
        <v>0</v>
      </c>
      <c r="AQ428" s="72" t="b">
        <v>0</v>
      </c>
      <c r="AR428" s="72" t="b">
        <v>0</v>
      </c>
      <c r="AS428" s="72" t="s">
        <v>630</v>
      </c>
      <c r="AT428" s="72">
        <v>0</v>
      </c>
      <c r="AU428" s="77" t="s">
        <v>990</v>
      </c>
      <c r="AV428" s="72" t="b">
        <v>0</v>
      </c>
      <c r="AW428" s="72" t="s">
        <v>1107</v>
      </c>
      <c r="AX428" s="77" t="s">
        <v>6770</v>
      </c>
      <c r="AY428" s="72" t="s">
        <v>66</v>
      </c>
    </row>
    <row r="429" spans="1:51" x14ac:dyDescent="0.25">
      <c r="A429" s="70" t="s">
        <v>3168</v>
      </c>
      <c r="B429" s="87"/>
      <c r="C429" s="87"/>
      <c r="D429" s="88"/>
      <c r="E429" s="116"/>
      <c r="F429" s="83" t="s">
        <v>6388</v>
      </c>
      <c r="G429" s="117"/>
      <c r="H429" s="85"/>
      <c r="I429" s="91"/>
      <c r="J429" s="118"/>
      <c r="K429" s="85" t="s">
        <v>7153</v>
      </c>
      <c r="L429" s="119"/>
      <c r="M429" s="96"/>
      <c r="N429" s="96"/>
      <c r="O429" s="97"/>
      <c r="P429" s="98"/>
      <c r="Q429" s="98"/>
      <c r="R429" s="79"/>
      <c r="S429" s="79"/>
      <c r="T429" s="79"/>
      <c r="U429" s="79"/>
      <c r="V429" s="52"/>
      <c r="W429" s="52"/>
      <c r="X429" s="52"/>
      <c r="Y429" s="52"/>
      <c r="Z429" s="51"/>
      <c r="AA429" s="92"/>
      <c r="AB429" s="92"/>
      <c r="AC429" s="93"/>
      <c r="AD429" s="72" t="s">
        <v>4820</v>
      </c>
      <c r="AE429" s="72">
        <v>338</v>
      </c>
      <c r="AF429" s="72">
        <v>116</v>
      </c>
      <c r="AG429" s="72">
        <v>54</v>
      </c>
      <c r="AH429" s="72">
        <v>35</v>
      </c>
      <c r="AI429" s="72">
        <v>3600</v>
      </c>
      <c r="AJ429" s="72"/>
      <c r="AK429" s="72" t="s">
        <v>5447</v>
      </c>
      <c r="AL429" s="72"/>
      <c r="AM429" s="72" t="s">
        <v>5736</v>
      </c>
      <c r="AN429" s="74">
        <v>40195.447222222225</v>
      </c>
      <c r="AO429" s="77" t="s">
        <v>5910</v>
      </c>
      <c r="AP429" s="72" t="b">
        <v>1</v>
      </c>
      <c r="AQ429" s="72" t="b">
        <v>0</v>
      </c>
      <c r="AR429" s="72" t="b">
        <v>0</v>
      </c>
      <c r="AS429" s="72" t="s">
        <v>629</v>
      </c>
      <c r="AT429" s="72">
        <v>1</v>
      </c>
      <c r="AU429" s="77" t="s">
        <v>990</v>
      </c>
      <c r="AV429" s="72" t="b">
        <v>0</v>
      </c>
      <c r="AW429" s="72" t="s">
        <v>1107</v>
      </c>
      <c r="AX429" s="77" t="s">
        <v>6771</v>
      </c>
      <c r="AY429" s="72" t="s">
        <v>66</v>
      </c>
    </row>
    <row r="430" spans="1:51" x14ac:dyDescent="0.25">
      <c r="A430" s="70" t="s">
        <v>3169</v>
      </c>
      <c r="B430" s="87"/>
      <c r="C430" s="87"/>
      <c r="D430" s="88"/>
      <c r="E430" s="116"/>
      <c r="F430" s="83" t="s">
        <v>6389</v>
      </c>
      <c r="G430" s="117"/>
      <c r="H430" s="85"/>
      <c r="I430" s="91"/>
      <c r="J430" s="118"/>
      <c r="K430" s="85" t="s">
        <v>7154</v>
      </c>
      <c r="L430" s="119"/>
      <c r="M430" s="96"/>
      <c r="N430" s="96"/>
      <c r="O430" s="97"/>
      <c r="P430" s="98"/>
      <c r="Q430" s="98"/>
      <c r="R430" s="79"/>
      <c r="S430" s="79"/>
      <c r="T430" s="79"/>
      <c r="U430" s="79"/>
      <c r="V430" s="52"/>
      <c r="W430" s="52"/>
      <c r="X430" s="52"/>
      <c r="Y430" s="52"/>
      <c r="Z430" s="51"/>
      <c r="AA430" s="92"/>
      <c r="AB430" s="92"/>
      <c r="AC430" s="93"/>
      <c r="AD430" s="72" t="s">
        <v>4821</v>
      </c>
      <c r="AE430" s="72">
        <v>1282</v>
      </c>
      <c r="AF430" s="72">
        <v>586</v>
      </c>
      <c r="AG430" s="72">
        <v>19838</v>
      </c>
      <c r="AH430" s="72">
        <v>0</v>
      </c>
      <c r="AI430" s="72"/>
      <c r="AJ430" s="72" t="s">
        <v>5177</v>
      </c>
      <c r="AK430" s="72" t="s">
        <v>5448</v>
      </c>
      <c r="AL430" s="72"/>
      <c r="AM430" s="72"/>
      <c r="AN430" s="74">
        <v>42006.87128472222</v>
      </c>
      <c r="AO430" s="77" t="s">
        <v>5911</v>
      </c>
      <c r="AP430" s="72" t="b">
        <v>1</v>
      </c>
      <c r="AQ430" s="72" t="b">
        <v>0</v>
      </c>
      <c r="AR430" s="72" t="b">
        <v>0</v>
      </c>
      <c r="AS430" s="72" t="s">
        <v>630</v>
      </c>
      <c r="AT430" s="72">
        <v>17</v>
      </c>
      <c r="AU430" s="77" t="s">
        <v>990</v>
      </c>
      <c r="AV430" s="72" t="b">
        <v>0</v>
      </c>
      <c r="AW430" s="72" t="s">
        <v>1107</v>
      </c>
      <c r="AX430" s="77" t="s">
        <v>6772</v>
      </c>
      <c r="AY430" s="72" t="s">
        <v>66</v>
      </c>
    </row>
    <row r="431" spans="1:51" x14ac:dyDescent="0.25">
      <c r="A431" s="70" t="s">
        <v>3170</v>
      </c>
      <c r="B431" s="87"/>
      <c r="C431" s="87"/>
      <c r="D431" s="88"/>
      <c r="E431" s="116"/>
      <c r="F431" s="83" t="s">
        <v>6390</v>
      </c>
      <c r="G431" s="117"/>
      <c r="H431" s="85"/>
      <c r="I431" s="91"/>
      <c r="J431" s="118"/>
      <c r="K431" s="85" t="s">
        <v>7155</v>
      </c>
      <c r="L431" s="119"/>
      <c r="M431" s="96"/>
      <c r="N431" s="96"/>
      <c r="O431" s="97"/>
      <c r="P431" s="98"/>
      <c r="Q431" s="98"/>
      <c r="R431" s="79"/>
      <c r="S431" s="79"/>
      <c r="T431" s="79"/>
      <c r="U431" s="79"/>
      <c r="V431" s="52"/>
      <c r="W431" s="52"/>
      <c r="X431" s="52"/>
      <c r="Y431" s="52"/>
      <c r="Z431" s="51"/>
      <c r="AA431" s="92"/>
      <c r="AB431" s="92"/>
      <c r="AC431" s="93"/>
      <c r="AD431" s="72" t="s">
        <v>4822</v>
      </c>
      <c r="AE431" s="72">
        <v>206</v>
      </c>
      <c r="AF431" s="72">
        <v>69</v>
      </c>
      <c r="AG431" s="72">
        <v>3428</v>
      </c>
      <c r="AH431" s="72">
        <v>3346</v>
      </c>
      <c r="AI431" s="72"/>
      <c r="AJ431" s="72" t="s">
        <v>5178</v>
      </c>
      <c r="AK431" s="72"/>
      <c r="AL431" s="72"/>
      <c r="AM431" s="72"/>
      <c r="AN431" s="74">
        <v>41771.712627314817</v>
      </c>
      <c r="AO431" s="77" t="s">
        <v>5912</v>
      </c>
      <c r="AP431" s="72" t="b">
        <v>1</v>
      </c>
      <c r="AQ431" s="72" t="b">
        <v>0</v>
      </c>
      <c r="AR431" s="72" t="b">
        <v>0</v>
      </c>
      <c r="AS431" s="72" t="s">
        <v>629</v>
      </c>
      <c r="AT431" s="72">
        <v>5</v>
      </c>
      <c r="AU431" s="77" t="s">
        <v>990</v>
      </c>
      <c r="AV431" s="72" t="b">
        <v>0</v>
      </c>
      <c r="AW431" s="72" t="s">
        <v>1107</v>
      </c>
      <c r="AX431" s="77" t="s">
        <v>6773</v>
      </c>
      <c r="AY431" s="72" t="s">
        <v>66</v>
      </c>
    </row>
    <row r="432" spans="1:51" x14ac:dyDescent="0.25">
      <c r="A432" s="70" t="s">
        <v>3171</v>
      </c>
      <c r="B432" s="87"/>
      <c r="C432" s="87"/>
      <c r="D432" s="88"/>
      <c r="E432" s="116"/>
      <c r="F432" s="83" t="s">
        <v>6391</v>
      </c>
      <c r="G432" s="117"/>
      <c r="H432" s="85"/>
      <c r="I432" s="91"/>
      <c r="J432" s="118"/>
      <c r="K432" s="85" t="s">
        <v>7156</v>
      </c>
      <c r="L432" s="119"/>
      <c r="M432" s="96"/>
      <c r="N432" s="96"/>
      <c r="O432" s="97"/>
      <c r="P432" s="98"/>
      <c r="Q432" s="98"/>
      <c r="R432" s="79"/>
      <c r="S432" s="79"/>
      <c r="T432" s="79"/>
      <c r="U432" s="79"/>
      <c r="V432" s="52"/>
      <c r="W432" s="52"/>
      <c r="X432" s="52"/>
      <c r="Y432" s="52"/>
      <c r="Z432" s="51"/>
      <c r="AA432" s="92"/>
      <c r="AB432" s="92"/>
      <c r="AC432" s="93"/>
      <c r="AD432" s="72" t="s">
        <v>4823</v>
      </c>
      <c r="AE432" s="72">
        <v>2332</v>
      </c>
      <c r="AF432" s="72">
        <v>1321</v>
      </c>
      <c r="AG432" s="72">
        <v>30126</v>
      </c>
      <c r="AH432" s="72">
        <v>519</v>
      </c>
      <c r="AI432" s="72"/>
      <c r="AJ432" s="72" t="s">
        <v>5179</v>
      </c>
      <c r="AK432" s="72" t="s">
        <v>5449</v>
      </c>
      <c r="AL432" s="72"/>
      <c r="AM432" s="72"/>
      <c r="AN432" s="74">
        <v>41254.872361111113</v>
      </c>
      <c r="AO432" s="77" t="s">
        <v>5913</v>
      </c>
      <c r="AP432" s="72" t="b">
        <v>1</v>
      </c>
      <c r="AQ432" s="72" t="b">
        <v>0</v>
      </c>
      <c r="AR432" s="72" t="b">
        <v>1</v>
      </c>
      <c r="AS432" s="72" t="s">
        <v>629</v>
      </c>
      <c r="AT432" s="72">
        <v>13</v>
      </c>
      <c r="AU432" s="77" t="s">
        <v>990</v>
      </c>
      <c r="AV432" s="72" t="b">
        <v>0</v>
      </c>
      <c r="AW432" s="72" t="s">
        <v>1107</v>
      </c>
      <c r="AX432" s="77" t="s">
        <v>6774</v>
      </c>
      <c r="AY432" s="72" t="s">
        <v>66</v>
      </c>
    </row>
    <row r="433" spans="1:51" x14ac:dyDescent="0.25">
      <c r="A433" s="70" t="s">
        <v>3172</v>
      </c>
      <c r="B433" s="87"/>
      <c r="C433" s="87"/>
      <c r="D433" s="88"/>
      <c r="E433" s="116"/>
      <c r="F433" s="83" t="s">
        <v>6392</v>
      </c>
      <c r="G433" s="117"/>
      <c r="H433" s="85"/>
      <c r="I433" s="91"/>
      <c r="J433" s="118"/>
      <c r="K433" s="85" t="s">
        <v>7157</v>
      </c>
      <c r="L433" s="119"/>
      <c r="M433" s="96"/>
      <c r="N433" s="96"/>
      <c r="O433" s="97"/>
      <c r="P433" s="98"/>
      <c r="Q433" s="98"/>
      <c r="R433" s="79"/>
      <c r="S433" s="79"/>
      <c r="T433" s="79"/>
      <c r="U433" s="79"/>
      <c r="V433" s="52"/>
      <c r="W433" s="52"/>
      <c r="X433" s="52"/>
      <c r="Y433" s="52"/>
      <c r="Z433" s="51"/>
      <c r="AA433" s="92"/>
      <c r="AB433" s="92"/>
      <c r="AC433" s="93"/>
      <c r="AD433" s="72" t="s">
        <v>4824</v>
      </c>
      <c r="AE433" s="72">
        <v>1099</v>
      </c>
      <c r="AF433" s="72">
        <v>3211</v>
      </c>
      <c r="AG433" s="72">
        <v>15584</v>
      </c>
      <c r="AH433" s="72">
        <v>256</v>
      </c>
      <c r="AI433" s="72">
        <v>-18000</v>
      </c>
      <c r="AJ433" s="72" t="s">
        <v>5180</v>
      </c>
      <c r="AK433" s="72" t="s">
        <v>817</v>
      </c>
      <c r="AL433" s="77" t="s">
        <v>5626</v>
      </c>
      <c r="AM433" s="72" t="s">
        <v>909</v>
      </c>
      <c r="AN433" s="74">
        <v>39853.757777777777</v>
      </c>
      <c r="AO433" s="72"/>
      <c r="AP433" s="72" t="b">
        <v>1</v>
      </c>
      <c r="AQ433" s="72" t="b">
        <v>0</v>
      </c>
      <c r="AR433" s="72" t="b">
        <v>1</v>
      </c>
      <c r="AS433" s="72" t="s">
        <v>629</v>
      </c>
      <c r="AT433" s="72">
        <v>218</v>
      </c>
      <c r="AU433" s="77" t="s">
        <v>990</v>
      </c>
      <c r="AV433" s="72" t="b">
        <v>1</v>
      </c>
      <c r="AW433" s="72" t="s">
        <v>1107</v>
      </c>
      <c r="AX433" s="77" t="s">
        <v>6775</v>
      </c>
      <c r="AY433" s="72" t="s">
        <v>66</v>
      </c>
    </row>
    <row r="434" spans="1:51" x14ac:dyDescent="0.25">
      <c r="A434" s="70" t="s">
        <v>3173</v>
      </c>
      <c r="B434" s="87"/>
      <c r="C434" s="87"/>
      <c r="D434" s="88"/>
      <c r="E434" s="116"/>
      <c r="F434" s="83" t="s">
        <v>6393</v>
      </c>
      <c r="G434" s="117"/>
      <c r="H434" s="85"/>
      <c r="I434" s="91"/>
      <c r="J434" s="118"/>
      <c r="K434" s="85" t="s">
        <v>7158</v>
      </c>
      <c r="L434" s="119"/>
      <c r="M434" s="96"/>
      <c r="N434" s="96"/>
      <c r="O434" s="97"/>
      <c r="P434" s="98"/>
      <c r="Q434" s="98"/>
      <c r="R434" s="79"/>
      <c r="S434" s="79"/>
      <c r="T434" s="79"/>
      <c r="U434" s="79"/>
      <c r="V434" s="52"/>
      <c r="W434" s="52"/>
      <c r="X434" s="52"/>
      <c r="Y434" s="52"/>
      <c r="Z434" s="51"/>
      <c r="AA434" s="92"/>
      <c r="AB434" s="92"/>
      <c r="AC434" s="93"/>
      <c r="AD434" s="72" t="s">
        <v>4825</v>
      </c>
      <c r="AE434" s="72">
        <v>2414</v>
      </c>
      <c r="AF434" s="72">
        <v>2452</v>
      </c>
      <c r="AG434" s="72">
        <v>970</v>
      </c>
      <c r="AH434" s="72">
        <v>14828</v>
      </c>
      <c r="AI434" s="72"/>
      <c r="AJ434" s="72" t="s">
        <v>5181</v>
      </c>
      <c r="AK434" s="72"/>
      <c r="AL434" s="72"/>
      <c r="AM434" s="72"/>
      <c r="AN434" s="74">
        <v>42380.723020833335</v>
      </c>
      <c r="AO434" s="72"/>
      <c r="AP434" s="72" t="b">
        <v>1</v>
      </c>
      <c r="AQ434" s="72" t="b">
        <v>0</v>
      </c>
      <c r="AR434" s="72" t="b">
        <v>0</v>
      </c>
      <c r="AS434" s="72" t="s">
        <v>629</v>
      </c>
      <c r="AT434" s="72">
        <v>7</v>
      </c>
      <c r="AU434" s="72"/>
      <c r="AV434" s="72" t="b">
        <v>0</v>
      </c>
      <c r="AW434" s="72" t="s">
        <v>1107</v>
      </c>
      <c r="AX434" s="77" t="s">
        <v>6776</v>
      </c>
      <c r="AY434" s="72" t="s">
        <v>66</v>
      </c>
    </row>
    <row r="435" spans="1:51" x14ac:dyDescent="0.25">
      <c r="A435" s="70" t="s">
        <v>3174</v>
      </c>
      <c r="B435" s="87"/>
      <c r="C435" s="87"/>
      <c r="D435" s="88"/>
      <c r="E435" s="116"/>
      <c r="F435" s="83" t="s">
        <v>6394</v>
      </c>
      <c r="G435" s="117"/>
      <c r="H435" s="85"/>
      <c r="I435" s="91"/>
      <c r="J435" s="118"/>
      <c r="K435" s="85" t="s">
        <v>7159</v>
      </c>
      <c r="L435" s="119"/>
      <c r="M435" s="96"/>
      <c r="N435" s="96"/>
      <c r="O435" s="97"/>
      <c r="P435" s="98"/>
      <c r="Q435" s="98"/>
      <c r="R435" s="79"/>
      <c r="S435" s="79"/>
      <c r="T435" s="79"/>
      <c r="U435" s="79"/>
      <c r="V435" s="52"/>
      <c r="W435" s="52"/>
      <c r="X435" s="52"/>
      <c r="Y435" s="52"/>
      <c r="Z435" s="51"/>
      <c r="AA435" s="92"/>
      <c r="AB435" s="92"/>
      <c r="AC435" s="93"/>
      <c r="AD435" s="72" t="s">
        <v>4826</v>
      </c>
      <c r="AE435" s="72">
        <v>1506</v>
      </c>
      <c r="AF435" s="72">
        <v>130</v>
      </c>
      <c r="AG435" s="72">
        <v>6488</v>
      </c>
      <c r="AH435" s="72">
        <v>1017</v>
      </c>
      <c r="AI435" s="72">
        <v>-28800</v>
      </c>
      <c r="AJ435" s="72" t="s">
        <v>5182</v>
      </c>
      <c r="AK435" s="72"/>
      <c r="AL435" s="72"/>
      <c r="AM435" s="72" t="s">
        <v>899</v>
      </c>
      <c r="AN435" s="74">
        <v>40243.180486111109</v>
      </c>
      <c r="AO435" s="77" t="s">
        <v>5914</v>
      </c>
      <c r="AP435" s="72" t="b">
        <v>1</v>
      </c>
      <c r="AQ435" s="72" t="b">
        <v>0</v>
      </c>
      <c r="AR435" s="72" t="b">
        <v>1</v>
      </c>
      <c r="AS435" s="72" t="s">
        <v>629</v>
      </c>
      <c r="AT435" s="72">
        <v>14</v>
      </c>
      <c r="AU435" s="77" t="s">
        <v>990</v>
      </c>
      <c r="AV435" s="72" t="b">
        <v>0</v>
      </c>
      <c r="AW435" s="72" t="s">
        <v>1107</v>
      </c>
      <c r="AX435" s="77" t="s">
        <v>6777</v>
      </c>
      <c r="AY435" s="72" t="s">
        <v>66</v>
      </c>
    </row>
    <row r="436" spans="1:51" x14ac:dyDescent="0.25">
      <c r="A436" s="70" t="s">
        <v>3240</v>
      </c>
      <c r="B436" s="87"/>
      <c r="C436" s="87"/>
      <c r="D436" s="88"/>
      <c r="E436" s="116"/>
      <c r="F436" s="83" t="s">
        <v>6395</v>
      </c>
      <c r="G436" s="117"/>
      <c r="H436" s="85"/>
      <c r="I436" s="91"/>
      <c r="J436" s="118"/>
      <c r="K436" s="85" t="s">
        <v>7160</v>
      </c>
      <c r="L436" s="119"/>
      <c r="M436" s="96"/>
      <c r="N436" s="96"/>
      <c r="O436" s="97"/>
      <c r="P436" s="98"/>
      <c r="Q436" s="98"/>
      <c r="R436" s="79"/>
      <c r="S436" s="79"/>
      <c r="T436" s="79"/>
      <c r="U436" s="79"/>
      <c r="V436" s="52"/>
      <c r="W436" s="52"/>
      <c r="X436" s="52"/>
      <c r="Y436" s="52"/>
      <c r="Z436" s="51"/>
      <c r="AA436" s="92"/>
      <c r="AB436" s="92"/>
      <c r="AC436" s="93"/>
      <c r="AD436" s="72" t="s">
        <v>4827</v>
      </c>
      <c r="AE436" s="72">
        <v>1093</v>
      </c>
      <c r="AF436" s="72">
        <v>340246</v>
      </c>
      <c r="AG436" s="72">
        <v>78486</v>
      </c>
      <c r="AH436" s="72">
        <v>1131</v>
      </c>
      <c r="AI436" s="72">
        <v>-18000</v>
      </c>
      <c r="AJ436" s="72" t="s">
        <v>5183</v>
      </c>
      <c r="AK436" s="72" t="s">
        <v>817</v>
      </c>
      <c r="AL436" s="77" t="s">
        <v>5627</v>
      </c>
      <c r="AM436" s="72" t="s">
        <v>5725</v>
      </c>
      <c r="AN436" s="74">
        <v>39680.828831018516</v>
      </c>
      <c r="AO436" s="77" t="s">
        <v>5915</v>
      </c>
      <c r="AP436" s="72" t="b">
        <v>0</v>
      </c>
      <c r="AQ436" s="72" t="b">
        <v>0</v>
      </c>
      <c r="AR436" s="72" t="b">
        <v>1</v>
      </c>
      <c r="AS436" s="72" t="s">
        <v>629</v>
      </c>
      <c r="AT436" s="72">
        <v>7669</v>
      </c>
      <c r="AU436" s="77" t="s">
        <v>6133</v>
      </c>
      <c r="AV436" s="72" t="b">
        <v>1</v>
      </c>
      <c r="AW436" s="72" t="s">
        <v>1107</v>
      </c>
      <c r="AX436" s="77" t="s">
        <v>6778</v>
      </c>
      <c r="AY436" s="72" t="s">
        <v>66</v>
      </c>
    </row>
    <row r="437" spans="1:51" x14ac:dyDescent="0.25">
      <c r="A437" s="70" t="s">
        <v>3175</v>
      </c>
      <c r="B437" s="87"/>
      <c r="C437" s="87"/>
      <c r="D437" s="88"/>
      <c r="E437" s="116"/>
      <c r="F437" s="83" t="s">
        <v>6396</v>
      </c>
      <c r="G437" s="117"/>
      <c r="H437" s="85"/>
      <c r="I437" s="91"/>
      <c r="J437" s="118"/>
      <c r="K437" s="85" t="s">
        <v>7161</v>
      </c>
      <c r="L437" s="119"/>
      <c r="M437" s="96"/>
      <c r="N437" s="96"/>
      <c r="O437" s="97"/>
      <c r="P437" s="98"/>
      <c r="Q437" s="98"/>
      <c r="R437" s="79"/>
      <c r="S437" s="79"/>
      <c r="T437" s="79"/>
      <c r="U437" s="79"/>
      <c r="V437" s="52"/>
      <c r="W437" s="52"/>
      <c r="X437" s="52"/>
      <c r="Y437" s="52"/>
      <c r="Z437" s="51"/>
      <c r="AA437" s="92"/>
      <c r="AB437" s="92"/>
      <c r="AC437" s="93"/>
      <c r="AD437" s="72" t="s">
        <v>4828</v>
      </c>
      <c r="AE437" s="72">
        <v>391</v>
      </c>
      <c r="AF437" s="72">
        <v>404</v>
      </c>
      <c r="AG437" s="72">
        <v>25431</v>
      </c>
      <c r="AH437" s="72">
        <v>29</v>
      </c>
      <c r="AI437" s="72">
        <v>-28800</v>
      </c>
      <c r="AJ437" s="72" t="s">
        <v>5184</v>
      </c>
      <c r="AK437" s="72" t="s">
        <v>5450</v>
      </c>
      <c r="AL437" s="72"/>
      <c r="AM437" s="72" t="s">
        <v>899</v>
      </c>
      <c r="AN437" s="74">
        <v>42673.125381944446</v>
      </c>
      <c r="AO437" s="77" t="s">
        <v>5916</v>
      </c>
      <c r="AP437" s="72" t="b">
        <v>1</v>
      </c>
      <c r="AQ437" s="72" t="b">
        <v>0</v>
      </c>
      <c r="AR437" s="72" t="b">
        <v>0</v>
      </c>
      <c r="AS437" s="72" t="s">
        <v>630</v>
      </c>
      <c r="AT437" s="72">
        <v>18</v>
      </c>
      <c r="AU437" s="72"/>
      <c r="AV437" s="72" t="b">
        <v>0</v>
      </c>
      <c r="AW437" s="72" t="s">
        <v>1107</v>
      </c>
      <c r="AX437" s="77" t="s">
        <v>6779</v>
      </c>
      <c r="AY437" s="72" t="s">
        <v>66</v>
      </c>
    </row>
    <row r="438" spans="1:51" x14ac:dyDescent="0.25">
      <c r="A438" s="70" t="s">
        <v>3176</v>
      </c>
      <c r="B438" s="87"/>
      <c r="C438" s="87"/>
      <c r="D438" s="88"/>
      <c r="E438" s="116"/>
      <c r="F438" s="83" t="s">
        <v>6397</v>
      </c>
      <c r="G438" s="117"/>
      <c r="H438" s="85"/>
      <c r="I438" s="91"/>
      <c r="J438" s="118"/>
      <c r="K438" s="85" t="s">
        <v>7162</v>
      </c>
      <c r="L438" s="119"/>
      <c r="M438" s="96"/>
      <c r="N438" s="96"/>
      <c r="O438" s="97"/>
      <c r="P438" s="98"/>
      <c r="Q438" s="98"/>
      <c r="R438" s="79"/>
      <c r="S438" s="79"/>
      <c r="T438" s="79"/>
      <c r="U438" s="79"/>
      <c r="V438" s="52"/>
      <c r="W438" s="52"/>
      <c r="X438" s="52"/>
      <c r="Y438" s="52"/>
      <c r="Z438" s="51"/>
      <c r="AA438" s="92"/>
      <c r="AB438" s="92"/>
      <c r="AC438" s="93"/>
      <c r="AD438" s="72" t="s">
        <v>4829</v>
      </c>
      <c r="AE438" s="72">
        <v>3064</v>
      </c>
      <c r="AF438" s="72">
        <v>2694</v>
      </c>
      <c r="AG438" s="72">
        <v>76887</v>
      </c>
      <c r="AH438" s="72">
        <v>1821</v>
      </c>
      <c r="AI438" s="72"/>
      <c r="AJ438" s="72" t="s">
        <v>5185</v>
      </c>
      <c r="AK438" s="72" t="s">
        <v>5451</v>
      </c>
      <c r="AL438" s="72"/>
      <c r="AM438" s="72"/>
      <c r="AN438" s="74">
        <v>40822.074178240742</v>
      </c>
      <c r="AO438" s="77" t="s">
        <v>5917</v>
      </c>
      <c r="AP438" s="72" t="b">
        <v>1</v>
      </c>
      <c r="AQ438" s="72" t="b">
        <v>0</v>
      </c>
      <c r="AR438" s="72" t="b">
        <v>0</v>
      </c>
      <c r="AS438" s="72" t="s">
        <v>629</v>
      </c>
      <c r="AT438" s="72">
        <v>105</v>
      </c>
      <c r="AU438" s="77" t="s">
        <v>990</v>
      </c>
      <c r="AV438" s="72" t="b">
        <v>0</v>
      </c>
      <c r="AW438" s="72" t="s">
        <v>1107</v>
      </c>
      <c r="AX438" s="77" t="s">
        <v>6780</v>
      </c>
      <c r="AY438" s="72" t="s">
        <v>66</v>
      </c>
    </row>
    <row r="439" spans="1:51" x14ac:dyDescent="0.25">
      <c r="A439" s="70" t="s">
        <v>3177</v>
      </c>
      <c r="B439" s="87"/>
      <c r="C439" s="87"/>
      <c r="D439" s="88"/>
      <c r="E439" s="116"/>
      <c r="F439" s="83" t="s">
        <v>6398</v>
      </c>
      <c r="G439" s="117"/>
      <c r="H439" s="85"/>
      <c r="I439" s="91"/>
      <c r="J439" s="118"/>
      <c r="K439" s="85" t="s">
        <v>7163</v>
      </c>
      <c r="L439" s="119"/>
      <c r="M439" s="96"/>
      <c r="N439" s="96"/>
      <c r="O439" s="97"/>
      <c r="P439" s="98"/>
      <c r="Q439" s="98"/>
      <c r="R439" s="79"/>
      <c r="S439" s="79"/>
      <c r="T439" s="79"/>
      <c r="U439" s="79"/>
      <c r="V439" s="52"/>
      <c r="W439" s="52"/>
      <c r="X439" s="52"/>
      <c r="Y439" s="52"/>
      <c r="Z439" s="51"/>
      <c r="AA439" s="92"/>
      <c r="AB439" s="92"/>
      <c r="AC439" s="93"/>
      <c r="AD439" s="72" t="s">
        <v>4830</v>
      </c>
      <c r="AE439" s="72">
        <v>174</v>
      </c>
      <c r="AF439" s="72">
        <v>107</v>
      </c>
      <c r="AG439" s="72">
        <v>102148</v>
      </c>
      <c r="AH439" s="72">
        <v>30471</v>
      </c>
      <c r="AI439" s="72">
        <v>3600</v>
      </c>
      <c r="AJ439" s="72" t="s">
        <v>5186</v>
      </c>
      <c r="AK439" s="72"/>
      <c r="AL439" s="72"/>
      <c r="AM439" s="72" t="s">
        <v>2398</v>
      </c>
      <c r="AN439" s="74">
        <v>41966.643564814818</v>
      </c>
      <c r="AO439" s="77" t="s">
        <v>5918</v>
      </c>
      <c r="AP439" s="72" t="b">
        <v>0</v>
      </c>
      <c r="AQ439" s="72" t="b">
        <v>0</v>
      </c>
      <c r="AR439" s="72" t="b">
        <v>0</v>
      </c>
      <c r="AS439" s="72" t="s">
        <v>629</v>
      </c>
      <c r="AT439" s="72">
        <v>15</v>
      </c>
      <c r="AU439" s="77" t="s">
        <v>990</v>
      </c>
      <c r="AV439" s="72" t="b">
        <v>0</v>
      </c>
      <c r="AW439" s="72" t="s">
        <v>1107</v>
      </c>
      <c r="AX439" s="77" t="s">
        <v>6781</v>
      </c>
      <c r="AY439" s="72" t="s">
        <v>66</v>
      </c>
    </row>
    <row r="440" spans="1:51" x14ac:dyDescent="0.25">
      <c r="A440" s="70" t="s">
        <v>3178</v>
      </c>
      <c r="B440" s="87"/>
      <c r="C440" s="87"/>
      <c r="D440" s="88"/>
      <c r="E440" s="116"/>
      <c r="F440" s="83" t="s">
        <v>6399</v>
      </c>
      <c r="G440" s="117"/>
      <c r="H440" s="85"/>
      <c r="I440" s="91"/>
      <c r="J440" s="118"/>
      <c r="K440" s="85" t="s">
        <v>7164</v>
      </c>
      <c r="L440" s="119"/>
      <c r="M440" s="96"/>
      <c r="N440" s="96"/>
      <c r="O440" s="97"/>
      <c r="P440" s="98"/>
      <c r="Q440" s="98"/>
      <c r="R440" s="79"/>
      <c r="S440" s="79"/>
      <c r="T440" s="79"/>
      <c r="U440" s="79"/>
      <c r="V440" s="52"/>
      <c r="W440" s="52"/>
      <c r="X440" s="52"/>
      <c r="Y440" s="52"/>
      <c r="Z440" s="51"/>
      <c r="AA440" s="92"/>
      <c r="AB440" s="92"/>
      <c r="AC440" s="93"/>
      <c r="AD440" s="72" t="s">
        <v>4831</v>
      </c>
      <c r="AE440" s="72">
        <v>697</v>
      </c>
      <c r="AF440" s="72">
        <v>1080984</v>
      </c>
      <c r="AG440" s="72">
        <v>839</v>
      </c>
      <c r="AH440" s="72">
        <v>137</v>
      </c>
      <c r="AI440" s="72">
        <v>-28800</v>
      </c>
      <c r="AJ440" s="72" t="s">
        <v>5187</v>
      </c>
      <c r="AK440" s="72"/>
      <c r="AL440" s="72"/>
      <c r="AM440" s="72" t="s">
        <v>899</v>
      </c>
      <c r="AN440" s="74">
        <v>41214.256643518522</v>
      </c>
      <c r="AO440" s="77" t="s">
        <v>5919</v>
      </c>
      <c r="AP440" s="72" t="b">
        <v>0</v>
      </c>
      <c r="AQ440" s="72" t="b">
        <v>0</v>
      </c>
      <c r="AR440" s="72" t="b">
        <v>0</v>
      </c>
      <c r="AS440" s="72" t="s">
        <v>629</v>
      </c>
      <c r="AT440" s="72">
        <v>1924</v>
      </c>
      <c r="AU440" s="77" t="s">
        <v>1017</v>
      </c>
      <c r="AV440" s="72" t="b">
        <v>0</v>
      </c>
      <c r="AW440" s="72" t="s">
        <v>1107</v>
      </c>
      <c r="AX440" s="77" t="s">
        <v>6782</v>
      </c>
      <c r="AY440" s="72" t="s">
        <v>66</v>
      </c>
    </row>
    <row r="441" spans="1:51" x14ac:dyDescent="0.25">
      <c r="A441" s="70" t="s">
        <v>3179</v>
      </c>
      <c r="B441" s="87"/>
      <c r="C441" s="87"/>
      <c r="D441" s="88"/>
      <c r="E441" s="116"/>
      <c r="F441" s="83" t="s">
        <v>1061</v>
      </c>
      <c r="G441" s="117"/>
      <c r="H441" s="85"/>
      <c r="I441" s="91"/>
      <c r="J441" s="118"/>
      <c r="K441" s="85" t="s">
        <v>7165</v>
      </c>
      <c r="L441" s="119"/>
      <c r="M441" s="96"/>
      <c r="N441" s="96"/>
      <c r="O441" s="97"/>
      <c r="P441" s="98"/>
      <c r="Q441" s="98"/>
      <c r="R441" s="79"/>
      <c r="S441" s="79"/>
      <c r="T441" s="79"/>
      <c r="U441" s="79"/>
      <c r="V441" s="52"/>
      <c r="W441" s="52"/>
      <c r="X441" s="52"/>
      <c r="Y441" s="52"/>
      <c r="Z441" s="51"/>
      <c r="AA441" s="92"/>
      <c r="AB441" s="92"/>
      <c r="AC441" s="93"/>
      <c r="AD441" s="72" t="s">
        <v>4832</v>
      </c>
      <c r="AE441" s="72">
        <v>124</v>
      </c>
      <c r="AF441" s="72">
        <v>43</v>
      </c>
      <c r="AG441" s="72">
        <v>1473</v>
      </c>
      <c r="AH441" s="72">
        <v>4330</v>
      </c>
      <c r="AI441" s="72"/>
      <c r="AJ441" s="72"/>
      <c r="AK441" s="72"/>
      <c r="AL441" s="72"/>
      <c r="AM441" s="72"/>
      <c r="AN441" s="74">
        <v>42533.684803240743</v>
      </c>
      <c r="AO441" s="72"/>
      <c r="AP441" s="72" t="b">
        <v>1</v>
      </c>
      <c r="AQ441" s="72" t="b">
        <v>1</v>
      </c>
      <c r="AR441" s="72" t="b">
        <v>0</v>
      </c>
      <c r="AS441" s="72" t="s">
        <v>629</v>
      </c>
      <c r="AT441" s="72">
        <v>0</v>
      </c>
      <c r="AU441" s="72"/>
      <c r="AV441" s="72" t="b">
        <v>0</v>
      </c>
      <c r="AW441" s="72" t="s">
        <v>1107</v>
      </c>
      <c r="AX441" s="77" t="s">
        <v>6783</v>
      </c>
      <c r="AY441" s="72" t="s">
        <v>66</v>
      </c>
    </row>
    <row r="442" spans="1:51" x14ac:dyDescent="0.25">
      <c r="A442" s="70" t="s">
        <v>3180</v>
      </c>
      <c r="B442" s="87"/>
      <c r="C442" s="87"/>
      <c r="D442" s="88"/>
      <c r="E442" s="116"/>
      <c r="F442" s="83" t="s">
        <v>6400</v>
      </c>
      <c r="G442" s="117"/>
      <c r="H442" s="85"/>
      <c r="I442" s="91"/>
      <c r="J442" s="118"/>
      <c r="K442" s="85" t="s">
        <v>7166</v>
      </c>
      <c r="L442" s="119"/>
      <c r="M442" s="96"/>
      <c r="N442" s="96"/>
      <c r="O442" s="97"/>
      <c r="P442" s="98"/>
      <c r="Q442" s="98"/>
      <c r="R442" s="79"/>
      <c r="S442" s="79"/>
      <c r="T442" s="79"/>
      <c r="U442" s="79"/>
      <c r="V442" s="52"/>
      <c r="W442" s="52"/>
      <c r="X442" s="52"/>
      <c r="Y442" s="52"/>
      <c r="Z442" s="51"/>
      <c r="AA442" s="92"/>
      <c r="AB442" s="92"/>
      <c r="AC442" s="93"/>
      <c r="AD442" s="72" t="s">
        <v>4833</v>
      </c>
      <c r="AE442" s="72">
        <v>673</v>
      </c>
      <c r="AF442" s="72">
        <v>293</v>
      </c>
      <c r="AG442" s="72">
        <v>10502</v>
      </c>
      <c r="AH442" s="72">
        <v>3428</v>
      </c>
      <c r="AI442" s="72"/>
      <c r="AJ442" s="72" t="s">
        <v>5188</v>
      </c>
      <c r="AK442" s="72"/>
      <c r="AL442" s="72"/>
      <c r="AM442" s="72"/>
      <c r="AN442" s="74">
        <v>41130.008738425924</v>
      </c>
      <c r="AO442" s="77" t="s">
        <v>5920</v>
      </c>
      <c r="AP442" s="72" t="b">
        <v>1</v>
      </c>
      <c r="AQ442" s="72" t="b">
        <v>0</v>
      </c>
      <c r="AR442" s="72" t="b">
        <v>0</v>
      </c>
      <c r="AS442" s="72" t="s">
        <v>629</v>
      </c>
      <c r="AT442" s="72">
        <v>8</v>
      </c>
      <c r="AU442" s="77" t="s">
        <v>990</v>
      </c>
      <c r="AV442" s="72" t="b">
        <v>0</v>
      </c>
      <c r="AW442" s="72" t="s">
        <v>1107</v>
      </c>
      <c r="AX442" s="77" t="s">
        <v>6784</v>
      </c>
      <c r="AY442" s="72" t="s">
        <v>66</v>
      </c>
    </row>
    <row r="443" spans="1:51" x14ac:dyDescent="0.25">
      <c r="A443" s="70" t="s">
        <v>3371</v>
      </c>
      <c r="B443" s="87"/>
      <c r="C443" s="87"/>
      <c r="D443" s="88"/>
      <c r="E443" s="116"/>
      <c r="F443" s="83" t="s">
        <v>6401</v>
      </c>
      <c r="G443" s="117"/>
      <c r="H443" s="85"/>
      <c r="I443" s="91"/>
      <c r="J443" s="118"/>
      <c r="K443" s="85" t="s">
        <v>7167</v>
      </c>
      <c r="L443" s="119"/>
      <c r="M443" s="96"/>
      <c r="N443" s="96"/>
      <c r="O443" s="97"/>
      <c r="P443" s="98"/>
      <c r="Q443" s="98"/>
      <c r="R443" s="79"/>
      <c r="S443" s="79"/>
      <c r="T443" s="79"/>
      <c r="U443" s="79"/>
      <c r="V443" s="52"/>
      <c r="W443" s="52"/>
      <c r="X443" s="52"/>
      <c r="Y443" s="52"/>
      <c r="Z443" s="51"/>
      <c r="AA443" s="92"/>
      <c r="AB443" s="92"/>
      <c r="AC443" s="93"/>
      <c r="AD443" s="72" t="s">
        <v>4834</v>
      </c>
      <c r="AE443" s="72">
        <v>3022</v>
      </c>
      <c r="AF443" s="72">
        <v>9575</v>
      </c>
      <c r="AG443" s="72">
        <v>77786</v>
      </c>
      <c r="AH443" s="72">
        <v>268</v>
      </c>
      <c r="AI443" s="72">
        <v>-18000</v>
      </c>
      <c r="AJ443" s="72" t="s">
        <v>5189</v>
      </c>
      <c r="AK443" s="72" t="s">
        <v>5452</v>
      </c>
      <c r="AL443" s="77" t="s">
        <v>5628</v>
      </c>
      <c r="AM443" s="72" t="s">
        <v>902</v>
      </c>
      <c r="AN443" s="74">
        <v>39430.869872685187</v>
      </c>
      <c r="AO443" s="77" t="s">
        <v>5921</v>
      </c>
      <c r="AP443" s="72" t="b">
        <v>0</v>
      </c>
      <c r="AQ443" s="72" t="b">
        <v>0</v>
      </c>
      <c r="AR443" s="72" t="b">
        <v>1</v>
      </c>
      <c r="AS443" s="72" t="s">
        <v>629</v>
      </c>
      <c r="AT443" s="72">
        <v>165</v>
      </c>
      <c r="AU443" s="77" t="s">
        <v>6134</v>
      </c>
      <c r="AV443" s="72" t="b">
        <v>0</v>
      </c>
      <c r="AW443" s="72" t="s">
        <v>1107</v>
      </c>
      <c r="AX443" s="77" t="s">
        <v>6785</v>
      </c>
      <c r="AY443" s="72" t="s">
        <v>65</v>
      </c>
    </row>
    <row r="444" spans="1:51" x14ac:dyDescent="0.25">
      <c r="A444" s="70" t="s">
        <v>3181</v>
      </c>
      <c r="B444" s="87"/>
      <c r="C444" s="87"/>
      <c r="D444" s="88"/>
      <c r="E444" s="116"/>
      <c r="F444" s="83" t="s">
        <v>6402</v>
      </c>
      <c r="G444" s="117"/>
      <c r="H444" s="85"/>
      <c r="I444" s="91"/>
      <c r="J444" s="118"/>
      <c r="K444" s="85" t="s">
        <v>7168</v>
      </c>
      <c r="L444" s="119"/>
      <c r="M444" s="96"/>
      <c r="N444" s="96"/>
      <c r="O444" s="97"/>
      <c r="P444" s="98"/>
      <c r="Q444" s="98"/>
      <c r="R444" s="79"/>
      <c r="S444" s="79"/>
      <c r="T444" s="79"/>
      <c r="U444" s="79"/>
      <c r="V444" s="52"/>
      <c r="W444" s="52"/>
      <c r="X444" s="52"/>
      <c r="Y444" s="52"/>
      <c r="Z444" s="51"/>
      <c r="AA444" s="92"/>
      <c r="AB444" s="92"/>
      <c r="AC444" s="93"/>
      <c r="AD444" s="72" t="s">
        <v>4835</v>
      </c>
      <c r="AE444" s="72">
        <v>129</v>
      </c>
      <c r="AF444" s="72">
        <v>219</v>
      </c>
      <c r="AG444" s="72">
        <v>24126</v>
      </c>
      <c r="AH444" s="72">
        <v>354</v>
      </c>
      <c r="AI444" s="72">
        <v>3600</v>
      </c>
      <c r="AJ444" s="72" t="s">
        <v>5190</v>
      </c>
      <c r="AK444" s="72" t="s">
        <v>5453</v>
      </c>
      <c r="AL444" s="77" t="s">
        <v>5629</v>
      </c>
      <c r="AM444" s="72" t="s">
        <v>5737</v>
      </c>
      <c r="AN444" s="74">
        <v>40119.384525462963</v>
      </c>
      <c r="AO444" s="77" t="s">
        <v>5922</v>
      </c>
      <c r="AP444" s="72" t="b">
        <v>0</v>
      </c>
      <c r="AQ444" s="72" t="b">
        <v>0</v>
      </c>
      <c r="AR444" s="72" t="b">
        <v>0</v>
      </c>
      <c r="AS444" s="72" t="s">
        <v>629</v>
      </c>
      <c r="AT444" s="72">
        <v>19</v>
      </c>
      <c r="AU444" s="77" t="s">
        <v>6135</v>
      </c>
      <c r="AV444" s="72" t="b">
        <v>0</v>
      </c>
      <c r="AW444" s="72" t="s">
        <v>1107</v>
      </c>
      <c r="AX444" s="77" t="s">
        <v>6786</v>
      </c>
      <c r="AY444" s="72" t="s">
        <v>66</v>
      </c>
    </row>
    <row r="445" spans="1:51" x14ac:dyDescent="0.25">
      <c r="A445" s="70" t="s">
        <v>3372</v>
      </c>
      <c r="B445" s="87"/>
      <c r="C445" s="87"/>
      <c r="D445" s="88"/>
      <c r="E445" s="116"/>
      <c r="F445" s="83" t="s">
        <v>6403</v>
      </c>
      <c r="G445" s="117"/>
      <c r="H445" s="85"/>
      <c r="I445" s="91"/>
      <c r="J445" s="118"/>
      <c r="K445" s="85" t="s">
        <v>7169</v>
      </c>
      <c r="L445" s="119"/>
      <c r="M445" s="96"/>
      <c r="N445" s="96"/>
      <c r="O445" s="97"/>
      <c r="P445" s="98"/>
      <c r="Q445" s="98"/>
      <c r="R445" s="79"/>
      <c r="S445" s="79"/>
      <c r="T445" s="79"/>
      <c r="U445" s="79"/>
      <c r="V445" s="52"/>
      <c r="W445" s="52"/>
      <c r="X445" s="52"/>
      <c r="Y445" s="52"/>
      <c r="Z445" s="51"/>
      <c r="AA445" s="92"/>
      <c r="AB445" s="92"/>
      <c r="AC445" s="93"/>
      <c r="AD445" s="72" t="s">
        <v>4836</v>
      </c>
      <c r="AE445" s="72">
        <v>717</v>
      </c>
      <c r="AF445" s="72">
        <v>300</v>
      </c>
      <c r="AG445" s="72">
        <v>1431</v>
      </c>
      <c r="AH445" s="72">
        <v>788</v>
      </c>
      <c r="AI445" s="72">
        <v>3600</v>
      </c>
      <c r="AJ445" s="72" t="s">
        <v>5191</v>
      </c>
      <c r="AK445" s="72"/>
      <c r="AL445" s="77" t="s">
        <v>5630</v>
      </c>
      <c r="AM445" s="72" t="s">
        <v>2395</v>
      </c>
      <c r="AN445" s="74">
        <v>39159.563194444447</v>
      </c>
      <c r="AO445" s="77" t="s">
        <v>5923</v>
      </c>
      <c r="AP445" s="72" t="b">
        <v>0</v>
      </c>
      <c r="AQ445" s="72" t="b">
        <v>0</v>
      </c>
      <c r="AR445" s="72" t="b">
        <v>0</v>
      </c>
      <c r="AS445" s="72" t="s">
        <v>629</v>
      </c>
      <c r="AT445" s="72">
        <v>20</v>
      </c>
      <c r="AU445" s="77" t="s">
        <v>6136</v>
      </c>
      <c r="AV445" s="72" t="b">
        <v>0</v>
      </c>
      <c r="AW445" s="72" t="s">
        <v>1107</v>
      </c>
      <c r="AX445" s="77" t="s">
        <v>6787</v>
      </c>
      <c r="AY445" s="72" t="s">
        <v>65</v>
      </c>
    </row>
    <row r="446" spans="1:51" x14ac:dyDescent="0.25">
      <c r="A446" s="70" t="s">
        <v>3373</v>
      </c>
      <c r="B446" s="87"/>
      <c r="C446" s="87"/>
      <c r="D446" s="88"/>
      <c r="E446" s="116"/>
      <c r="F446" s="83" t="s">
        <v>6404</v>
      </c>
      <c r="G446" s="117"/>
      <c r="H446" s="85"/>
      <c r="I446" s="91"/>
      <c r="J446" s="118"/>
      <c r="K446" s="85" t="s">
        <v>7170</v>
      </c>
      <c r="L446" s="119"/>
      <c r="M446" s="96"/>
      <c r="N446" s="96"/>
      <c r="O446" s="97"/>
      <c r="P446" s="98"/>
      <c r="Q446" s="98"/>
      <c r="R446" s="79"/>
      <c r="S446" s="79"/>
      <c r="T446" s="79"/>
      <c r="U446" s="79"/>
      <c r="V446" s="52"/>
      <c r="W446" s="52"/>
      <c r="X446" s="52"/>
      <c r="Y446" s="52"/>
      <c r="Z446" s="51"/>
      <c r="AA446" s="92"/>
      <c r="AB446" s="92"/>
      <c r="AC446" s="93"/>
      <c r="AD446" s="72" t="s">
        <v>4837</v>
      </c>
      <c r="AE446" s="72">
        <v>163</v>
      </c>
      <c r="AF446" s="72">
        <v>41337</v>
      </c>
      <c r="AG446" s="72">
        <v>6994</v>
      </c>
      <c r="AH446" s="72">
        <v>640</v>
      </c>
      <c r="AI446" s="72">
        <v>-28800</v>
      </c>
      <c r="AJ446" s="72" t="s">
        <v>5192</v>
      </c>
      <c r="AK446" s="72" t="s">
        <v>5454</v>
      </c>
      <c r="AL446" s="77" t="s">
        <v>5631</v>
      </c>
      <c r="AM446" s="72" t="s">
        <v>899</v>
      </c>
      <c r="AN446" s="74">
        <v>40023.285358796296</v>
      </c>
      <c r="AO446" s="77" t="s">
        <v>5924</v>
      </c>
      <c r="AP446" s="72" t="b">
        <v>0</v>
      </c>
      <c r="AQ446" s="72" t="b">
        <v>0</v>
      </c>
      <c r="AR446" s="72" t="b">
        <v>1</v>
      </c>
      <c r="AS446" s="72" t="s">
        <v>629</v>
      </c>
      <c r="AT446" s="72">
        <v>1569</v>
      </c>
      <c r="AU446" s="77" t="s">
        <v>6137</v>
      </c>
      <c r="AV446" s="72" t="b">
        <v>1</v>
      </c>
      <c r="AW446" s="72" t="s">
        <v>1107</v>
      </c>
      <c r="AX446" s="77" t="s">
        <v>6788</v>
      </c>
      <c r="AY446" s="72" t="s">
        <v>65</v>
      </c>
    </row>
    <row r="447" spans="1:51" x14ac:dyDescent="0.25">
      <c r="A447" s="70" t="s">
        <v>3182</v>
      </c>
      <c r="B447" s="87"/>
      <c r="C447" s="87"/>
      <c r="D447" s="88"/>
      <c r="E447" s="116"/>
      <c r="F447" s="83" t="s">
        <v>6405</v>
      </c>
      <c r="G447" s="117"/>
      <c r="H447" s="85"/>
      <c r="I447" s="91"/>
      <c r="J447" s="118"/>
      <c r="K447" s="85" t="s">
        <v>7171</v>
      </c>
      <c r="L447" s="119"/>
      <c r="M447" s="96"/>
      <c r="N447" s="96"/>
      <c r="O447" s="97"/>
      <c r="P447" s="98"/>
      <c r="Q447" s="98"/>
      <c r="R447" s="79"/>
      <c r="S447" s="79"/>
      <c r="T447" s="79"/>
      <c r="U447" s="79"/>
      <c r="V447" s="52"/>
      <c r="W447" s="52"/>
      <c r="X447" s="52"/>
      <c r="Y447" s="52"/>
      <c r="Z447" s="51"/>
      <c r="AA447" s="92"/>
      <c r="AB447" s="92"/>
      <c r="AC447" s="93"/>
      <c r="AD447" s="72" t="s">
        <v>4838</v>
      </c>
      <c r="AE447" s="72">
        <v>504</v>
      </c>
      <c r="AF447" s="72">
        <v>752</v>
      </c>
      <c r="AG447" s="72">
        <v>14279</v>
      </c>
      <c r="AH447" s="72">
        <v>11211</v>
      </c>
      <c r="AI447" s="72">
        <v>-21600</v>
      </c>
      <c r="AJ447" s="72" t="s">
        <v>5193</v>
      </c>
      <c r="AK447" s="72" t="s">
        <v>5455</v>
      </c>
      <c r="AL447" s="77" t="s">
        <v>5632</v>
      </c>
      <c r="AM447" s="72" t="s">
        <v>904</v>
      </c>
      <c r="AN447" s="74">
        <v>39708.317800925928</v>
      </c>
      <c r="AO447" s="77" t="s">
        <v>5925</v>
      </c>
      <c r="AP447" s="72" t="b">
        <v>0</v>
      </c>
      <c r="AQ447" s="72" t="b">
        <v>0</v>
      </c>
      <c r="AR447" s="72" t="b">
        <v>0</v>
      </c>
      <c r="AS447" s="72" t="s">
        <v>629</v>
      </c>
      <c r="AT447" s="72">
        <v>44</v>
      </c>
      <c r="AU447" s="77" t="s">
        <v>6138</v>
      </c>
      <c r="AV447" s="72" t="b">
        <v>0</v>
      </c>
      <c r="AW447" s="72" t="s">
        <v>1107</v>
      </c>
      <c r="AX447" s="77" t="s">
        <v>6789</v>
      </c>
      <c r="AY447" s="72" t="s">
        <v>66</v>
      </c>
    </row>
    <row r="448" spans="1:51" x14ac:dyDescent="0.25">
      <c r="A448" s="70" t="s">
        <v>3374</v>
      </c>
      <c r="B448" s="87"/>
      <c r="C448" s="87"/>
      <c r="D448" s="88"/>
      <c r="E448" s="116"/>
      <c r="F448" s="83" t="s">
        <v>6406</v>
      </c>
      <c r="G448" s="117"/>
      <c r="H448" s="85"/>
      <c r="I448" s="91"/>
      <c r="J448" s="118"/>
      <c r="K448" s="85" t="s">
        <v>7172</v>
      </c>
      <c r="L448" s="119"/>
      <c r="M448" s="96"/>
      <c r="N448" s="96"/>
      <c r="O448" s="97"/>
      <c r="P448" s="98"/>
      <c r="Q448" s="98"/>
      <c r="R448" s="79"/>
      <c r="S448" s="79"/>
      <c r="T448" s="79"/>
      <c r="U448" s="79"/>
      <c r="V448" s="52"/>
      <c r="W448" s="52"/>
      <c r="X448" s="52"/>
      <c r="Y448" s="52"/>
      <c r="Z448" s="51"/>
      <c r="AA448" s="92"/>
      <c r="AB448" s="92"/>
      <c r="AC448" s="93"/>
      <c r="AD448" s="72" t="s">
        <v>4839</v>
      </c>
      <c r="AE448" s="72">
        <v>4031</v>
      </c>
      <c r="AF448" s="72">
        <v>491032</v>
      </c>
      <c r="AG448" s="72">
        <v>101505</v>
      </c>
      <c r="AH448" s="72">
        <v>6932</v>
      </c>
      <c r="AI448" s="72">
        <v>-18000</v>
      </c>
      <c r="AJ448" s="72" t="s">
        <v>5194</v>
      </c>
      <c r="AK448" s="72" t="s">
        <v>2256</v>
      </c>
      <c r="AL448" s="77" t="s">
        <v>5633</v>
      </c>
      <c r="AM448" s="72" t="s">
        <v>909</v>
      </c>
      <c r="AN448" s="74">
        <v>39986.729097222225</v>
      </c>
      <c r="AO448" s="77" t="s">
        <v>5926</v>
      </c>
      <c r="AP448" s="72" t="b">
        <v>0</v>
      </c>
      <c r="AQ448" s="72" t="b">
        <v>0</v>
      </c>
      <c r="AR448" s="72" t="b">
        <v>1</v>
      </c>
      <c r="AS448" s="72" t="s">
        <v>629</v>
      </c>
      <c r="AT448" s="72">
        <v>6063</v>
      </c>
      <c r="AU448" s="77" t="s">
        <v>6139</v>
      </c>
      <c r="AV448" s="72" t="b">
        <v>1</v>
      </c>
      <c r="AW448" s="72" t="s">
        <v>1107</v>
      </c>
      <c r="AX448" s="77" t="s">
        <v>6790</v>
      </c>
      <c r="AY448" s="72" t="s">
        <v>65</v>
      </c>
    </row>
    <row r="449" spans="1:51" x14ac:dyDescent="0.25">
      <c r="A449" s="70" t="s">
        <v>3183</v>
      </c>
      <c r="B449" s="87"/>
      <c r="C449" s="87"/>
      <c r="D449" s="88"/>
      <c r="E449" s="116"/>
      <c r="F449" s="83" t="s">
        <v>6407</v>
      </c>
      <c r="G449" s="117"/>
      <c r="H449" s="85"/>
      <c r="I449" s="91"/>
      <c r="J449" s="118"/>
      <c r="K449" s="85" t="s">
        <v>7173</v>
      </c>
      <c r="L449" s="119"/>
      <c r="M449" s="96"/>
      <c r="N449" s="96"/>
      <c r="O449" s="97"/>
      <c r="P449" s="98"/>
      <c r="Q449" s="98"/>
      <c r="R449" s="79"/>
      <c r="S449" s="79"/>
      <c r="T449" s="79"/>
      <c r="U449" s="79"/>
      <c r="V449" s="52"/>
      <c r="W449" s="52"/>
      <c r="X449" s="52"/>
      <c r="Y449" s="52"/>
      <c r="Z449" s="51"/>
      <c r="AA449" s="92"/>
      <c r="AB449" s="92"/>
      <c r="AC449" s="93"/>
      <c r="AD449" s="72" t="s">
        <v>4840</v>
      </c>
      <c r="AE449" s="72">
        <v>1356</v>
      </c>
      <c r="AF449" s="72">
        <v>2501</v>
      </c>
      <c r="AG449" s="72">
        <v>169618</v>
      </c>
      <c r="AH449" s="72">
        <v>8114</v>
      </c>
      <c r="AI449" s="72">
        <v>-25200</v>
      </c>
      <c r="AJ449" s="72" t="s">
        <v>5195</v>
      </c>
      <c r="AK449" s="72" t="s">
        <v>5456</v>
      </c>
      <c r="AL449" s="72"/>
      <c r="AM449" s="72" t="s">
        <v>906</v>
      </c>
      <c r="AN449" s="74">
        <v>39977.507071759261</v>
      </c>
      <c r="AO449" s="77" t="s">
        <v>5927</v>
      </c>
      <c r="AP449" s="72" t="b">
        <v>0</v>
      </c>
      <c r="AQ449" s="72" t="b">
        <v>0</v>
      </c>
      <c r="AR449" s="72" t="b">
        <v>1</v>
      </c>
      <c r="AS449" s="72" t="s">
        <v>629</v>
      </c>
      <c r="AT449" s="72">
        <v>95</v>
      </c>
      <c r="AU449" s="77" t="s">
        <v>6140</v>
      </c>
      <c r="AV449" s="72" t="b">
        <v>0</v>
      </c>
      <c r="AW449" s="72" t="s">
        <v>1107</v>
      </c>
      <c r="AX449" s="77" t="s">
        <v>6791</v>
      </c>
      <c r="AY449" s="72" t="s">
        <v>66</v>
      </c>
    </row>
    <row r="450" spans="1:51" x14ac:dyDescent="0.25">
      <c r="A450" s="70" t="s">
        <v>3375</v>
      </c>
      <c r="B450" s="87"/>
      <c r="C450" s="87"/>
      <c r="D450" s="88"/>
      <c r="E450" s="116"/>
      <c r="F450" s="83" t="s">
        <v>6408</v>
      </c>
      <c r="G450" s="117"/>
      <c r="H450" s="85"/>
      <c r="I450" s="91"/>
      <c r="J450" s="118"/>
      <c r="K450" s="85" t="s">
        <v>7174</v>
      </c>
      <c r="L450" s="119"/>
      <c r="M450" s="96"/>
      <c r="N450" s="96"/>
      <c r="O450" s="97"/>
      <c r="P450" s="98"/>
      <c r="Q450" s="98"/>
      <c r="R450" s="79"/>
      <c r="S450" s="79"/>
      <c r="T450" s="79"/>
      <c r="U450" s="79"/>
      <c r="V450" s="52"/>
      <c r="W450" s="52"/>
      <c r="X450" s="52"/>
      <c r="Y450" s="52"/>
      <c r="Z450" s="51"/>
      <c r="AA450" s="92"/>
      <c r="AB450" s="92"/>
      <c r="AC450" s="93"/>
      <c r="AD450" s="72" t="s">
        <v>4841</v>
      </c>
      <c r="AE450" s="72">
        <v>935</v>
      </c>
      <c r="AF450" s="72">
        <v>3074641</v>
      </c>
      <c r="AG450" s="72">
        <v>195941</v>
      </c>
      <c r="AH450" s="72">
        <v>1724</v>
      </c>
      <c r="AI450" s="72">
        <v>-18000</v>
      </c>
      <c r="AJ450" s="72" t="s">
        <v>5196</v>
      </c>
      <c r="AK450" s="72" t="s">
        <v>5457</v>
      </c>
      <c r="AL450" s="77" t="s">
        <v>5634</v>
      </c>
      <c r="AM450" s="72" t="s">
        <v>902</v>
      </c>
      <c r="AN450" s="74">
        <v>39666.83021990741</v>
      </c>
      <c r="AO450" s="77" t="s">
        <v>5928</v>
      </c>
      <c r="AP450" s="72" t="b">
        <v>0</v>
      </c>
      <c r="AQ450" s="72" t="b">
        <v>0</v>
      </c>
      <c r="AR450" s="72" t="b">
        <v>0</v>
      </c>
      <c r="AS450" s="72" t="s">
        <v>629</v>
      </c>
      <c r="AT450" s="72">
        <v>30756</v>
      </c>
      <c r="AU450" s="77" t="s">
        <v>6141</v>
      </c>
      <c r="AV450" s="72" t="b">
        <v>1</v>
      </c>
      <c r="AW450" s="72" t="s">
        <v>1107</v>
      </c>
      <c r="AX450" s="77" t="s">
        <v>6792</v>
      </c>
      <c r="AY450" s="72" t="s">
        <v>65</v>
      </c>
    </row>
    <row r="451" spans="1:51" x14ac:dyDescent="0.25">
      <c r="A451" s="70" t="s">
        <v>3184</v>
      </c>
      <c r="B451" s="87"/>
      <c r="C451" s="87"/>
      <c r="D451" s="88"/>
      <c r="E451" s="116"/>
      <c r="F451" s="83" t="s">
        <v>6409</v>
      </c>
      <c r="G451" s="117"/>
      <c r="H451" s="85"/>
      <c r="I451" s="91"/>
      <c r="J451" s="118"/>
      <c r="K451" s="85" t="s">
        <v>7175</v>
      </c>
      <c r="L451" s="119"/>
      <c r="M451" s="96"/>
      <c r="N451" s="96"/>
      <c r="O451" s="97"/>
      <c r="P451" s="98"/>
      <c r="Q451" s="98"/>
      <c r="R451" s="79"/>
      <c r="S451" s="79"/>
      <c r="T451" s="79"/>
      <c r="U451" s="79"/>
      <c r="V451" s="52"/>
      <c r="W451" s="52"/>
      <c r="X451" s="52"/>
      <c r="Y451" s="52"/>
      <c r="Z451" s="51"/>
      <c r="AA451" s="92"/>
      <c r="AB451" s="92"/>
      <c r="AC451" s="93"/>
      <c r="AD451" s="72" t="s">
        <v>4842</v>
      </c>
      <c r="AE451" s="72">
        <v>4892</v>
      </c>
      <c r="AF451" s="72">
        <v>3784</v>
      </c>
      <c r="AG451" s="72">
        <v>58044</v>
      </c>
      <c r="AH451" s="72">
        <v>6329</v>
      </c>
      <c r="AI451" s="72">
        <v>-18000</v>
      </c>
      <c r="AJ451" s="72"/>
      <c r="AK451" s="72" t="s">
        <v>2238</v>
      </c>
      <c r="AL451" s="72"/>
      <c r="AM451" s="72" t="s">
        <v>902</v>
      </c>
      <c r="AN451" s="74">
        <v>40081.94935185185</v>
      </c>
      <c r="AO451" s="77" t="s">
        <v>5929</v>
      </c>
      <c r="AP451" s="72" t="b">
        <v>0</v>
      </c>
      <c r="AQ451" s="72" t="b">
        <v>0</v>
      </c>
      <c r="AR451" s="72" t="b">
        <v>1</v>
      </c>
      <c r="AS451" s="72" t="s">
        <v>629</v>
      </c>
      <c r="AT451" s="72">
        <v>9</v>
      </c>
      <c r="AU451" s="77" t="s">
        <v>6142</v>
      </c>
      <c r="AV451" s="72" t="b">
        <v>0</v>
      </c>
      <c r="AW451" s="72" t="s">
        <v>1107</v>
      </c>
      <c r="AX451" s="77" t="s">
        <v>6793</v>
      </c>
      <c r="AY451" s="72" t="s">
        <v>66</v>
      </c>
    </row>
    <row r="452" spans="1:51" x14ac:dyDescent="0.25">
      <c r="A452" s="70" t="s">
        <v>3185</v>
      </c>
      <c r="B452" s="87"/>
      <c r="C452" s="87"/>
      <c r="D452" s="88"/>
      <c r="E452" s="116"/>
      <c r="F452" s="83" t="s">
        <v>6410</v>
      </c>
      <c r="G452" s="117"/>
      <c r="H452" s="85"/>
      <c r="I452" s="91"/>
      <c r="J452" s="118"/>
      <c r="K452" s="85" t="s">
        <v>7176</v>
      </c>
      <c r="L452" s="119"/>
      <c r="M452" s="96"/>
      <c r="N452" s="96"/>
      <c r="O452" s="97"/>
      <c r="P452" s="98"/>
      <c r="Q452" s="98"/>
      <c r="R452" s="79"/>
      <c r="S452" s="79"/>
      <c r="T452" s="79"/>
      <c r="U452" s="79"/>
      <c r="V452" s="52"/>
      <c r="W452" s="52"/>
      <c r="X452" s="52"/>
      <c r="Y452" s="52"/>
      <c r="Z452" s="51"/>
      <c r="AA452" s="92"/>
      <c r="AB452" s="92"/>
      <c r="AC452" s="93"/>
      <c r="AD452" s="72" t="s">
        <v>4843</v>
      </c>
      <c r="AE452" s="72">
        <v>2194</v>
      </c>
      <c r="AF452" s="72">
        <v>47</v>
      </c>
      <c r="AG452" s="72">
        <v>536</v>
      </c>
      <c r="AH452" s="72">
        <v>436</v>
      </c>
      <c r="AI452" s="72"/>
      <c r="AJ452" s="72" t="s">
        <v>5197</v>
      </c>
      <c r="AK452" s="72" t="s">
        <v>5458</v>
      </c>
      <c r="AL452" s="77" t="s">
        <v>5635</v>
      </c>
      <c r="AM452" s="72"/>
      <c r="AN452" s="74">
        <v>40923.149155092593</v>
      </c>
      <c r="AO452" s="77" t="s">
        <v>5930</v>
      </c>
      <c r="AP452" s="72" t="b">
        <v>0</v>
      </c>
      <c r="AQ452" s="72" t="b">
        <v>0</v>
      </c>
      <c r="AR452" s="72" t="b">
        <v>0</v>
      </c>
      <c r="AS452" s="72" t="s">
        <v>629</v>
      </c>
      <c r="AT452" s="72">
        <v>11</v>
      </c>
      <c r="AU452" s="77" t="s">
        <v>2561</v>
      </c>
      <c r="AV452" s="72" t="b">
        <v>0</v>
      </c>
      <c r="AW452" s="72" t="s">
        <v>1107</v>
      </c>
      <c r="AX452" s="77" t="s">
        <v>6794</v>
      </c>
      <c r="AY452" s="72" t="s">
        <v>66</v>
      </c>
    </row>
    <row r="453" spans="1:51" x14ac:dyDescent="0.25">
      <c r="A453" s="70" t="s">
        <v>3186</v>
      </c>
      <c r="B453" s="87"/>
      <c r="C453" s="87"/>
      <c r="D453" s="88"/>
      <c r="E453" s="116"/>
      <c r="F453" s="83" t="s">
        <v>6411</v>
      </c>
      <c r="G453" s="117"/>
      <c r="H453" s="85"/>
      <c r="I453" s="91"/>
      <c r="J453" s="118"/>
      <c r="K453" s="85" t="s">
        <v>7177</v>
      </c>
      <c r="L453" s="119"/>
      <c r="M453" s="96"/>
      <c r="N453" s="96"/>
      <c r="O453" s="97"/>
      <c r="P453" s="98"/>
      <c r="Q453" s="98"/>
      <c r="R453" s="79"/>
      <c r="S453" s="79"/>
      <c r="T453" s="79"/>
      <c r="U453" s="79"/>
      <c r="V453" s="52"/>
      <c r="W453" s="52"/>
      <c r="X453" s="52"/>
      <c r="Y453" s="52"/>
      <c r="Z453" s="51"/>
      <c r="AA453" s="92"/>
      <c r="AB453" s="92"/>
      <c r="AC453" s="93"/>
      <c r="AD453" s="72" t="s">
        <v>4844</v>
      </c>
      <c r="AE453" s="72">
        <v>5133</v>
      </c>
      <c r="AF453" s="72">
        <v>4918</v>
      </c>
      <c r="AG453" s="72">
        <v>65918</v>
      </c>
      <c r="AH453" s="72">
        <v>1929</v>
      </c>
      <c r="AI453" s="72">
        <v>7200</v>
      </c>
      <c r="AJ453" s="72" t="s">
        <v>5198</v>
      </c>
      <c r="AK453" s="72" t="s">
        <v>5459</v>
      </c>
      <c r="AL453" s="72"/>
      <c r="AM453" s="72" t="s">
        <v>5738</v>
      </c>
      <c r="AN453" s="74">
        <v>39864.602048611108</v>
      </c>
      <c r="AO453" s="77" t="s">
        <v>5931</v>
      </c>
      <c r="AP453" s="72" t="b">
        <v>0</v>
      </c>
      <c r="AQ453" s="72" t="b">
        <v>0</v>
      </c>
      <c r="AR453" s="72" t="b">
        <v>0</v>
      </c>
      <c r="AS453" s="72" t="s">
        <v>629</v>
      </c>
      <c r="AT453" s="72">
        <v>246</v>
      </c>
      <c r="AU453" s="77" t="s">
        <v>1008</v>
      </c>
      <c r="AV453" s="72" t="b">
        <v>0</v>
      </c>
      <c r="AW453" s="72" t="s">
        <v>1107</v>
      </c>
      <c r="AX453" s="77" t="s">
        <v>6795</v>
      </c>
      <c r="AY453" s="72" t="s">
        <v>66</v>
      </c>
    </row>
    <row r="454" spans="1:51" x14ac:dyDescent="0.25">
      <c r="A454" s="70" t="s">
        <v>3187</v>
      </c>
      <c r="B454" s="87"/>
      <c r="C454" s="87"/>
      <c r="D454" s="88"/>
      <c r="E454" s="116"/>
      <c r="F454" s="83" t="s">
        <v>6412</v>
      </c>
      <c r="G454" s="117"/>
      <c r="H454" s="85"/>
      <c r="I454" s="91"/>
      <c r="J454" s="118"/>
      <c r="K454" s="85" t="s">
        <v>7178</v>
      </c>
      <c r="L454" s="119"/>
      <c r="M454" s="96"/>
      <c r="N454" s="96"/>
      <c r="O454" s="97"/>
      <c r="P454" s="98"/>
      <c r="Q454" s="98"/>
      <c r="R454" s="79"/>
      <c r="S454" s="79"/>
      <c r="T454" s="79"/>
      <c r="U454" s="79"/>
      <c r="V454" s="52"/>
      <c r="W454" s="52"/>
      <c r="X454" s="52"/>
      <c r="Y454" s="52"/>
      <c r="Z454" s="51"/>
      <c r="AA454" s="92"/>
      <c r="AB454" s="92"/>
      <c r="AC454" s="93"/>
      <c r="AD454" s="72" t="s">
        <v>4845</v>
      </c>
      <c r="AE454" s="72">
        <v>11337</v>
      </c>
      <c r="AF454" s="72">
        <v>23501</v>
      </c>
      <c r="AG454" s="72">
        <v>145993</v>
      </c>
      <c r="AH454" s="72">
        <v>67654</v>
      </c>
      <c r="AI454" s="72">
        <v>-21600</v>
      </c>
      <c r="AJ454" s="72" t="s">
        <v>5199</v>
      </c>
      <c r="AK454" s="72" t="s">
        <v>5460</v>
      </c>
      <c r="AL454" s="72"/>
      <c r="AM454" s="72" t="s">
        <v>904</v>
      </c>
      <c r="AN454" s="74">
        <v>40328.163819444446</v>
      </c>
      <c r="AO454" s="77" t="s">
        <v>5932</v>
      </c>
      <c r="AP454" s="72" t="b">
        <v>0</v>
      </c>
      <c r="AQ454" s="72" t="b">
        <v>0</v>
      </c>
      <c r="AR454" s="72" t="b">
        <v>1</v>
      </c>
      <c r="AS454" s="72" t="s">
        <v>629</v>
      </c>
      <c r="AT454" s="72">
        <v>387</v>
      </c>
      <c r="AU454" s="77" t="s">
        <v>6143</v>
      </c>
      <c r="AV454" s="72" t="b">
        <v>0</v>
      </c>
      <c r="AW454" s="72" t="s">
        <v>1107</v>
      </c>
      <c r="AX454" s="77" t="s">
        <v>6796</v>
      </c>
      <c r="AY454" s="72" t="s">
        <v>66</v>
      </c>
    </row>
    <row r="455" spans="1:51" x14ac:dyDescent="0.25">
      <c r="A455" s="70" t="s">
        <v>3188</v>
      </c>
      <c r="B455" s="87"/>
      <c r="C455" s="87"/>
      <c r="D455" s="88"/>
      <c r="E455" s="116"/>
      <c r="F455" s="83" t="s">
        <v>6413</v>
      </c>
      <c r="G455" s="117"/>
      <c r="H455" s="85"/>
      <c r="I455" s="91"/>
      <c r="J455" s="118"/>
      <c r="K455" s="85" t="s">
        <v>7179</v>
      </c>
      <c r="L455" s="119"/>
      <c r="M455" s="96"/>
      <c r="N455" s="96"/>
      <c r="O455" s="97"/>
      <c r="P455" s="98"/>
      <c r="Q455" s="98"/>
      <c r="R455" s="79"/>
      <c r="S455" s="79"/>
      <c r="T455" s="79"/>
      <c r="U455" s="79"/>
      <c r="V455" s="52"/>
      <c r="W455" s="52"/>
      <c r="X455" s="52"/>
      <c r="Y455" s="52"/>
      <c r="Z455" s="51"/>
      <c r="AA455" s="92"/>
      <c r="AB455" s="92"/>
      <c r="AC455" s="93"/>
      <c r="AD455" s="72" t="s">
        <v>4846</v>
      </c>
      <c r="AE455" s="72">
        <v>23724</v>
      </c>
      <c r="AF455" s="72">
        <v>284599</v>
      </c>
      <c r="AG455" s="72">
        <v>848814</v>
      </c>
      <c r="AH455" s="72">
        <v>10749</v>
      </c>
      <c r="AI455" s="72">
        <v>-21600</v>
      </c>
      <c r="AJ455" s="72" t="s">
        <v>5200</v>
      </c>
      <c r="AK455" s="72" t="s">
        <v>5461</v>
      </c>
      <c r="AL455" s="77" t="s">
        <v>5636</v>
      </c>
      <c r="AM455" s="72" t="s">
        <v>5733</v>
      </c>
      <c r="AN455" s="74">
        <v>40334.78230324074</v>
      </c>
      <c r="AO455" s="77" t="s">
        <v>5933</v>
      </c>
      <c r="AP455" s="72" t="b">
        <v>0</v>
      </c>
      <c r="AQ455" s="72" t="b">
        <v>0</v>
      </c>
      <c r="AR455" s="72" t="b">
        <v>1</v>
      </c>
      <c r="AS455" s="72" t="s">
        <v>630</v>
      </c>
      <c r="AT455" s="72">
        <v>3408</v>
      </c>
      <c r="AU455" s="77" t="s">
        <v>990</v>
      </c>
      <c r="AV455" s="72" t="b">
        <v>0</v>
      </c>
      <c r="AW455" s="72" t="s">
        <v>1107</v>
      </c>
      <c r="AX455" s="77" t="s">
        <v>6797</v>
      </c>
      <c r="AY455" s="72" t="s">
        <v>66</v>
      </c>
    </row>
    <row r="456" spans="1:51" x14ac:dyDescent="0.25">
      <c r="A456" s="70" t="s">
        <v>3189</v>
      </c>
      <c r="B456" s="87"/>
      <c r="C456" s="87"/>
      <c r="D456" s="88"/>
      <c r="E456" s="116"/>
      <c r="F456" s="83" t="s">
        <v>6414</v>
      </c>
      <c r="G456" s="117"/>
      <c r="H456" s="85"/>
      <c r="I456" s="91"/>
      <c r="J456" s="118"/>
      <c r="K456" s="85" t="s">
        <v>7180</v>
      </c>
      <c r="L456" s="119"/>
      <c r="M456" s="96"/>
      <c r="N456" s="96"/>
      <c r="O456" s="97"/>
      <c r="P456" s="98"/>
      <c r="Q456" s="98"/>
      <c r="R456" s="79"/>
      <c r="S456" s="79"/>
      <c r="T456" s="79"/>
      <c r="U456" s="79"/>
      <c r="V456" s="52"/>
      <c r="W456" s="52"/>
      <c r="X456" s="52"/>
      <c r="Y456" s="52"/>
      <c r="Z456" s="51"/>
      <c r="AA456" s="92"/>
      <c r="AB456" s="92"/>
      <c r="AC456" s="93"/>
      <c r="AD456" s="72" t="s">
        <v>4847</v>
      </c>
      <c r="AE456" s="72">
        <v>51</v>
      </c>
      <c r="AF456" s="72">
        <v>49</v>
      </c>
      <c r="AG456" s="72">
        <v>3788</v>
      </c>
      <c r="AH456" s="72">
        <v>1098</v>
      </c>
      <c r="AI456" s="72"/>
      <c r="AJ456" s="72"/>
      <c r="AK456" s="72"/>
      <c r="AL456" s="72"/>
      <c r="AM456" s="72"/>
      <c r="AN456" s="74">
        <v>40381.852372685185</v>
      </c>
      <c r="AO456" s="72"/>
      <c r="AP456" s="72" t="b">
        <v>1</v>
      </c>
      <c r="AQ456" s="72" t="b">
        <v>0</v>
      </c>
      <c r="AR456" s="72" t="b">
        <v>0</v>
      </c>
      <c r="AS456" s="72" t="s">
        <v>630</v>
      </c>
      <c r="AT456" s="72">
        <v>6</v>
      </c>
      <c r="AU456" s="77" t="s">
        <v>990</v>
      </c>
      <c r="AV456" s="72" t="b">
        <v>0</v>
      </c>
      <c r="AW456" s="72" t="s">
        <v>1107</v>
      </c>
      <c r="AX456" s="77" t="s">
        <v>6798</v>
      </c>
      <c r="AY456" s="72" t="s">
        <v>66</v>
      </c>
    </row>
    <row r="457" spans="1:51" x14ac:dyDescent="0.25">
      <c r="A457" s="70" t="s">
        <v>3190</v>
      </c>
      <c r="B457" s="87"/>
      <c r="C457" s="87"/>
      <c r="D457" s="88"/>
      <c r="E457" s="116"/>
      <c r="F457" s="83" t="s">
        <v>6415</v>
      </c>
      <c r="G457" s="117"/>
      <c r="H457" s="85"/>
      <c r="I457" s="91"/>
      <c r="J457" s="118"/>
      <c r="K457" s="85" t="s">
        <v>7181</v>
      </c>
      <c r="L457" s="119"/>
      <c r="M457" s="96"/>
      <c r="N457" s="96"/>
      <c r="O457" s="97"/>
      <c r="P457" s="98"/>
      <c r="Q457" s="98"/>
      <c r="R457" s="79"/>
      <c r="S457" s="79"/>
      <c r="T457" s="79"/>
      <c r="U457" s="79"/>
      <c r="V457" s="52"/>
      <c r="W457" s="52"/>
      <c r="X457" s="52"/>
      <c r="Y457" s="52"/>
      <c r="Z457" s="51"/>
      <c r="AA457" s="92"/>
      <c r="AB457" s="92"/>
      <c r="AC457" s="93"/>
      <c r="AD457" s="72" t="s">
        <v>4848</v>
      </c>
      <c r="AE457" s="72">
        <v>325</v>
      </c>
      <c r="AF457" s="72">
        <v>170</v>
      </c>
      <c r="AG457" s="72">
        <v>2625</v>
      </c>
      <c r="AH457" s="72">
        <v>1386</v>
      </c>
      <c r="AI457" s="72"/>
      <c r="AJ457" s="72" t="s">
        <v>5201</v>
      </c>
      <c r="AK457" s="72" t="s">
        <v>828</v>
      </c>
      <c r="AL457" s="72"/>
      <c r="AM457" s="72"/>
      <c r="AN457" s="74">
        <v>41871.549432870372</v>
      </c>
      <c r="AO457" s="77" t="s">
        <v>5934</v>
      </c>
      <c r="AP457" s="72" t="b">
        <v>1</v>
      </c>
      <c r="AQ457" s="72" t="b">
        <v>0</v>
      </c>
      <c r="AR457" s="72" t="b">
        <v>0</v>
      </c>
      <c r="AS457" s="72" t="s">
        <v>629</v>
      </c>
      <c r="AT457" s="72">
        <v>15</v>
      </c>
      <c r="AU457" s="77" t="s">
        <v>990</v>
      </c>
      <c r="AV457" s="72" t="b">
        <v>0</v>
      </c>
      <c r="AW457" s="72" t="s">
        <v>1107</v>
      </c>
      <c r="AX457" s="77" t="s">
        <v>6799</v>
      </c>
      <c r="AY457" s="72" t="s">
        <v>66</v>
      </c>
    </row>
    <row r="458" spans="1:51" x14ac:dyDescent="0.25">
      <c r="A458" s="70" t="s">
        <v>3191</v>
      </c>
      <c r="B458" s="87"/>
      <c r="C458" s="87"/>
      <c r="D458" s="88"/>
      <c r="E458" s="116"/>
      <c r="F458" s="83" t="s">
        <v>6416</v>
      </c>
      <c r="G458" s="117"/>
      <c r="H458" s="85"/>
      <c r="I458" s="91"/>
      <c r="J458" s="118"/>
      <c r="K458" s="85" t="s">
        <v>7182</v>
      </c>
      <c r="L458" s="119"/>
      <c r="M458" s="96"/>
      <c r="N458" s="96"/>
      <c r="O458" s="97"/>
      <c r="P458" s="98"/>
      <c r="Q458" s="98"/>
      <c r="R458" s="79"/>
      <c r="S458" s="79"/>
      <c r="T458" s="79"/>
      <c r="U458" s="79"/>
      <c r="V458" s="52"/>
      <c r="W458" s="52"/>
      <c r="X458" s="52"/>
      <c r="Y458" s="52"/>
      <c r="Z458" s="51"/>
      <c r="AA458" s="92"/>
      <c r="AB458" s="92"/>
      <c r="AC458" s="93"/>
      <c r="AD458" s="72" t="s">
        <v>4849</v>
      </c>
      <c r="AE458" s="72">
        <v>117367</v>
      </c>
      <c r="AF458" s="72">
        <v>130779</v>
      </c>
      <c r="AG458" s="72">
        <v>51516</v>
      </c>
      <c r="AH458" s="72">
        <v>23676</v>
      </c>
      <c r="AI458" s="72"/>
      <c r="AJ458" s="72" t="s">
        <v>5202</v>
      </c>
      <c r="AK458" s="72" t="s">
        <v>5462</v>
      </c>
      <c r="AL458" s="77" t="s">
        <v>5637</v>
      </c>
      <c r="AM458" s="72"/>
      <c r="AN458" s="74">
        <v>41668.010555555556</v>
      </c>
      <c r="AO458" s="77" t="s">
        <v>5935</v>
      </c>
      <c r="AP458" s="72" t="b">
        <v>1</v>
      </c>
      <c r="AQ458" s="72" t="b">
        <v>0</v>
      </c>
      <c r="AR458" s="72" t="b">
        <v>0</v>
      </c>
      <c r="AS458" s="72" t="s">
        <v>629</v>
      </c>
      <c r="AT458" s="72">
        <v>899</v>
      </c>
      <c r="AU458" s="77" t="s">
        <v>990</v>
      </c>
      <c r="AV458" s="72" t="b">
        <v>0</v>
      </c>
      <c r="AW458" s="72" t="s">
        <v>1107</v>
      </c>
      <c r="AX458" s="77" t="s">
        <v>6800</v>
      </c>
      <c r="AY458" s="72" t="s">
        <v>66</v>
      </c>
    </row>
    <row r="459" spans="1:51" x14ac:dyDescent="0.25">
      <c r="A459" s="70" t="s">
        <v>3192</v>
      </c>
      <c r="B459" s="87"/>
      <c r="C459" s="87"/>
      <c r="D459" s="88"/>
      <c r="E459" s="116"/>
      <c r="F459" s="83" t="s">
        <v>6417</v>
      </c>
      <c r="G459" s="117"/>
      <c r="H459" s="85"/>
      <c r="I459" s="91"/>
      <c r="J459" s="118"/>
      <c r="K459" s="85" t="s">
        <v>7183</v>
      </c>
      <c r="L459" s="119"/>
      <c r="M459" s="96"/>
      <c r="N459" s="96"/>
      <c r="O459" s="97"/>
      <c r="P459" s="98"/>
      <c r="Q459" s="98"/>
      <c r="R459" s="79"/>
      <c r="S459" s="79"/>
      <c r="T459" s="79"/>
      <c r="U459" s="79"/>
      <c r="V459" s="52"/>
      <c r="W459" s="52"/>
      <c r="X459" s="52"/>
      <c r="Y459" s="52"/>
      <c r="Z459" s="51"/>
      <c r="AA459" s="92"/>
      <c r="AB459" s="92"/>
      <c r="AC459" s="93"/>
      <c r="AD459" s="72" t="s">
        <v>4850</v>
      </c>
      <c r="AE459" s="72">
        <v>759</v>
      </c>
      <c r="AF459" s="72">
        <v>1234</v>
      </c>
      <c r="AG459" s="72">
        <v>82440</v>
      </c>
      <c r="AH459" s="72">
        <v>72391</v>
      </c>
      <c r="AI459" s="72">
        <v>39600</v>
      </c>
      <c r="AJ459" s="72" t="s">
        <v>5203</v>
      </c>
      <c r="AK459" s="72" t="s">
        <v>5463</v>
      </c>
      <c r="AL459" s="72"/>
      <c r="AM459" s="72" t="s">
        <v>5739</v>
      </c>
      <c r="AN459" s="74">
        <v>41244.088414351849</v>
      </c>
      <c r="AO459" s="72"/>
      <c r="AP459" s="72" t="b">
        <v>0</v>
      </c>
      <c r="AQ459" s="72" t="b">
        <v>0</v>
      </c>
      <c r="AR459" s="72" t="b">
        <v>0</v>
      </c>
      <c r="AS459" s="72" t="s">
        <v>629</v>
      </c>
      <c r="AT459" s="72">
        <v>139</v>
      </c>
      <c r="AU459" s="77" t="s">
        <v>990</v>
      </c>
      <c r="AV459" s="72" t="b">
        <v>0</v>
      </c>
      <c r="AW459" s="72" t="s">
        <v>1107</v>
      </c>
      <c r="AX459" s="77" t="s">
        <v>6801</v>
      </c>
      <c r="AY459" s="72" t="s">
        <v>66</v>
      </c>
    </row>
    <row r="460" spans="1:51" x14ac:dyDescent="0.25">
      <c r="A460" s="70" t="s">
        <v>3193</v>
      </c>
      <c r="B460" s="87"/>
      <c r="C460" s="87"/>
      <c r="D460" s="88"/>
      <c r="E460" s="116"/>
      <c r="F460" s="83" t="s">
        <v>6418</v>
      </c>
      <c r="G460" s="117"/>
      <c r="H460" s="85"/>
      <c r="I460" s="91"/>
      <c r="J460" s="118"/>
      <c r="K460" s="85" t="s">
        <v>7184</v>
      </c>
      <c r="L460" s="119"/>
      <c r="M460" s="96"/>
      <c r="N460" s="96"/>
      <c r="O460" s="97"/>
      <c r="P460" s="98"/>
      <c r="Q460" s="98"/>
      <c r="R460" s="79"/>
      <c r="S460" s="79"/>
      <c r="T460" s="79"/>
      <c r="U460" s="79"/>
      <c r="V460" s="52"/>
      <c r="W460" s="52"/>
      <c r="X460" s="52"/>
      <c r="Y460" s="52"/>
      <c r="Z460" s="51"/>
      <c r="AA460" s="92"/>
      <c r="AB460" s="92"/>
      <c r="AC460" s="93"/>
      <c r="AD460" s="72" t="s">
        <v>4851</v>
      </c>
      <c r="AE460" s="72">
        <v>2491</v>
      </c>
      <c r="AF460" s="72">
        <v>2625</v>
      </c>
      <c r="AG460" s="72">
        <v>76319</v>
      </c>
      <c r="AH460" s="72">
        <v>13460</v>
      </c>
      <c r="AI460" s="72">
        <v>-7200</v>
      </c>
      <c r="AJ460" s="72" t="s">
        <v>5204</v>
      </c>
      <c r="AK460" s="72"/>
      <c r="AL460" s="72"/>
      <c r="AM460" s="72" t="s">
        <v>5483</v>
      </c>
      <c r="AN460" s="74">
        <v>40110.838252314818</v>
      </c>
      <c r="AO460" s="77" t="s">
        <v>5936</v>
      </c>
      <c r="AP460" s="72" t="b">
        <v>0</v>
      </c>
      <c r="AQ460" s="72" t="b">
        <v>0</v>
      </c>
      <c r="AR460" s="72" t="b">
        <v>1</v>
      </c>
      <c r="AS460" s="72" t="s">
        <v>629</v>
      </c>
      <c r="AT460" s="72">
        <v>164</v>
      </c>
      <c r="AU460" s="77" t="s">
        <v>6144</v>
      </c>
      <c r="AV460" s="72" t="b">
        <v>0</v>
      </c>
      <c r="AW460" s="72" t="s">
        <v>1107</v>
      </c>
      <c r="AX460" s="77" t="s">
        <v>6802</v>
      </c>
      <c r="AY460" s="72" t="s">
        <v>66</v>
      </c>
    </row>
    <row r="461" spans="1:51" x14ac:dyDescent="0.25">
      <c r="A461" s="70" t="s">
        <v>3194</v>
      </c>
      <c r="B461" s="87"/>
      <c r="C461" s="87"/>
      <c r="D461" s="88"/>
      <c r="E461" s="116"/>
      <c r="F461" s="83" t="s">
        <v>6419</v>
      </c>
      <c r="G461" s="117"/>
      <c r="H461" s="85"/>
      <c r="I461" s="91"/>
      <c r="J461" s="118"/>
      <c r="K461" s="85" t="s">
        <v>7185</v>
      </c>
      <c r="L461" s="119"/>
      <c r="M461" s="96"/>
      <c r="N461" s="96"/>
      <c r="O461" s="97"/>
      <c r="P461" s="98"/>
      <c r="Q461" s="98"/>
      <c r="R461" s="79"/>
      <c r="S461" s="79"/>
      <c r="T461" s="79"/>
      <c r="U461" s="79"/>
      <c r="V461" s="52"/>
      <c r="W461" s="52"/>
      <c r="X461" s="52"/>
      <c r="Y461" s="52"/>
      <c r="Z461" s="51"/>
      <c r="AA461" s="92"/>
      <c r="AB461" s="92"/>
      <c r="AC461" s="93"/>
      <c r="AD461" s="72" t="s">
        <v>4852</v>
      </c>
      <c r="AE461" s="72">
        <v>3192</v>
      </c>
      <c r="AF461" s="72">
        <v>1117</v>
      </c>
      <c r="AG461" s="72">
        <v>33146</v>
      </c>
      <c r="AH461" s="72">
        <v>331</v>
      </c>
      <c r="AI461" s="72">
        <v>-25200</v>
      </c>
      <c r="AJ461" s="72"/>
      <c r="AK461" s="72"/>
      <c r="AL461" s="72"/>
      <c r="AM461" s="72" t="s">
        <v>906</v>
      </c>
      <c r="AN461" s="74">
        <v>39844.62358796296</v>
      </c>
      <c r="AO461" s="72"/>
      <c r="AP461" s="72" t="b">
        <v>0</v>
      </c>
      <c r="AQ461" s="72" t="b">
        <v>0</v>
      </c>
      <c r="AR461" s="72" t="b">
        <v>0</v>
      </c>
      <c r="AS461" s="72" t="s">
        <v>629</v>
      </c>
      <c r="AT461" s="72">
        <v>120</v>
      </c>
      <c r="AU461" s="77" t="s">
        <v>6145</v>
      </c>
      <c r="AV461" s="72" t="b">
        <v>0</v>
      </c>
      <c r="AW461" s="72" t="s">
        <v>1107</v>
      </c>
      <c r="AX461" s="77" t="s">
        <v>6803</v>
      </c>
      <c r="AY461" s="72" t="s">
        <v>66</v>
      </c>
    </row>
    <row r="462" spans="1:51" x14ac:dyDescent="0.25">
      <c r="A462" s="70" t="s">
        <v>3195</v>
      </c>
      <c r="B462" s="87"/>
      <c r="C462" s="87"/>
      <c r="D462" s="88"/>
      <c r="E462" s="116"/>
      <c r="F462" s="83" t="s">
        <v>6420</v>
      </c>
      <c r="G462" s="117"/>
      <c r="H462" s="85"/>
      <c r="I462" s="91"/>
      <c r="J462" s="118"/>
      <c r="K462" s="85" t="s">
        <v>7186</v>
      </c>
      <c r="L462" s="119"/>
      <c r="M462" s="96"/>
      <c r="N462" s="96"/>
      <c r="O462" s="97"/>
      <c r="P462" s="98"/>
      <c r="Q462" s="98"/>
      <c r="R462" s="79"/>
      <c r="S462" s="79"/>
      <c r="T462" s="79"/>
      <c r="U462" s="79"/>
      <c r="V462" s="52"/>
      <c r="W462" s="52"/>
      <c r="X462" s="52"/>
      <c r="Y462" s="52"/>
      <c r="Z462" s="51"/>
      <c r="AA462" s="92"/>
      <c r="AB462" s="92"/>
      <c r="AC462" s="93"/>
      <c r="AD462" s="72" t="s">
        <v>4853</v>
      </c>
      <c r="AE462" s="72">
        <v>170</v>
      </c>
      <c r="AF462" s="72">
        <v>420</v>
      </c>
      <c r="AG462" s="72">
        <v>23212</v>
      </c>
      <c r="AH462" s="72">
        <v>13892</v>
      </c>
      <c r="AI462" s="72"/>
      <c r="AJ462" s="72" t="s">
        <v>5205</v>
      </c>
      <c r="AK462" s="72"/>
      <c r="AL462" s="72"/>
      <c r="AM462" s="72"/>
      <c r="AN462" s="74">
        <v>40571.939618055556</v>
      </c>
      <c r="AO462" s="77" t="s">
        <v>5937</v>
      </c>
      <c r="AP462" s="72" t="b">
        <v>0</v>
      </c>
      <c r="AQ462" s="72" t="b">
        <v>0</v>
      </c>
      <c r="AR462" s="72" t="b">
        <v>1</v>
      </c>
      <c r="AS462" s="72" t="s">
        <v>629</v>
      </c>
      <c r="AT462" s="72">
        <v>1</v>
      </c>
      <c r="AU462" s="77" t="s">
        <v>1013</v>
      </c>
      <c r="AV462" s="72" t="b">
        <v>0</v>
      </c>
      <c r="AW462" s="72" t="s">
        <v>1107</v>
      </c>
      <c r="AX462" s="77" t="s">
        <v>6804</v>
      </c>
      <c r="AY462" s="72" t="s">
        <v>66</v>
      </c>
    </row>
    <row r="463" spans="1:51" x14ac:dyDescent="0.25">
      <c r="A463" s="70" t="s">
        <v>3196</v>
      </c>
      <c r="B463" s="87"/>
      <c r="C463" s="87"/>
      <c r="D463" s="88"/>
      <c r="E463" s="116"/>
      <c r="F463" s="83" t="s">
        <v>6421</v>
      </c>
      <c r="G463" s="117"/>
      <c r="H463" s="85"/>
      <c r="I463" s="91"/>
      <c r="J463" s="118"/>
      <c r="K463" s="85" t="s">
        <v>7187</v>
      </c>
      <c r="L463" s="119"/>
      <c r="M463" s="96"/>
      <c r="N463" s="96"/>
      <c r="O463" s="97"/>
      <c r="P463" s="98"/>
      <c r="Q463" s="98"/>
      <c r="R463" s="79"/>
      <c r="S463" s="79"/>
      <c r="T463" s="79"/>
      <c r="U463" s="79"/>
      <c r="V463" s="52"/>
      <c r="W463" s="52"/>
      <c r="X463" s="52"/>
      <c r="Y463" s="52"/>
      <c r="Z463" s="51"/>
      <c r="AA463" s="92"/>
      <c r="AB463" s="92"/>
      <c r="AC463" s="93"/>
      <c r="AD463" s="72" t="s">
        <v>4854</v>
      </c>
      <c r="AE463" s="72">
        <v>275</v>
      </c>
      <c r="AF463" s="72">
        <v>87</v>
      </c>
      <c r="AG463" s="72">
        <v>1292</v>
      </c>
      <c r="AH463" s="72">
        <v>307</v>
      </c>
      <c r="AI463" s="72">
        <v>25200</v>
      </c>
      <c r="AJ463" s="72" t="s">
        <v>5206</v>
      </c>
      <c r="AK463" s="72" t="s">
        <v>5464</v>
      </c>
      <c r="AL463" s="72"/>
      <c r="AM463" s="72" t="s">
        <v>5740</v>
      </c>
      <c r="AN463" s="74">
        <v>40125.679884259262</v>
      </c>
      <c r="AO463" s="77" t="s">
        <v>5938</v>
      </c>
      <c r="AP463" s="72" t="b">
        <v>0</v>
      </c>
      <c r="AQ463" s="72" t="b">
        <v>0</v>
      </c>
      <c r="AR463" s="72" t="b">
        <v>0</v>
      </c>
      <c r="AS463" s="72" t="s">
        <v>6061</v>
      </c>
      <c r="AT463" s="72">
        <v>3</v>
      </c>
      <c r="AU463" s="77" t="s">
        <v>1009</v>
      </c>
      <c r="AV463" s="72" t="b">
        <v>0</v>
      </c>
      <c r="AW463" s="72" t="s">
        <v>1107</v>
      </c>
      <c r="AX463" s="77" t="s">
        <v>6805</v>
      </c>
      <c r="AY463" s="72" t="s">
        <v>66</v>
      </c>
    </row>
    <row r="464" spans="1:51" x14ac:dyDescent="0.25">
      <c r="A464" s="70" t="s">
        <v>3376</v>
      </c>
      <c r="B464" s="87"/>
      <c r="C464" s="87"/>
      <c r="D464" s="88"/>
      <c r="E464" s="116"/>
      <c r="F464" s="83" t="s">
        <v>6422</v>
      </c>
      <c r="G464" s="117"/>
      <c r="H464" s="85"/>
      <c r="I464" s="91"/>
      <c r="J464" s="118"/>
      <c r="K464" s="85" t="s">
        <v>7188</v>
      </c>
      <c r="L464" s="119"/>
      <c r="M464" s="96"/>
      <c r="N464" s="96"/>
      <c r="O464" s="97"/>
      <c r="P464" s="98"/>
      <c r="Q464" s="98"/>
      <c r="R464" s="79"/>
      <c r="S464" s="79"/>
      <c r="T464" s="79"/>
      <c r="U464" s="79"/>
      <c r="V464" s="52"/>
      <c r="W464" s="52"/>
      <c r="X464" s="52"/>
      <c r="Y464" s="52"/>
      <c r="Z464" s="51"/>
      <c r="AA464" s="92"/>
      <c r="AB464" s="92"/>
      <c r="AC464" s="93"/>
      <c r="AD464" s="72" t="s">
        <v>4855</v>
      </c>
      <c r="AE464" s="72">
        <v>1126</v>
      </c>
      <c r="AF464" s="72">
        <v>58799</v>
      </c>
      <c r="AG464" s="72">
        <v>25208</v>
      </c>
      <c r="AH464" s="72">
        <v>6155</v>
      </c>
      <c r="AI464" s="72">
        <v>-28800</v>
      </c>
      <c r="AJ464" s="72" t="s">
        <v>5207</v>
      </c>
      <c r="AK464" s="72" t="s">
        <v>1944</v>
      </c>
      <c r="AL464" s="77" t="s">
        <v>5638</v>
      </c>
      <c r="AM464" s="72" t="s">
        <v>899</v>
      </c>
      <c r="AN464" s="74">
        <v>40702.733414351853</v>
      </c>
      <c r="AO464" s="77" t="s">
        <v>5939</v>
      </c>
      <c r="AP464" s="72" t="b">
        <v>0</v>
      </c>
      <c r="AQ464" s="72" t="b">
        <v>0</v>
      </c>
      <c r="AR464" s="72" t="b">
        <v>1</v>
      </c>
      <c r="AS464" s="72" t="s">
        <v>629</v>
      </c>
      <c r="AT464" s="72">
        <v>473</v>
      </c>
      <c r="AU464" s="77" t="s">
        <v>996</v>
      </c>
      <c r="AV464" s="72" t="b">
        <v>1</v>
      </c>
      <c r="AW464" s="72" t="s">
        <v>1107</v>
      </c>
      <c r="AX464" s="77" t="s">
        <v>6806</v>
      </c>
      <c r="AY464" s="72" t="s">
        <v>65</v>
      </c>
    </row>
    <row r="465" spans="1:51" x14ac:dyDescent="0.25">
      <c r="A465" s="70" t="s">
        <v>3197</v>
      </c>
      <c r="B465" s="87"/>
      <c r="C465" s="87"/>
      <c r="D465" s="88"/>
      <c r="E465" s="116"/>
      <c r="F465" s="83" t="s">
        <v>6423</v>
      </c>
      <c r="G465" s="117"/>
      <c r="H465" s="85"/>
      <c r="I465" s="91"/>
      <c r="J465" s="118"/>
      <c r="K465" s="85" t="s">
        <v>7189</v>
      </c>
      <c r="L465" s="119"/>
      <c r="M465" s="96"/>
      <c r="N465" s="96"/>
      <c r="O465" s="97"/>
      <c r="P465" s="98"/>
      <c r="Q465" s="98"/>
      <c r="R465" s="79"/>
      <c r="S465" s="79"/>
      <c r="T465" s="79"/>
      <c r="U465" s="79"/>
      <c r="V465" s="52"/>
      <c r="W465" s="52"/>
      <c r="X465" s="52"/>
      <c r="Y465" s="52"/>
      <c r="Z465" s="51"/>
      <c r="AA465" s="92"/>
      <c r="AB465" s="92"/>
      <c r="AC465" s="93"/>
      <c r="AD465" s="72" t="s">
        <v>4856</v>
      </c>
      <c r="AE465" s="72">
        <v>1</v>
      </c>
      <c r="AF465" s="72">
        <v>2272799</v>
      </c>
      <c r="AG465" s="72">
        <v>10126</v>
      </c>
      <c r="AH465" s="72">
        <v>61</v>
      </c>
      <c r="AI465" s="72">
        <v>-28800</v>
      </c>
      <c r="AJ465" s="72" t="s">
        <v>5208</v>
      </c>
      <c r="AK465" s="72" t="s">
        <v>5465</v>
      </c>
      <c r="AL465" s="77" t="s">
        <v>5639</v>
      </c>
      <c r="AM465" s="72" t="s">
        <v>899</v>
      </c>
      <c r="AN465" s="74">
        <v>40470.643113425926</v>
      </c>
      <c r="AO465" s="77" t="s">
        <v>5940</v>
      </c>
      <c r="AP465" s="72" t="b">
        <v>0</v>
      </c>
      <c r="AQ465" s="72" t="b">
        <v>0</v>
      </c>
      <c r="AR465" s="72" t="b">
        <v>1</v>
      </c>
      <c r="AS465" s="72" t="s">
        <v>629</v>
      </c>
      <c r="AT465" s="72">
        <v>15041</v>
      </c>
      <c r="AU465" s="77" t="s">
        <v>6146</v>
      </c>
      <c r="AV465" s="72" t="b">
        <v>0</v>
      </c>
      <c r="AW465" s="72" t="s">
        <v>1107</v>
      </c>
      <c r="AX465" s="77" t="s">
        <v>6807</v>
      </c>
      <c r="AY465" s="72" t="s">
        <v>66</v>
      </c>
    </row>
    <row r="466" spans="1:51" x14ac:dyDescent="0.25">
      <c r="A466" s="70" t="s">
        <v>3198</v>
      </c>
      <c r="B466" s="87"/>
      <c r="C466" s="87"/>
      <c r="D466" s="88"/>
      <c r="E466" s="116"/>
      <c r="F466" s="83" t="s">
        <v>6424</v>
      </c>
      <c r="G466" s="117"/>
      <c r="H466" s="85"/>
      <c r="I466" s="91"/>
      <c r="J466" s="118"/>
      <c r="K466" s="85" t="s">
        <v>7190</v>
      </c>
      <c r="L466" s="119"/>
      <c r="M466" s="96"/>
      <c r="N466" s="96"/>
      <c r="O466" s="97"/>
      <c r="P466" s="98"/>
      <c r="Q466" s="98"/>
      <c r="R466" s="79"/>
      <c r="S466" s="79"/>
      <c r="T466" s="79"/>
      <c r="U466" s="79"/>
      <c r="V466" s="52"/>
      <c r="W466" s="52"/>
      <c r="X466" s="52"/>
      <c r="Y466" s="52"/>
      <c r="Z466" s="51"/>
      <c r="AA466" s="92"/>
      <c r="AB466" s="92"/>
      <c r="AC466" s="93"/>
      <c r="AD466" s="72" t="s">
        <v>4857</v>
      </c>
      <c r="AE466" s="72">
        <v>489</v>
      </c>
      <c r="AF466" s="72">
        <v>59</v>
      </c>
      <c r="AG466" s="72">
        <v>331</v>
      </c>
      <c r="AH466" s="72">
        <v>57</v>
      </c>
      <c r="AI466" s="72">
        <v>10800</v>
      </c>
      <c r="AJ466" s="72" t="s">
        <v>5209</v>
      </c>
      <c r="AK466" s="72" t="s">
        <v>5466</v>
      </c>
      <c r="AL466" s="77" t="s">
        <v>5640</v>
      </c>
      <c r="AM466" s="72" t="s">
        <v>5741</v>
      </c>
      <c r="AN466" s="74">
        <v>41799.50277777778</v>
      </c>
      <c r="AO466" s="77" t="s">
        <v>5941</v>
      </c>
      <c r="AP466" s="72" t="b">
        <v>0</v>
      </c>
      <c r="AQ466" s="72" t="b">
        <v>0</v>
      </c>
      <c r="AR466" s="72" t="b">
        <v>0</v>
      </c>
      <c r="AS466" s="72" t="s">
        <v>629</v>
      </c>
      <c r="AT466" s="72">
        <v>0</v>
      </c>
      <c r="AU466" s="77" t="s">
        <v>6147</v>
      </c>
      <c r="AV466" s="72" t="b">
        <v>0</v>
      </c>
      <c r="AW466" s="72" t="s">
        <v>1107</v>
      </c>
      <c r="AX466" s="77" t="s">
        <v>6808</v>
      </c>
      <c r="AY466" s="72" t="s">
        <v>66</v>
      </c>
    </row>
    <row r="467" spans="1:51" x14ac:dyDescent="0.25">
      <c r="A467" s="70" t="s">
        <v>3199</v>
      </c>
      <c r="B467" s="87"/>
      <c r="C467" s="87"/>
      <c r="D467" s="88"/>
      <c r="E467" s="116"/>
      <c r="F467" s="83" t="s">
        <v>6425</v>
      </c>
      <c r="G467" s="117"/>
      <c r="H467" s="85"/>
      <c r="I467" s="91"/>
      <c r="J467" s="118"/>
      <c r="K467" s="85" t="s">
        <v>7191</v>
      </c>
      <c r="L467" s="119"/>
      <c r="M467" s="96"/>
      <c r="N467" s="96"/>
      <c r="O467" s="97"/>
      <c r="P467" s="98"/>
      <c r="Q467" s="98"/>
      <c r="R467" s="79"/>
      <c r="S467" s="79"/>
      <c r="T467" s="79"/>
      <c r="U467" s="79"/>
      <c r="V467" s="52"/>
      <c r="W467" s="52"/>
      <c r="X467" s="52"/>
      <c r="Y467" s="52"/>
      <c r="Z467" s="51"/>
      <c r="AA467" s="92"/>
      <c r="AB467" s="92"/>
      <c r="AC467" s="93"/>
      <c r="AD467" s="72" t="s">
        <v>4858</v>
      </c>
      <c r="AE467" s="72">
        <v>321</v>
      </c>
      <c r="AF467" s="72">
        <v>332</v>
      </c>
      <c r="AG467" s="72">
        <v>11775</v>
      </c>
      <c r="AH467" s="72">
        <v>4581</v>
      </c>
      <c r="AI467" s="72">
        <v>-28800</v>
      </c>
      <c r="AJ467" s="72" t="s">
        <v>5210</v>
      </c>
      <c r="AK467" s="72"/>
      <c r="AL467" s="72"/>
      <c r="AM467" s="72" t="s">
        <v>899</v>
      </c>
      <c r="AN467" s="74">
        <v>42103.062731481485</v>
      </c>
      <c r="AO467" s="77" t="s">
        <v>5942</v>
      </c>
      <c r="AP467" s="72" t="b">
        <v>0</v>
      </c>
      <c r="AQ467" s="72" t="b">
        <v>0</v>
      </c>
      <c r="AR467" s="72" t="b">
        <v>1</v>
      </c>
      <c r="AS467" s="72" t="s">
        <v>629</v>
      </c>
      <c r="AT467" s="72">
        <v>2</v>
      </c>
      <c r="AU467" s="77" t="s">
        <v>990</v>
      </c>
      <c r="AV467" s="72" t="b">
        <v>0</v>
      </c>
      <c r="AW467" s="72" t="s">
        <v>1107</v>
      </c>
      <c r="AX467" s="77" t="s">
        <v>6809</v>
      </c>
      <c r="AY467" s="72" t="s">
        <v>66</v>
      </c>
    </row>
    <row r="468" spans="1:51" x14ac:dyDescent="0.25">
      <c r="A468" s="70" t="s">
        <v>3200</v>
      </c>
      <c r="B468" s="87"/>
      <c r="C468" s="87"/>
      <c r="D468" s="88"/>
      <c r="E468" s="116"/>
      <c r="F468" s="83" t="s">
        <v>6426</v>
      </c>
      <c r="G468" s="117"/>
      <c r="H468" s="85"/>
      <c r="I468" s="91"/>
      <c r="J468" s="118"/>
      <c r="K468" s="85" t="s">
        <v>7192</v>
      </c>
      <c r="L468" s="119"/>
      <c r="M468" s="96"/>
      <c r="N468" s="96"/>
      <c r="O468" s="97"/>
      <c r="P468" s="98"/>
      <c r="Q468" s="98"/>
      <c r="R468" s="79"/>
      <c r="S468" s="79"/>
      <c r="T468" s="79"/>
      <c r="U468" s="79"/>
      <c r="V468" s="52"/>
      <c r="W468" s="52"/>
      <c r="X468" s="52"/>
      <c r="Y468" s="52"/>
      <c r="Z468" s="51"/>
      <c r="AA468" s="92"/>
      <c r="AB468" s="92"/>
      <c r="AC468" s="93"/>
      <c r="AD468" s="72" t="s">
        <v>4859</v>
      </c>
      <c r="AE468" s="72">
        <v>394</v>
      </c>
      <c r="AF468" s="72">
        <v>80</v>
      </c>
      <c r="AG468" s="72">
        <v>1202</v>
      </c>
      <c r="AH468" s="72">
        <v>4505</v>
      </c>
      <c r="AI468" s="72"/>
      <c r="AJ468" s="72"/>
      <c r="AK468" s="72" t="s">
        <v>5467</v>
      </c>
      <c r="AL468" s="72"/>
      <c r="AM468" s="72"/>
      <c r="AN468" s="74">
        <v>41274.938530092593</v>
      </c>
      <c r="AO468" s="72"/>
      <c r="AP468" s="72" t="b">
        <v>1</v>
      </c>
      <c r="AQ468" s="72" t="b">
        <v>0</v>
      </c>
      <c r="AR468" s="72" t="b">
        <v>1</v>
      </c>
      <c r="AS468" s="72" t="s">
        <v>629</v>
      </c>
      <c r="AT468" s="72">
        <v>0</v>
      </c>
      <c r="AU468" s="77" t="s">
        <v>990</v>
      </c>
      <c r="AV468" s="72" t="b">
        <v>0</v>
      </c>
      <c r="AW468" s="72" t="s">
        <v>1107</v>
      </c>
      <c r="AX468" s="77" t="s">
        <v>6810</v>
      </c>
      <c r="AY468" s="72" t="s">
        <v>66</v>
      </c>
    </row>
    <row r="469" spans="1:51" x14ac:dyDescent="0.25">
      <c r="A469" s="70" t="s">
        <v>3201</v>
      </c>
      <c r="B469" s="87"/>
      <c r="C469" s="87"/>
      <c r="D469" s="88"/>
      <c r="E469" s="116"/>
      <c r="F469" s="83" t="s">
        <v>6427</v>
      </c>
      <c r="G469" s="117"/>
      <c r="H469" s="85"/>
      <c r="I469" s="91"/>
      <c r="J469" s="118"/>
      <c r="K469" s="85" t="s">
        <v>7193</v>
      </c>
      <c r="L469" s="119"/>
      <c r="M469" s="96"/>
      <c r="N469" s="96"/>
      <c r="O469" s="97"/>
      <c r="P469" s="98"/>
      <c r="Q469" s="98"/>
      <c r="R469" s="79"/>
      <c r="S469" s="79"/>
      <c r="T469" s="79"/>
      <c r="U469" s="79"/>
      <c r="V469" s="52"/>
      <c r="W469" s="52"/>
      <c r="X469" s="52"/>
      <c r="Y469" s="52"/>
      <c r="Z469" s="51"/>
      <c r="AA469" s="92"/>
      <c r="AB469" s="92"/>
      <c r="AC469" s="93"/>
      <c r="AD469" s="72" t="s">
        <v>4860</v>
      </c>
      <c r="AE469" s="72">
        <v>635</v>
      </c>
      <c r="AF469" s="72">
        <v>946</v>
      </c>
      <c r="AG469" s="72">
        <v>361</v>
      </c>
      <c r="AH469" s="72">
        <v>4</v>
      </c>
      <c r="AI469" s="72">
        <v>-10800</v>
      </c>
      <c r="AJ469" s="72" t="s">
        <v>4861</v>
      </c>
      <c r="AK469" s="72" t="s">
        <v>832</v>
      </c>
      <c r="AL469" s="77" t="s">
        <v>5641</v>
      </c>
      <c r="AM469" s="72" t="s">
        <v>916</v>
      </c>
      <c r="AN469" s="74">
        <v>40320.342129629629</v>
      </c>
      <c r="AO469" s="72"/>
      <c r="AP469" s="72" t="b">
        <v>1</v>
      </c>
      <c r="AQ469" s="72" t="b">
        <v>0</v>
      </c>
      <c r="AR469" s="72" t="b">
        <v>1</v>
      </c>
      <c r="AS469" s="72" t="s">
        <v>629</v>
      </c>
      <c r="AT469" s="72">
        <v>36</v>
      </c>
      <c r="AU469" s="77" t="s">
        <v>990</v>
      </c>
      <c r="AV469" s="72" t="b">
        <v>0</v>
      </c>
      <c r="AW469" s="72" t="s">
        <v>1107</v>
      </c>
      <c r="AX469" s="77" t="s">
        <v>6811</v>
      </c>
      <c r="AY469" s="72" t="s">
        <v>66</v>
      </c>
    </row>
    <row r="470" spans="1:51" x14ac:dyDescent="0.25">
      <c r="A470" s="70" t="s">
        <v>3377</v>
      </c>
      <c r="B470" s="87"/>
      <c r="C470" s="87"/>
      <c r="D470" s="88"/>
      <c r="E470" s="116"/>
      <c r="F470" s="83" t="s">
        <v>6428</v>
      </c>
      <c r="G470" s="117"/>
      <c r="H470" s="85"/>
      <c r="I470" s="91"/>
      <c r="J470" s="118"/>
      <c r="K470" s="85" t="s">
        <v>7194</v>
      </c>
      <c r="L470" s="119"/>
      <c r="M470" s="96"/>
      <c r="N470" s="96"/>
      <c r="O470" s="97"/>
      <c r="P470" s="98"/>
      <c r="Q470" s="98"/>
      <c r="R470" s="79"/>
      <c r="S470" s="79"/>
      <c r="T470" s="79"/>
      <c r="U470" s="79"/>
      <c r="V470" s="52"/>
      <c r="W470" s="52"/>
      <c r="X470" s="52"/>
      <c r="Y470" s="52"/>
      <c r="Z470" s="51"/>
      <c r="AA470" s="92"/>
      <c r="AB470" s="92"/>
      <c r="AC470" s="93"/>
      <c r="AD470" s="72" t="s">
        <v>4861</v>
      </c>
      <c r="AE470" s="72">
        <v>483</v>
      </c>
      <c r="AF470" s="72">
        <v>2458284</v>
      </c>
      <c r="AG470" s="72">
        <v>296409</v>
      </c>
      <c r="AH470" s="72">
        <v>1618</v>
      </c>
      <c r="AI470" s="72">
        <v>3600</v>
      </c>
      <c r="AJ470" s="72" t="s">
        <v>5211</v>
      </c>
      <c r="AK470" s="72" t="s">
        <v>5437</v>
      </c>
      <c r="AL470" s="77" t="s">
        <v>5642</v>
      </c>
      <c r="AM470" s="72" t="s">
        <v>912</v>
      </c>
      <c r="AN470" s="74">
        <v>39316.303310185183</v>
      </c>
      <c r="AO470" s="77" t="s">
        <v>5943</v>
      </c>
      <c r="AP470" s="72" t="b">
        <v>0</v>
      </c>
      <c r="AQ470" s="72" t="b">
        <v>0</v>
      </c>
      <c r="AR470" s="72" t="b">
        <v>1</v>
      </c>
      <c r="AS470" s="72" t="s">
        <v>632</v>
      </c>
      <c r="AT470" s="72">
        <v>13884</v>
      </c>
      <c r="AU470" s="77" t="s">
        <v>6148</v>
      </c>
      <c r="AV470" s="72" t="b">
        <v>1</v>
      </c>
      <c r="AW470" s="72" t="s">
        <v>1107</v>
      </c>
      <c r="AX470" s="77" t="s">
        <v>6812</v>
      </c>
      <c r="AY470" s="72" t="s">
        <v>65</v>
      </c>
    </row>
    <row r="471" spans="1:51" x14ac:dyDescent="0.25">
      <c r="A471" s="70" t="s">
        <v>3202</v>
      </c>
      <c r="B471" s="87"/>
      <c r="C471" s="87"/>
      <c r="D471" s="88"/>
      <c r="E471" s="116"/>
      <c r="F471" s="83" t="s">
        <v>6429</v>
      </c>
      <c r="G471" s="117"/>
      <c r="H471" s="85"/>
      <c r="I471" s="91"/>
      <c r="J471" s="118"/>
      <c r="K471" s="85" t="s">
        <v>16682</v>
      </c>
      <c r="L471" s="119"/>
      <c r="M471" s="96"/>
      <c r="N471" s="96"/>
      <c r="O471" s="97"/>
      <c r="P471" s="98"/>
      <c r="Q471" s="98"/>
      <c r="R471" s="79"/>
      <c r="S471" s="79"/>
      <c r="T471" s="79"/>
      <c r="U471" s="79"/>
      <c r="V471" s="52"/>
      <c r="W471" s="52"/>
      <c r="X471" s="52"/>
      <c r="Y471" s="52"/>
      <c r="Z471" s="51"/>
      <c r="AA471" s="92"/>
      <c r="AB471" s="92"/>
      <c r="AC471" s="93"/>
      <c r="AD471" s="72" t="s">
        <v>4862</v>
      </c>
      <c r="AE471" s="72">
        <v>203</v>
      </c>
      <c r="AF471" s="72">
        <v>273</v>
      </c>
      <c r="AG471" s="72">
        <v>30043</v>
      </c>
      <c r="AH471" s="72">
        <v>2928</v>
      </c>
      <c r="AI471" s="72"/>
      <c r="AJ471" s="72"/>
      <c r="AK471" s="72"/>
      <c r="AL471" s="72"/>
      <c r="AM471" s="72"/>
      <c r="AN471" s="74">
        <v>42668.497754629629</v>
      </c>
      <c r="AO471" s="77" t="s">
        <v>5944</v>
      </c>
      <c r="AP471" s="72" t="b">
        <v>1</v>
      </c>
      <c r="AQ471" s="72" t="b">
        <v>0</v>
      </c>
      <c r="AR471" s="72" t="b">
        <v>0</v>
      </c>
      <c r="AS471" s="72" t="s">
        <v>632</v>
      </c>
      <c r="AT471" s="72">
        <v>292</v>
      </c>
      <c r="AU471" s="72"/>
      <c r="AV471" s="72" t="b">
        <v>0</v>
      </c>
      <c r="AW471" s="72" t="s">
        <v>1107</v>
      </c>
      <c r="AX471" s="77" t="s">
        <v>6813</v>
      </c>
      <c r="AY471" s="72" t="s">
        <v>66</v>
      </c>
    </row>
    <row r="472" spans="1:51" x14ac:dyDescent="0.25">
      <c r="A472" s="70" t="s">
        <v>3276</v>
      </c>
      <c r="B472" s="87"/>
      <c r="C472" s="87"/>
      <c r="D472" s="88"/>
      <c r="E472" s="116"/>
      <c r="F472" s="83" t="s">
        <v>6430</v>
      </c>
      <c r="G472" s="117"/>
      <c r="H472" s="85"/>
      <c r="I472" s="91"/>
      <c r="J472" s="118"/>
      <c r="K472" s="85" t="s">
        <v>16683</v>
      </c>
      <c r="L472" s="119"/>
      <c r="M472" s="96"/>
      <c r="N472" s="96"/>
      <c r="O472" s="97"/>
      <c r="P472" s="98"/>
      <c r="Q472" s="98"/>
      <c r="R472" s="79"/>
      <c r="S472" s="79"/>
      <c r="T472" s="79"/>
      <c r="U472" s="79"/>
      <c r="V472" s="52"/>
      <c r="W472" s="52"/>
      <c r="X472" s="52"/>
      <c r="Y472" s="52"/>
      <c r="Z472" s="51"/>
      <c r="AA472" s="92"/>
      <c r="AB472" s="92"/>
      <c r="AC472" s="93"/>
      <c r="AD472" s="72" t="s">
        <v>4863</v>
      </c>
      <c r="AE472" s="72">
        <v>1120</v>
      </c>
      <c r="AF472" s="72">
        <v>2143681</v>
      </c>
      <c r="AG472" s="72">
        <v>504125</v>
      </c>
      <c r="AH472" s="72">
        <v>10</v>
      </c>
      <c r="AI472" s="72">
        <v>0</v>
      </c>
      <c r="AJ472" s="72" t="s">
        <v>5212</v>
      </c>
      <c r="AK472" s="72" t="s">
        <v>826</v>
      </c>
      <c r="AL472" s="77" t="s">
        <v>5643</v>
      </c>
      <c r="AM472" s="72" t="s">
        <v>826</v>
      </c>
      <c r="AN472" s="74">
        <v>39747.000335648147</v>
      </c>
      <c r="AO472" s="77" t="s">
        <v>5945</v>
      </c>
      <c r="AP472" s="72" t="b">
        <v>0</v>
      </c>
      <c r="AQ472" s="72" t="b">
        <v>0</v>
      </c>
      <c r="AR472" s="72" t="b">
        <v>0</v>
      </c>
      <c r="AS472" s="72" t="s">
        <v>629</v>
      </c>
      <c r="AT472" s="72">
        <v>19422</v>
      </c>
      <c r="AU472" s="77" t="s">
        <v>6149</v>
      </c>
      <c r="AV472" s="72" t="b">
        <v>1</v>
      </c>
      <c r="AW472" s="72" t="s">
        <v>1107</v>
      </c>
      <c r="AX472" s="77" t="s">
        <v>6814</v>
      </c>
      <c r="AY472" s="72" t="s">
        <v>66</v>
      </c>
    </row>
    <row r="473" spans="1:51" x14ac:dyDescent="0.25">
      <c r="A473" s="70" t="s">
        <v>3203</v>
      </c>
      <c r="B473" s="87"/>
      <c r="C473" s="87"/>
      <c r="D473" s="88"/>
      <c r="E473" s="116"/>
      <c r="F473" s="83" t="s">
        <v>6431</v>
      </c>
      <c r="G473" s="117"/>
      <c r="H473" s="85"/>
      <c r="I473" s="91"/>
      <c r="J473" s="118"/>
      <c r="K473" s="85" t="s">
        <v>7195</v>
      </c>
      <c r="L473" s="119"/>
      <c r="M473" s="96"/>
      <c r="N473" s="96"/>
      <c r="O473" s="97"/>
      <c r="P473" s="98"/>
      <c r="Q473" s="98"/>
      <c r="R473" s="79"/>
      <c r="S473" s="79"/>
      <c r="T473" s="79"/>
      <c r="U473" s="79"/>
      <c r="V473" s="52"/>
      <c r="W473" s="52"/>
      <c r="X473" s="52"/>
      <c r="Y473" s="52"/>
      <c r="Z473" s="51"/>
      <c r="AA473" s="92"/>
      <c r="AB473" s="92"/>
      <c r="AC473" s="93"/>
      <c r="AD473" s="72" t="s">
        <v>4864</v>
      </c>
      <c r="AE473" s="72">
        <v>179</v>
      </c>
      <c r="AF473" s="72">
        <v>412</v>
      </c>
      <c r="AG473" s="72">
        <v>86869</v>
      </c>
      <c r="AH473" s="72">
        <v>2290</v>
      </c>
      <c r="AI473" s="72">
        <v>12600</v>
      </c>
      <c r="AJ473" s="72" t="s">
        <v>5213</v>
      </c>
      <c r="AK473" s="72"/>
      <c r="AL473" s="72"/>
      <c r="AM473" s="72" t="s">
        <v>5459</v>
      </c>
      <c r="AN473" s="74">
        <v>40551.570011574076</v>
      </c>
      <c r="AO473" s="72"/>
      <c r="AP473" s="72" t="b">
        <v>0</v>
      </c>
      <c r="AQ473" s="72" t="b">
        <v>0</v>
      </c>
      <c r="AR473" s="72" t="b">
        <v>0</v>
      </c>
      <c r="AS473" s="72" t="s">
        <v>629</v>
      </c>
      <c r="AT473" s="72">
        <v>9</v>
      </c>
      <c r="AU473" s="77" t="s">
        <v>996</v>
      </c>
      <c r="AV473" s="72" t="b">
        <v>0</v>
      </c>
      <c r="AW473" s="72" t="s">
        <v>1107</v>
      </c>
      <c r="AX473" s="77" t="s">
        <v>6815</v>
      </c>
      <c r="AY473" s="72" t="s">
        <v>66</v>
      </c>
    </row>
    <row r="474" spans="1:51" x14ac:dyDescent="0.25">
      <c r="A474" s="70" t="s">
        <v>3204</v>
      </c>
      <c r="B474" s="87"/>
      <c r="C474" s="87"/>
      <c r="D474" s="88"/>
      <c r="E474" s="116"/>
      <c r="F474" s="83" t="s">
        <v>6432</v>
      </c>
      <c r="G474" s="117"/>
      <c r="H474" s="85"/>
      <c r="I474" s="91"/>
      <c r="J474" s="118"/>
      <c r="K474" s="85" t="s">
        <v>7196</v>
      </c>
      <c r="L474" s="119"/>
      <c r="M474" s="96"/>
      <c r="N474" s="96"/>
      <c r="O474" s="97"/>
      <c r="P474" s="98"/>
      <c r="Q474" s="98"/>
      <c r="R474" s="79"/>
      <c r="S474" s="79"/>
      <c r="T474" s="79"/>
      <c r="U474" s="79"/>
      <c r="V474" s="52"/>
      <c r="W474" s="52"/>
      <c r="X474" s="52"/>
      <c r="Y474" s="52"/>
      <c r="Z474" s="51"/>
      <c r="AA474" s="92"/>
      <c r="AB474" s="92"/>
      <c r="AC474" s="93"/>
      <c r="AD474" s="72" t="s">
        <v>4865</v>
      </c>
      <c r="AE474" s="72">
        <v>313</v>
      </c>
      <c r="AF474" s="72">
        <v>305</v>
      </c>
      <c r="AG474" s="72">
        <v>23773</v>
      </c>
      <c r="AH474" s="72">
        <v>32203</v>
      </c>
      <c r="AI474" s="72"/>
      <c r="AJ474" s="72"/>
      <c r="AK474" s="72"/>
      <c r="AL474" s="72"/>
      <c r="AM474" s="72"/>
      <c r="AN474" s="74">
        <v>40662.315729166665</v>
      </c>
      <c r="AO474" s="72"/>
      <c r="AP474" s="72" t="b">
        <v>1</v>
      </c>
      <c r="AQ474" s="72" t="b">
        <v>0</v>
      </c>
      <c r="AR474" s="72" t="b">
        <v>0</v>
      </c>
      <c r="AS474" s="72" t="s">
        <v>629</v>
      </c>
      <c r="AT474" s="72">
        <v>83</v>
      </c>
      <c r="AU474" s="77" t="s">
        <v>990</v>
      </c>
      <c r="AV474" s="72" t="b">
        <v>0</v>
      </c>
      <c r="AW474" s="72" t="s">
        <v>1107</v>
      </c>
      <c r="AX474" s="77" t="s">
        <v>6816</v>
      </c>
      <c r="AY474" s="72" t="s">
        <v>66</v>
      </c>
    </row>
    <row r="475" spans="1:51" x14ac:dyDescent="0.25">
      <c r="A475" s="70" t="s">
        <v>3205</v>
      </c>
      <c r="B475" s="87"/>
      <c r="C475" s="87"/>
      <c r="D475" s="88"/>
      <c r="E475" s="116"/>
      <c r="F475" s="83" t="s">
        <v>6433</v>
      </c>
      <c r="G475" s="117"/>
      <c r="H475" s="85"/>
      <c r="I475" s="91"/>
      <c r="J475" s="118"/>
      <c r="K475" s="85" t="s">
        <v>7197</v>
      </c>
      <c r="L475" s="119"/>
      <c r="M475" s="96"/>
      <c r="N475" s="96"/>
      <c r="O475" s="97"/>
      <c r="P475" s="98"/>
      <c r="Q475" s="98"/>
      <c r="R475" s="79"/>
      <c r="S475" s="79"/>
      <c r="T475" s="79"/>
      <c r="U475" s="79"/>
      <c r="V475" s="52"/>
      <c r="W475" s="52"/>
      <c r="X475" s="52"/>
      <c r="Y475" s="52"/>
      <c r="Z475" s="51"/>
      <c r="AA475" s="92"/>
      <c r="AB475" s="92"/>
      <c r="AC475" s="93"/>
      <c r="AD475" s="72" t="s">
        <v>4866</v>
      </c>
      <c r="AE475" s="72">
        <v>1870</v>
      </c>
      <c r="AF475" s="72">
        <v>196185</v>
      </c>
      <c r="AG475" s="72">
        <v>13235</v>
      </c>
      <c r="AH475" s="72">
        <v>823</v>
      </c>
      <c r="AI475" s="72">
        <v>-25200</v>
      </c>
      <c r="AJ475" s="72" t="s">
        <v>5214</v>
      </c>
      <c r="AK475" s="72" t="s">
        <v>5468</v>
      </c>
      <c r="AL475" s="77" t="s">
        <v>5644</v>
      </c>
      <c r="AM475" s="72" t="s">
        <v>2312</v>
      </c>
      <c r="AN475" s="74">
        <v>41164.25172453704</v>
      </c>
      <c r="AO475" s="77" t="s">
        <v>5946</v>
      </c>
      <c r="AP475" s="72" t="b">
        <v>0</v>
      </c>
      <c r="AQ475" s="72" t="b">
        <v>0</v>
      </c>
      <c r="AR475" s="72" t="b">
        <v>0</v>
      </c>
      <c r="AS475" s="72" t="s">
        <v>629</v>
      </c>
      <c r="AT475" s="72">
        <v>346</v>
      </c>
      <c r="AU475" s="77" t="s">
        <v>6150</v>
      </c>
      <c r="AV475" s="72" t="b">
        <v>0</v>
      </c>
      <c r="AW475" s="72" t="s">
        <v>1107</v>
      </c>
      <c r="AX475" s="77" t="s">
        <v>6817</v>
      </c>
      <c r="AY475" s="72" t="s">
        <v>66</v>
      </c>
    </row>
    <row r="476" spans="1:51" x14ac:dyDescent="0.25">
      <c r="A476" s="70" t="s">
        <v>3206</v>
      </c>
      <c r="B476" s="87"/>
      <c r="C476" s="87"/>
      <c r="D476" s="88"/>
      <c r="E476" s="116"/>
      <c r="F476" s="83" t="s">
        <v>6434</v>
      </c>
      <c r="G476" s="117"/>
      <c r="H476" s="85"/>
      <c r="I476" s="91"/>
      <c r="J476" s="118"/>
      <c r="K476" s="85" t="s">
        <v>7198</v>
      </c>
      <c r="L476" s="119"/>
      <c r="M476" s="96"/>
      <c r="N476" s="96"/>
      <c r="O476" s="97"/>
      <c r="P476" s="98"/>
      <c r="Q476" s="98"/>
      <c r="R476" s="79"/>
      <c r="S476" s="79"/>
      <c r="T476" s="79"/>
      <c r="U476" s="79"/>
      <c r="V476" s="52"/>
      <c r="W476" s="52"/>
      <c r="X476" s="52"/>
      <c r="Y476" s="52"/>
      <c r="Z476" s="51"/>
      <c r="AA476" s="92"/>
      <c r="AB476" s="92"/>
      <c r="AC476" s="93"/>
      <c r="AD476" s="72" t="s">
        <v>4867</v>
      </c>
      <c r="AE476" s="72">
        <v>86</v>
      </c>
      <c r="AF476" s="72">
        <v>40</v>
      </c>
      <c r="AG476" s="72">
        <v>585</v>
      </c>
      <c r="AH476" s="72">
        <v>816</v>
      </c>
      <c r="AI476" s="72"/>
      <c r="AJ476" s="72" t="s">
        <v>5215</v>
      </c>
      <c r="AK476" s="72" t="s">
        <v>5469</v>
      </c>
      <c r="AL476" s="72"/>
      <c r="AM476" s="72"/>
      <c r="AN476" s="74">
        <v>42194.624988425923</v>
      </c>
      <c r="AO476" s="77" t="s">
        <v>5947</v>
      </c>
      <c r="AP476" s="72" t="b">
        <v>0</v>
      </c>
      <c r="AQ476" s="72" t="b">
        <v>0</v>
      </c>
      <c r="AR476" s="72" t="b">
        <v>0</v>
      </c>
      <c r="AS476" s="72" t="s">
        <v>629</v>
      </c>
      <c r="AT476" s="72">
        <v>0</v>
      </c>
      <c r="AU476" s="77" t="s">
        <v>990</v>
      </c>
      <c r="AV476" s="72" t="b">
        <v>0</v>
      </c>
      <c r="AW476" s="72" t="s">
        <v>1107</v>
      </c>
      <c r="AX476" s="77" t="s">
        <v>6818</v>
      </c>
      <c r="AY476" s="72" t="s">
        <v>66</v>
      </c>
    </row>
    <row r="477" spans="1:51" x14ac:dyDescent="0.25">
      <c r="A477" s="70" t="s">
        <v>3207</v>
      </c>
      <c r="B477" s="87"/>
      <c r="C477" s="87"/>
      <c r="D477" s="88"/>
      <c r="E477" s="116"/>
      <c r="F477" s="83" t="s">
        <v>6435</v>
      </c>
      <c r="G477" s="117"/>
      <c r="H477" s="85"/>
      <c r="I477" s="91"/>
      <c r="J477" s="118"/>
      <c r="K477" s="85" t="s">
        <v>7199</v>
      </c>
      <c r="L477" s="119"/>
      <c r="M477" s="96"/>
      <c r="N477" s="96"/>
      <c r="O477" s="97"/>
      <c r="P477" s="98"/>
      <c r="Q477" s="98"/>
      <c r="R477" s="79"/>
      <c r="S477" s="79"/>
      <c r="T477" s="79"/>
      <c r="U477" s="79"/>
      <c r="V477" s="52"/>
      <c r="W477" s="52"/>
      <c r="X477" s="52"/>
      <c r="Y477" s="52"/>
      <c r="Z477" s="51"/>
      <c r="AA477" s="92"/>
      <c r="AB477" s="92"/>
      <c r="AC477" s="93"/>
      <c r="AD477" s="72" t="s">
        <v>4868</v>
      </c>
      <c r="AE477" s="72">
        <v>37</v>
      </c>
      <c r="AF477" s="72">
        <v>12</v>
      </c>
      <c r="AG477" s="72">
        <v>3696</v>
      </c>
      <c r="AH477" s="72">
        <v>5</v>
      </c>
      <c r="AI477" s="72"/>
      <c r="AJ477" s="72"/>
      <c r="AK477" s="72"/>
      <c r="AL477" s="72"/>
      <c r="AM477" s="72"/>
      <c r="AN477" s="74">
        <v>40815.090902777774</v>
      </c>
      <c r="AO477" s="72"/>
      <c r="AP477" s="72" t="b">
        <v>1</v>
      </c>
      <c r="AQ477" s="72" t="b">
        <v>1</v>
      </c>
      <c r="AR477" s="72" t="b">
        <v>0</v>
      </c>
      <c r="AS477" s="72" t="s">
        <v>629</v>
      </c>
      <c r="AT477" s="72">
        <v>14</v>
      </c>
      <c r="AU477" s="77" t="s">
        <v>990</v>
      </c>
      <c r="AV477" s="72" t="b">
        <v>0</v>
      </c>
      <c r="AW477" s="72" t="s">
        <v>1107</v>
      </c>
      <c r="AX477" s="77" t="s">
        <v>6819</v>
      </c>
      <c r="AY477" s="72" t="s">
        <v>66</v>
      </c>
    </row>
    <row r="478" spans="1:51" x14ac:dyDescent="0.25">
      <c r="A478" s="70" t="s">
        <v>3208</v>
      </c>
      <c r="B478" s="87"/>
      <c r="C478" s="87"/>
      <c r="D478" s="88"/>
      <c r="E478" s="116"/>
      <c r="F478" s="83" t="s">
        <v>6436</v>
      </c>
      <c r="G478" s="117"/>
      <c r="H478" s="85"/>
      <c r="I478" s="91"/>
      <c r="J478" s="118"/>
      <c r="K478" s="85" t="s">
        <v>7200</v>
      </c>
      <c r="L478" s="119"/>
      <c r="M478" s="96"/>
      <c r="N478" s="96"/>
      <c r="O478" s="97"/>
      <c r="P478" s="98"/>
      <c r="Q478" s="98"/>
      <c r="R478" s="79"/>
      <c r="S478" s="79"/>
      <c r="T478" s="79"/>
      <c r="U478" s="79"/>
      <c r="V478" s="52"/>
      <c r="W478" s="52"/>
      <c r="X478" s="52"/>
      <c r="Y478" s="52"/>
      <c r="Z478" s="51"/>
      <c r="AA478" s="92"/>
      <c r="AB478" s="92"/>
      <c r="AC478" s="93"/>
      <c r="AD478" s="72" t="s">
        <v>4869</v>
      </c>
      <c r="AE478" s="72">
        <v>332</v>
      </c>
      <c r="AF478" s="72">
        <v>3333</v>
      </c>
      <c r="AG478" s="72">
        <v>74187</v>
      </c>
      <c r="AH478" s="72">
        <v>6758</v>
      </c>
      <c r="AI478" s="72">
        <v>-18000</v>
      </c>
      <c r="AJ478" s="72" t="s">
        <v>5216</v>
      </c>
      <c r="AK478" s="72" t="s">
        <v>2255</v>
      </c>
      <c r="AL478" s="72"/>
      <c r="AM478" s="72" t="s">
        <v>902</v>
      </c>
      <c r="AN478" s="74">
        <v>40146.999409722222</v>
      </c>
      <c r="AO478" s="77" t="s">
        <v>5948</v>
      </c>
      <c r="AP478" s="72" t="b">
        <v>0</v>
      </c>
      <c r="AQ478" s="72" t="b">
        <v>0</v>
      </c>
      <c r="AR478" s="72" t="b">
        <v>1</v>
      </c>
      <c r="AS478" s="72" t="s">
        <v>629</v>
      </c>
      <c r="AT478" s="72">
        <v>84</v>
      </c>
      <c r="AU478" s="77" t="s">
        <v>6151</v>
      </c>
      <c r="AV478" s="72" t="b">
        <v>0</v>
      </c>
      <c r="AW478" s="72" t="s">
        <v>1107</v>
      </c>
      <c r="AX478" s="77" t="s">
        <v>6820</v>
      </c>
      <c r="AY478" s="72" t="s">
        <v>66</v>
      </c>
    </row>
    <row r="479" spans="1:51" x14ac:dyDescent="0.25">
      <c r="A479" s="70" t="s">
        <v>3209</v>
      </c>
      <c r="B479" s="87"/>
      <c r="C479" s="87"/>
      <c r="D479" s="88"/>
      <c r="E479" s="116"/>
      <c r="F479" s="83" t="s">
        <v>6437</v>
      </c>
      <c r="G479" s="117"/>
      <c r="H479" s="85"/>
      <c r="I479" s="91"/>
      <c r="J479" s="118"/>
      <c r="K479" s="85" t="s">
        <v>7201</v>
      </c>
      <c r="L479" s="119"/>
      <c r="M479" s="96"/>
      <c r="N479" s="96"/>
      <c r="O479" s="97"/>
      <c r="P479" s="98"/>
      <c r="Q479" s="98"/>
      <c r="R479" s="79"/>
      <c r="S479" s="79"/>
      <c r="T479" s="79"/>
      <c r="U479" s="79"/>
      <c r="V479" s="52"/>
      <c r="W479" s="52"/>
      <c r="X479" s="52"/>
      <c r="Y479" s="52"/>
      <c r="Z479" s="51"/>
      <c r="AA479" s="92"/>
      <c r="AB479" s="92"/>
      <c r="AC479" s="93"/>
      <c r="AD479" s="72" t="s">
        <v>4870</v>
      </c>
      <c r="AE479" s="72">
        <v>885</v>
      </c>
      <c r="AF479" s="72">
        <v>1305</v>
      </c>
      <c r="AG479" s="72">
        <v>101357</v>
      </c>
      <c r="AH479" s="72">
        <v>24425</v>
      </c>
      <c r="AI479" s="72">
        <v>-32400</v>
      </c>
      <c r="AJ479" s="72" t="s">
        <v>5217</v>
      </c>
      <c r="AK479" s="72"/>
      <c r="AL479" s="77" t="s">
        <v>5645</v>
      </c>
      <c r="AM479" s="72" t="s">
        <v>5742</v>
      </c>
      <c r="AN479" s="74">
        <v>40880.543124999997</v>
      </c>
      <c r="AO479" s="77" t="s">
        <v>5949</v>
      </c>
      <c r="AP479" s="72" t="b">
        <v>0</v>
      </c>
      <c r="AQ479" s="72" t="b">
        <v>0</v>
      </c>
      <c r="AR479" s="72" t="b">
        <v>1</v>
      </c>
      <c r="AS479" s="72" t="s">
        <v>629</v>
      </c>
      <c r="AT479" s="72">
        <v>10</v>
      </c>
      <c r="AU479" s="77" t="s">
        <v>6152</v>
      </c>
      <c r="AV479" s="72" t="b">
        <v>0</v>
      </c>
      <c r="AW479" s="72" t="s">
        <v>1107</v>
      </c>
      <c r="AX479" s="77" t="s">
        <v>6821</v>
      </c>
      <c r="AY479" s="72" t="s">
        <v>66</v>
      </c>
    </row>
    <row r="480" spans="1:51" x14ac:dyDescent="0.25">
      <c r="A480" s="70" t="s">
        <v>3210</v>
      </c>
      <c r="B480" s="87"/>
      <c r="C480" s="87"/>
      <c r="D480" s="88"/>
      <c r="E480" s="116"/>
      <c r="F480" s="83" t="s">
        <v>6438</v>
      </c>
      <c r="G480" s="117"/>
      <c r="H480" s="85"/>
      <c r="I480" s="91"/>
      <c r="J480" s="118"/>
      <c r="K480" s="85" t="s">
        <v>7202</v>
      </c>
      <c r="L480" s="119"/>
      <c r="M480" s="96"/>
      <c r="N480" s="96"/>
      <c r="O480" s="97"/>
      <c r="P480" s="98"/>
      <c r="Q480" s="98"/>
      <c r="R480" s="79"/>
      <c r="S480" s="79"/>
      <c r="T480" s="79"/>
      <c r="U480" s="79"/>
      <c r="V480" s="52"/>
      <c r="W480" s="52"/>
      <c r="X480" s="52"/>
      <c r="Y480" s="52"/>
      <c r="Z480" s="51"/>
      <c r="AA480" s="92"/>
      <c r="AB480" s="92"/>
      <c r="AC480" s="93"/>
      <c r="AD480" s="72" t="s">
        <v>4871</v>
      </c>
      <c r="AE480" s="72">
        <v>1548</v>
      </c>
      <c r="AF480" s="72">
        <v>40340</v>
      </c>
      <c r="AG480" s="72">
        <v>48065</v>
      </c>
      <c r="AH480" s="72">
        <v>4</v>
      </c>
      <c r="AI480" s="72">
        <v>25200</v>
      </c>
      <c r="AJ480" s="72" t="s">
        <v>5218</v>
      </c>
      <c r="AK480" s="72" t="s">
        <v>5470</v>
      </c>
      <c r="AL480" s="77" t="s">
        <v>5646</v>
      </c>
      <c r="AM480" s="72" t="s">
        <v>5740</v>
      </c>
      <c r="AN480" s="74">
        <v>41076.231817129628</v>
      </c>
      <c r="AO480" s="77" t="s">
        <v>5950</v>
      </c>
      <c r="AP480" s="72" t="b">
        <v>0</v>
      </c>
      <c r="AQ480" s="72" t="b">
        <v>0</v>
      </c>
      <c r="AR480" s="72" t="b">
        <v>0</v>
      </c>
      <c r="AS480" s="72" t="s">
        <v>6061</v>
      </c>
      <c r="AT480" s="72">
        <v>17</v>
      </c>
      <c r="AU480" s="77" t="s">
        <v>6153</v>
      </c>
      <c r="AV480" s="72" t="b">
        <v>0</v>
      </c>
      <c r="AW480" s="72" t="s">
        <v>1107</v>
      </c>
      <c r="AX480" s="77" t="s">
        <v>6822</v>
      </c>
      <c r="AY480" s="72" t="s">
        <v>66</v>
      </c>
    </row>
    <row r="481" spans="1:51" x14ac:dyDescent="0.25">
      <c r="A481" s="70" t="s">
        <v>3378</v>
      </c>
      <c r="B481" s="87"/>
      <c r="C481" s="87"/>
      <c r="D481" s="88"/>
      <c r="E481" s="116"/>
      <c r="F481" s="83" t="s">
        <v>6439</v>
      </c>
      <c r="G481" s="117"/>
      <c r="H481" s="85"/>
      <c r="I481" s="91"/>
      <c r="J481" s="118"/>
      <c r="K481" s="85" t="s">
        <v>7203</v>
      </c>
      <c r="L481" s="119"/>
      <c r="M481" s="96"/>
      <c r="N481" s="96"/>
      <c r="O481" s="97"/>
      <c r="P481" s="98"/>
      <c r="Q481" s="98"/>
      <c r="R481" s="79"/>
      <c r="S481" s="79"/>
      <c r="T481" s="79"/>
      <c r="U481" s="79"/>
      <c r="V481" s="52"/>
      <c r="W481" s="52"/>
      <c r="X481" s="52"/>
      <c r="Y481" s="52"/>
      <c r="Z481" s="51"/>
      <c r="AA481" s="92"/>
      <c r="AB481" s="92"/>
      <c r="AC481" s="93"/>
      <c r="AD481" s="72" t="s">
        <v>4872</v>
      </c>
      <c r="AE481" s="72">
        <v>1</v>
      </c>
      <c r="AF481" s="72">
        <v>60946</v>
      </c>
      <c r="AG481" s="72">
        <v>4</v>
      </c>
      <c r="AH481" s="72">
        <v>0</v>
      </c>
      <c r="AI481" s="72">
        <v>-28800</v>
      </c>
      <c r="AJ481" s="72"/>
      <c r="AK481" s="72"/>
      <c r="AL481" s="72"/>
      <c r="AM481" s="72" t="s">
        <v>899</v>
      </c>
      <c r="AN481" s="74">
        <v>39177.917071759257</v>
      </c>
      <c r="AO481" s="72"/>
      <c r="AP481" s="72" t="b">
        <v>0</v>
      </c>
      <c r="AQ481" s="72" t="b">
        <v>0</v>
      </c>
      <c r="AR481" s="72" t="b">
        <v>0</v>
      </c>
      <c r="AS481" s="72" t="s">
        <v>629</v>
      </c>
      <c r="AT481" s="72">
        <v>4362</v>
      </c>
      <c r="AU481" s="77" t="s">
        <v>990</v>
      </c>
      <c r="AV481" s="72" t="b">
        <v>0</v>
      </c>
      <c r="AW481" s="72" t="s">
        <v>1107</v>
      </c>
      <c r="AX481" s="77" t="s">
        <v>6823</v>
      </c>
      <c r="AY481" s="72" t="s">
        <v>65</v>
      </c>
    </row>
    <row r="482" spans="1:51" x14ac:dyDescent="0.25">
      <c r="A482" s="70" t="s">
        <v>3211</v>
      </c>
      <c r="B482" s="87"/>
      <c r="C482" s="87"/>
      <c r="D482" s="88"/>
      <c r="E482" s="116"/>
      <c r="F482" s="83" t="s">
        <v>6440</v>
      </c>
      <c r="G482" s="117"/>
      <c r="H482" s="85"/>
      <c r="I482" s="91"/>
      <c r="J482" s="118"/>
      <c r="K482" s="85" t="s">
        <v>7204</v>
      </c>
      <c r="L482" s="119"/>
      <c r="M482" s="96"/>
      <c r="N482" s="96"/>
      <c r="O482" s="97"/>
      <c r="P482" s="98"/>
      <c r="Q482" s="98"/>
      <c r="R482" s="79"/>
      <c r="S482" s="79"/>
      <c r="T482" s="79"/>
      <c r="U482" s="79"/>
      <c r="V482" s="52"/>
      <c r="W482" s="52"/>
      <c r="X482" s="52"/>
      <c r="Y482" s="52"/>
      <c r="Z482" s="51"/>
      <c r="AA482" s="92"/>
      <c r="AB482" s="92"/>
      <c r="AC482" s="93"/>
      <c r="AD482" s="72" t="s">
        <v>4873</v>
      </c>
      <c r="AE482" s="72">
        <v>3039</v>
      </c>
      <c r="AF482" s="72">
        <v>3977</v>
      </c>
      <c r="AG482" s="72">
        <v>3939</v>
      </c>
      <c r="AH482" s="72">
        <v>1253</v>
      </c>
      <c r="AI482" s="72">
        <v>12600</v>
      </c>
      <c r="AJ482" s="72" t="s">
        <v>5219</v>
      </c>
      <c r="AK482" s="72" t="s">
        <v>5471</v>
      </c>
      <c r="AL482" s="77" t="s">
        <v>5647</v>
      </c>
      <c r="AM482" s="72" t="s">
        <v>5459</v>
      </c>
      <c r="AN482" s="74">
        <v>39707.955775462964</v>
      </c>
      <c r="AO482" s="72"/>
      <c r="AP482" s="72" t="b">
        <v>0</v>
      </c>
      <c r="AQ482" s="72" t="b">
        <v>0</v>
      </c>
      <c r="AR482" s="72" t="b">
        <v>0</v>
      </c>
      <c r="AS482" s="72" t="s">
        <v>629</v>
      </c>
      <c r="AT482" s="72">
        <v>266</v>
      </c>
      <c r="AU482" s="77" t="s">
        <v>6154</v>
      </c>
      <c r="AV482" s="72" t="b">
        <v>0</v>
      </c>
      <c r="AW482" s="72" t="s">
        <v>1107</v>
      </c>
      <c r="AX482" s="77" t="s">
        <v>6824</v>
      </c>
      <c r="AY482" s="72" t="s">
        <v>66</v>
      </c>
    </row>
    <row r="483" spans="1:51" x14ac:dyDescent="0.25">
      <c r="A483" s="70" t="s">
        <v>3212</v>
      </c>
      <c r="B483" s="87"/>
      <c r="C483" s="87"/>
      <c r="D483" s="88"/>
      <c r="E483" s="116"/>
      <c r="F483" s="83" t="s">
        <v>6441</v>
      </c>
      <c r="G483" s="117"/>
      <c r="H483" s="85"/>
      <c r="I483" s="91"/>
      <c r="J483" s="118"/>
      <c r="K483" s="85" t="s">
        <v>7205</v>
      </c>
      <c r="L483" s="119"/>
      <c r="M483" s="96"/>
      <c r="N483" s="96"/>
      <c r="O483" s="97"/>
      <c r="P483" s="98"/>
      <c r="Q483" s="98"/>
      <c r="R483" s="79"/>
      <c r="S483" s="79"/>
      <c r="T483" s="79"/>
      <c r="U483" s="79"/>
      <c r="V483" s="52"/>
      <c r="W483" s="52"/>
      <c r="X483" s="52"/>
      <c r="Y483" s="52"/>
      <c r="Z483" s="51"/>
      <c r="AA483" s="92"/>
      <c r="AB483" s="92"/>
      <c r="AC483" s="93"/>
      <c r="AD483" s="72" t="s">
        <v>4874</v>
      </c>
      <c r="AE483" s="72">
        <v>562</v>
      </c>
      <c r="AF483" s="72">
        <v>1051</v>
      </c>
      <c r="AG483" s="72">
        <v>52513</v>
      </c>
      <c r="AH483" s="72">
        <v>9804</v>
      </c>
      <c r="AI483" s="72">
        <v>-18000</v>
      </c>
      <c r="AJ483" s="72" t="s">
        <v>5220</v>
      </c>
      <c r="AK483" s="72"/>
      <c r="AL483" s="72"/>
      <c r="AM483" s="72" t="s">
        <v>909</v>
      </c>
      <c r="AN483" s="74">
        <v>40339.569282407407</v>
      </c>
      <c r="AO483" s="77" t="s">
        <v>5951</v>
      </c>
      <c r="AP483" s="72" t="b">
        <v>1</v>
      </c>
      <c r="AQ483" s="72" t="b">
        <v>0</v>
      </c>
      <c r="AR483" s="72" t="b">
        <v>1</v>
      </c>
      <c r="AS483" s="72" t="s">
        <v>630</v>
      </c>
      <c r="AT483" s="72">
        <v>71</v>
      </c>
      <c r="AU483" s="77" t="s">
        <v>990</v>
      </c>
      <c r="AV483" s="72" t="b">
        <v>0</v>
      </c>
      <c r="AW483" s="72" t="s">
        <v>1107</v>
      </c>
      <c r="AX483" s="77" t="s">
        <v>6825</v>
      </c>
      <c r="AY483" s="72" t="s">
        <v>66</v>
      </c>
    </row>
    <row r="484" spans="1:51" x14ac:dyDescent="0.25">
      <c r="A484" s="70" t="s">
        <v>3213</v>
      </c>
      <c r="B484" s="87"/>
      <c r="C484" s="87"/>
      <c r="D484" s="88"/>
      <c r="E484" s="116"/>
      <c r="F484" s="83" t="s">
        <v>6442</v>
      </c>
      <c r="G484" s="117"/>
      <c r="H484" s="85"/>
      <c r="I484" s="91"/>
      <c r="J484" s="118"/>
      <c r="K484" s="85" t="s">
        <v>7206</v>
      </c>
      <c r="L484" s="119"/>
      <c r="M484" s="96"/>
      <c r="N484" s="96"/>
      <c r="O484" s="97"/>
      <c r="P484" s="98"/>
      <c r="Q484" s="98"/>
      <c r="R484" s="79"/>
      <c r="S484" s="79"/>
      <c r="T484" s="79"/>
      <c r="U484" s="79"/>
      <c r="V484" s="52"/>
      <c r="W484" s="52"/>
      <c r="X484" s="52"/>
      <c r="Y484" s="52"/>
      <c r="Z484" s="51"/>
      <c r="AA484" s="92"/>
      <c r="AB484" s="92"/>
      <c r="AC484" s="93"/>
      <c r="AD484" s="72" t="s">
        <v>4875</v>
      </c>
      <c r="AE484" s="72">
        <v>63</v>
      </c>
      <c r="AF484" s="72">
        <v>143</v>
      </c>
      <c r="AG484" s="72">
        <v>13953</v>
      </c>
      <c r="AH484" s="72">
        <v>1190</v>
      </c>
      <c r="AI484" s="72">
        <v>-18000</v>
      </c>
      <c r="AJ484" s="72" t="s">
        <v>5221</v>
      </c>
      <c r="AK484" s="72" t="s">
        <v>5472</v>
      </c>
      <c r="AL484" s="72"/>
      <c r="AM484" s="72" t="s">
        <v>902</v>
      </c>
      <c r="AN484" s="74">
        <v>42581.114062499997</v>
      </c>
      <c r="AO484" s="77" t="s">
        <v>5952</v>
      </c>
      <c r="AP484" s="72" t="b">
        <v>1</v>
      </c>
      <c r="AQ484" s="72" t="b">
        <v>0</v>
      </c>
      <c r="AR484" s="72" t="b">
        <v>0</v>
      </c>
      <c r="AS484" s="72" t="s">
        <v>629</v>
      </c>
      <c r="AT484" s="72">
        <v>15</v>
      </c>
      <c r="AU484" s="72"/>
      <c r="AV484" s="72" t="b">
        <v>0</v>
      </c>
      <c r="AW484" s="72" t="s">
        <v>1107</v>
      </c>
      <c r="AX484" s="77" t="s">
        <v>6826</v>
      </c>
      <c r="AY484" s="72" t="s">
        <v>66</v>
      </c>
    </row>
    <row r="485" spans="1:51" x14ac:dyDescent="0.25">
      <c r="A485" s="70" t="s">
        <v>3214</v>
      </c>
      <c r="B485" s="87"/>
      <c r="C485" s="87"/>
      <c r="D485" s="88"/>
      <c r="E485" s="116"/>
      <c r="F485" s="83" t="s">
        <v>6443</v>
      </c>
      <c r="G485" s="117"/>
      <c r="H485" s="85"/>
      <c r="I485" s="91"/>
      <c r="J485" s="118"/>
      <c r="K485" s="85" t="s">
        <v>7207</v>
      </c>
      <c r="L485" s="119"/>
      <c r="M485" s="96"/>
      <c r="N485" s="96"/>
      <c r="O485" s="97"/>
      <c r="P485" s="98"/>
      <c r="Q485" s="98"/>
      <c r="R485" s="79"/>
      <c r="S485" s="79"/>
      <c r="T485" s="79"/>
      <c r="U485" s="79"/>
      <c r="V485" s="52"/>
      <c r="W485" s="52"/>
      <c r="X485" s="52"/>
      <c r="Y485" s="52"/>
      <c r="Z485" s="51"/>
      <c r="AA485" s="92"/>
      <c r="AB485" s="92"/>
      <c r="AC485" s="93"/>
      <c r="AD485" s="72" t="s">
        <v>4876</v>
      </c>
      <c r="AE485" s="72">
        <v>1056</v>
      </c>
      <c r="AF485" s="72">
        <v>805</v>
      </c>
      <c r="AG485" s="72">
        <v>24136</v>
      </c>
      <c r="AH485" s="72">
        <v>984</v>
      </c>
      <c r="AI485" s="72">
        <v>0</v>
      </c>
      <c r="AJ485" s="72" t="s">
        <v>5222</v>
      </c>
      <c r="AK485" s="72" t="s">
        <v>5473</v>
      </c>
      <c r="AL485" s="77" t="s">
        <v>5648</v>
      </c>
      <c r="AM485" s="72" t="s">
        <v>826</v>
      </c>
      <c r="AN485" s="74">
        <v>40412.954826388886</v>
      </c>
      <c r="AO485" s="77" t="s">
        <v>5953</v>
      </c>
      <c r="AP485" s="72" t="b">
        <v>0</v>
      </c>
      <c r="AQ485" s="72" t="b">
        <v>0</v>
      </c>
      <c r="AR485" s="72" t="b">
        <v>0</v>
      </c>
      <c r="AS485" s="72" t="s">
        <v>629</v>
      </c>
      <c r="AT485" s="72">
        <v>11</v>
      </c>
      <c r="AU485" s="77" t="s">
        <v>6155</v>
      </c>
      <c r="AV485" s="72" t="b">
        <v>0</v>
      </c>
      <c r="AW485" s="72" t="s">
        <v>1107</v>
      </c>
      <c r="AX485" s="77" t="s">
        <v>6827</v>
      </c>
      <c r="AY485" s="72" t="s">
        <v>66</v>
      </c>
    </row>
    <row r="486" spans="1:51" x14ac:dyDescent="0.25">
      <c r="A486" s="70" t="s">
        <v>3215</v>
      </c>
      <c r="B486" s="87"/>
      <c r="C486" s="87"/>
      <c r="D486" s="88"/>
      <c r="E486" s="116"/>
      <c r="F486" s="83" t="s">
        <v>6444</v>
      </c>
      <c r="G486" s="117"/>
      <c r="H486" s="85"/>
      <c r="I486" s="91"/>
      <c r="J486" s="118"/>
      <c r="K486" s="85" t="s">
        <v>7208</v>
      </c>
      <c r="L486" s="119"/>
      <c r="M486" s="96"/>
      <c r="N486" s="96"/>
      <c r="O486" s="97"/>
      <c r="P486" s="98"/>
      <c r="Q486" s="98"/>
      <c r="R486" s="79"/>
      <c r="S486" s="79"/>
      <c r="T486" s="79"/>
      <c r="U486" s="79"/>
      <c r="V486" s="52"/>
      <c r="W486" s="52"/>
      <c r="X486" s="52"/>
      <c r="Y486" s="52"/>
      <c r="Z486" s="51"/>
      <c r="AA486" s="92"/>
      <c r="AB486" s="92"/>
      <c r="AC486" s="93"/>
      <c r="AD486" s="72" t="s">
        <v>4877</v>
      </c>
      <c r="AE486" s="72">
        <v>219</v>
      </c>
      <c r="AF486" s="72">
        <v>106</v>
      </c>
      <c r="AG486" s="72">
        <v>842</v>
      </c>
      <c r="AH486" s="72">
        <v>21</v>
      </c>
      <c r="AI486" s="72"/>
      <c r="AJ486" s="72"/>
      <c r="AK486" s="72"/>
      <c r="AL486" s="72"/>
      <c r="AM486" s="72"/>
      <c r="AN486" s="74">
        <v>41991.117048611108</v>
      </c>
      <c r="AO486" s="72"/>
      <c r="AP486" s="72" t="b">
        <v>1</v>
      </c>
      <c r="AQ486" s="72" t="b">
        <v>0</v>
      </c>
      <c r="AR486" s="72" t="b">
        <v>0</v>
      </c>
      <c r="AS486" s="72" t="s">
        <v>630</v>
      </c>
      <c r="AT486" s="72">
        <v>3</v>
      </c>
      <c r="AU486" s="77" t="s">
        <v>990</v>
      </c>
      <c r="AV486" s="72" t="b">
        <v>0</v>
      </c>
      <c r="AW486" s="72" t="s">
        <v>1107</v>
      </c>
      <c r="AX486" s="77" t="s">
        <v>6828</v>
      </c>
      <c r="AY486" s="72" t="s">
        <v>66</v>
      </c>
    </row>
    <row r="487" spans="1:51" x14ac:dyDescent="0.25">
      <c r="A487" s="70" t="s">
        <v>3226</v>
      </c>
      <c r="B487" s="87"/>
      <c r="C487" s="87"/>
      <c r="D487" s="88"/>
      <c r="E487" s="116"/>
      <c r="F487" s="83" t="s">
        <v>6445</v>
      </c>
      <c r="G487" s="117"/>
      <c r="H487" s="85"/>
      <c r="I487" s="91"/>
      <c r="J487" s="118"/>
      <c r="K487" s="85" t="s">
        <v>16684</v>
      </c>
      <c r="L487" s="119"/>
      <c r="M487" s="96"/>
      <c r="N487" s="96"/>
      <c r="O487" s="97"/>
      <c r="P487" s="98"/>
      <c r="Q487" s="98"/>
      <c r="R487" s="79"/>
      <c r="S487" s="79"/>
      <c r="T487" s="79"/>
      <c r="U487" s="79"/>
      <c r="V487" s="52"/>
      <c r="W487" s="52"/>
      <c r="X487" s="52"/>
      <c r="Y487" s="52"/>
      <c r="Z487" s="51"/>
      <c r="AA487" s="92"/>
      <c r="AB487" s="92"/>
      <c r="AC487" s="93"/>
      <c r="AD487" s="72" t="s">
        <v>4878</v>
      </c>
      <c r="AE487" s="72">
        <v>4513</v>
      </c>
      <c r="AF487" s="72">
        <v>32550</v>
      </c>
      <c r="AG487" s="72">
        <v>107886</v>
      </c>
      <c r="AH487" s="72">
        <v>45718</v>
      </c>
      <c r="AI487" s="72">
        <v>-14400</v>
      </c>
      <c r="AJ487" s="72" t="s">
        <v>5223</v>
      </c>
      <c r="AK487" s="72" t="s">
        <v>5360</v>
      </c>
      <c r="AL487" s="77" t="s">
        <v>5649</v>
      </c>
      <c r="AM487" s="72" t="s">
        <v>5727</v>
      </c>
      <c r="AN487" s="74">
        <v>41691.992847222224</v>
      </c>
      <c r="AO487" s="77" t="s">
        <v>5954</v>
      </c>
      <c r="AP487" s="72" t="b">
        <v>0</v>
      </c>
      <c r="AQ487" s="72" t="b">
        <v>0</v>
      </c>
      <c r="AR487" s="72" t="b">
        <v>0</v>
      </c>
      <c r="AS487" s="72" t="s">
        <v>630</v>
      </c>
      <c r="AT487" s="72">
        <v>105</v>
      </c>
      <c r="AU487" s="77" t="s">
        <v>6156</v>
      </c>
      <c r="AV487" s="72" t="b">
        <v>0</v>
      </c>
      <c r="AW487" s="72" t="s">
        <v>1107</v>
      </c>
      <c r="AX487" s="77" t="s">
        <v>6829</v>
      </c>
      <c r="AY487" s="72" t="s">
        <v>66</v>
      </c>
    </row>
    <row r="488" spans="1:51" x14ac:dyDescent="0.25">
      <c r="A488" s="70" t="s">
        <v>3216</v>
      </c>
      <c r="B488" s="87"/>
      <c r="C488" s="87"/>
      <c r="D488" s="88"/>
      <c r="E488" s="116"/>
      <c r="F488" s="83" t="s">
        <v>6446</v>
      </c>
      <c r="G488" s="117"/>
      <c r="H488" s="85"/>
      <c r="I488" s="91"/>
      <c r="J488" s="118"/>
      <c r="K488" s="85" t="s">
        <v>7209</v>
      </c>
      <c r="L488" s="119"/>
      <c r="M488" s="96"/>
      <c r="N488" s="96"/>
      <c r="O488" s="97"/>
      <c r="P488" s="98"/>
      <c r="Q488" s="98"/>
      <c r="R488" s="79"/>
      <c r="S488" s="79"/>
      <c r="T488" s="79"/>
      <c r="U488" s="79"/>
      <c r="V488" s="52"/>
      <c r="W488" s="52"/>
      <c r="X488" s="52"/>
      <c r="Y488" s="52"/>
      <c r="Z488" s="51"/>
      <c r="AA488" s="92"/>
      <c r="AB488" s="92"/>
      <c r="AC488" s="93"/>
      <c r="AD488" s="72" t="s">
        <v>4879</v>
      </c>
      <c r="AE488" s="72">
        <v>98</v>
      </c>
      <c r="AF488" s="72">
        <v>110</v>
      </c>
      <c r="AG488" s="72">
        <v>2321</v>
      </c>
      <c r="AH488" s="72">
        <v>1429</v>
      </c>
      <c r="AI488" s="72"/>
      <c r="AJ488" s="72" t="s">
        <v>5224</v>
      </c>
      <c r="AK488" s="72"/>
      <c r="AL488" s="77" t="s">
        <v>5650</v>
      </c>
      <c r="AM488" s="72"/>
      <c r="AN488" s="74">
        <v>42006.763819444444</v>
      </c>
      <c r="AO488" s="77" t="s">
        <v>5955</v>
      </c>
      <c r="AP488" s="72" t="b">
        <v>1</v>
      </c>
      <c r="AQ488" s="72" t="b">
        <v>0</v>
      </c>
      <c r="AR488" s="72" t="b">
        <v>0</v>
      </c>
      <c r="AS488" s="72" t="s">
        <v>632</v>
      </c>
      <c r="AT488" s="72">
        <v>13</v>
      </c>
      <c r="AU488" s="77" t="s">
        <v>990</v>
      </c>
      <c r="AV488" s="72" t="b">
        <v>0</v>
      </c>
      <c r="AW488" s="72" t="s">
        <v>1107</v>
      </c>
      <c r="AX488" s="77" t="s">
        <v>6830</v>
      </c>
      <c r="AY488" s="72" t="s">
        <v>66</v>
      </c>
    </row>
    <row r="489" spans="1:51" x14ac:dyDescent="0.25">
      <c r="A489" s="70" t="s">
        <v>3217</v>
      </c>
      <c r="B489" s="87"/>
      <c r="C489" s="87"/>
      <c r="D489" s="88"/>
      <c r="E489" s="116"/>
      <c r="F489" s="83" t="s">
        <v>6447</v>
      </c>
      <c r="G489" s="117"/>
      <c r="H489" s="85"/>
      <c r="I489" s="91"/>
      <c r="J489" s="118"/>
      <c r="K489" s="85" t="s">
        <v>7210</v>
      </c>
      <c r="L489" s="119"/>
      <c r="M489" s="96"/>
      <c r="N489" s="96"/>
      <c r="O489" s="97"/>
      <c r="P489" s="98"/>
      <c r="Q489" s="98"/>
      <c r="R489" s="79"/>
      <c r="S489" s="79"/>
      <c r="T489" s="79"/>
      <c r="U489" s="79"/>
      <c r="V489" s="52"/>
      <c r="W489" s="52"/>
      <c r="X489" s="52"/>
      <c r="Y489" s="52"/>
      <c r="Z489" s="51"/>
      <c r="AA489" s="92"/>
      <c r="AB489" s="92"/>
      <c r="AC489" s="93"/>
      <c r="AD489" s="72" t="s">
        <v>4880</v>
      </c>
      <c r="AE489" s="72">
        <v>955</v>
      </c>
      <c r="AF489" s="72">
        <v>1007</v>
      </c>
      <c r="AG489" s="72">
        <v>35420</v>
      </c>
      <c r="AH489" s="72">
        <v>525</v>
      </c>
      <c r="AI489" s="72">
        <v>-21600</v>
      </c>
      <c r="AJ489" s="72" t="s">
        <v>5225</v>
      </c>
      <c r="AK489" s="72" t="s">
        <v>5474</v>
      </c>
      <c r="AL489" s="77" t="s">
        <v>5651</v>
      </c>
      <c r="AM489" s="72" t="s">
        <v>904</v>
      </c>
      <c r="AN489" s="74">
        <v>39903.931747685187</v>
      </c>
      <c r="AO489" s="77" t="s">
        <v>5956</v>
      </c>
      <c r="AP489" s="72" t="b">
        <v>0</v>
      </c>
      <c r="AQ489" s="72" t="b">
        <v>0</v>
      </c>
      <c r="AR489" s="72" t="b">
        <v>1</v>
      </c>
      <c r="AS489" s="72" t="s">
        <v>629</v>
      </c>
      <c r="AT489" s="72">
        <v>14</v>
      </c>
      <c r="AU489" s="77" t="s">
        <v>1013</v>
      </c>
      <c r="AV489" s="72" t="b">
        <v>0</v>
      </c>
      <c r="AW489" s="72" t="s">
        <v>1107</v>
      </c>
      <c r="AX489" s="77" t="s">
        <v>6831</v>
      </c>
      <c r="AY489" s="72" t="s">
        <v>66</v>
      </c>
    </row>
    <row r="490" spans="1:51" x14ac:dyDescent="0.25">
      <c r="A490" s="70" t="s">
        <v>3218</v>
      </c>
      <c r="B490" s="87"/>
      <c r="C490" s="87"/>
      <c r="D490" s="88"/>
      <c r="E490" s="116"/>
      <c r="F490" s="83" t="s">
        <v>6448</v>
      </c>
      <c r="G490" s="117"/>
      <c r="H490" s="85"/>
      <c r="I490" s="91"/>
      <c r="J490" s="118"/>
      <c r="K490" s="85" t="s">
        <v>7211</v>
      </c>
      <c r="L490" s="119"/>
      <c r="M490" s="96"/>
      <c r="N490" s="96"/>
      <c r="O490" s="97"/>
      <c r="P490" s="98"/>
      <c r="Q490" s="98"/>
      <c r="R490" s="79"/>
      <c r="S490" s="79"/>
      <c r="T490" s="79"/>
      <c r="U490" s="79"/>
      <c r="V490" s="52"/>
      <c r="W490" s="52"/>
      <c r="X490" s="52"/>
      <c r="Y490" s="52"/>
      <c r="Z490" s="51"/>
      <c r="AA490" s="92"/>
      <c r="AB490" s="92"/>
      <c r="AC490" s="93"/>
      <c r="AD490" s="72" t="s">
        <v>4881</v>
      </c>
      <c r="AE490" s="72">
        <v>402</v>
      </c>
      <c r="AF490" s="72">
        <v>284</v>
      </c>
      <c r="AG490" s="72">
        <v>7153</v>
      </c>
      <c r="AH490" s="72">
        <v>5042</v>
      </c>
      <c r="AI490" s="72"/>
      <c r="AJ490" s="72" t="s">
        <v>5226</v>
      </c>
      <c r="AK490" s="72"/>
      <c r="AL490" s="77" t="s">
        <v>5652</v>
      </c>
      <c r="AM490" s="72"/>
      <c r="AN490" s="74">
        <v>42036.102002314816</v>
      </c>
      <c r="AO490" s="77" t="s">
        <v>5957</v>
      </c>
      <c r="AP490" s="72" t="b">
        <v>1</v>
      </c>
      <c r="AQ490" s="72" t="b">
        <v>0</v>
      </c>
      <c r="AR490" s="72" t="b">
        <v>0</v>
      </c>
      <c r="AS490" s="72" t="s">
        <v>629</v>
      </c>
      <c r="AT490" s="72">
        <v>27</v>
      </c>
      <c r="AU490" s="77" t="s">
        <v>990</v>
      </c>
      <c r="AV490" s="72" t="b">
        <v>0</v>
      </c>
      <c r="AW490" s="72" t="s">
        <v>1107</v>
      </c>
      <c r="AX490" s="77" t="s">
        <v>6832</v>
      </c>
      <c r="AY490" s="72" t="s">
        <v>66</v>
      </c>
    </row>
    <row r="491" spans="1:51" x14ac:dyDescent="0.25">
      <c r="A491" s="70" t="s">
        <v>3219</v>
      </c>
      <c r="B491" s="87"/>
      <c r="C491" s="87"/>
      <c r="D491" s="88"/>
      <c r="E491" s="116"/>
      <c r="F491" s="83" t="s">
        <v>6449</v>
      </c>
      <c r="G491" s="117"/>
      <c r="H491" s="85"/>
      <c r="I491" s="91"/>
      <c r="J491" s="118"/>
      <c r="K491" s="85" t="s">
        <v>7212</v>
      </c>
      <c r="L491" s="119"/>
      <c r="M491" s="96"/>
      <c r="N491" s="96"/>
      <c r="O491" s="97"/>
      <c r="P491" s="98"/>
      <c r="Q491" s="98"/>
      <c r="R491" s="79"/>
      <c r="S491" s="79"/>
      <c r="T491" s="79"/>
      <c r="U491" s="79"/>
      <c r="V491" s="52"/>
      <c r="W491" s="52"/>
      <c r="X491" s="52"/>
      <c r="Y491" s="52"/>
      <c r="Z491" s="51"/>
      <c r="AA491" s="92"/>
      <c r="AB491" s="92"/>
      <c r="AC491" s="93"/>
      <c r="AD491" s="72" t="s">
        <v>4882</v>
      </c>
      <c r="AE491" s="72">
        <v>488</v>
      </c>
      <c r="AF491" s="72">
        <v>5252</v>
      </c>
      <c r="AG491" s="72">
        <v>2381</v>
      </c>
      <c r="AH491" s="72">
        <v>5677</v>
      </c>
      <c r="AI491" s="72">
        <v>-18000</v>
      </c>
      <c r="AJ491" s="72" t="s">
        <v>5227</v>
      </c>
      <c r="AK491" s="72" t="s">
        <v>5475</v>
      </c>
      <c r="AL491" s="77" t="s">
        <v>5653</v>
      </c>
      <c r="AM491" s="72" t="s">
        <v>902</v>
      </c>
      <c r="AN491" s="74">
        <v>39760.79954861111</v>
      </c>
      <c r="AO491" s="77" t="s">
        <v>5958</v>
      </c>
      <c r="AP491" s="72" t="b">
        <v>0</v>
      </c>
      <c r="AQ491" s="72" t="b">
        <v>0</v>
      </c>
      <c r="AR491" s="72" t="b">
        <v>1</v>
      </c>
      <c r="AS491" s="72" t="s">
        <v>629</v>
      </c>
      <c r="AT491" s="72">
        <v>128</v>
      </c>
      <c r="AU491" s="77" t="s">
        <v>6157</v>
      </c>
      <c r="AV491" s="72" t="b">
        <v>1</v>
      </c>
      <c r="AW491" s="72" t="s">
        <v>1107</v>
      </c>
      <c r="AX491" s="77" t="s">
        <v>6833</v>
      </c>
      <c r="AY491" s="72" t="s">
        <v>66</v>
      </c>
    </row>
    <row r="492" spans="1:51" x14ac:dyDescent="0.25">
      <c r="A492" s="70" t="s">
        <v>3220</v>
      </c>
      <c r="B492" s="87"/>
      <c r="C492" s="87"/>
      <c r="D492" s="88"/>
      <c r="E492" s="116"/>
      <c r="F492" s="83" t="s">
        <v>6450</v>
      </c>
      <c r="G492" s="117"/>
      <c r="H492" s="85"/>
      <c r="I492" s="91"/>
      <c r="J492" s="118"/>
      <c r="K492" s="85" t="s">
        <v>7213</v>
      </c>
      <c r="L492" s="119"/>
      <c r="M492" s="96"/>
      <c r="N492" s="96"/>
      <c r="O492" s="97"/>
      <c r="P492" s="98"/>
      <c r="Q492" s="98"/>
      <c r="R492" s="79"/>
      <c r="S492" s="79"/>
      <c r="T492" s="79"/>
      <c r="U492" s="79"/>
      <c r="V492" s="52"/>
      <c r="W492" s="52"/>
      <c r="X492" s="52"/>
      <c r="Y492" s="52"/>
      <c r="Z492" s="51"/>
      <c r="AA492" s="92"/>
      <c r="AB492" s="92"/>
      <c r="AC492" s="93"/>
      <c r="AD492" s="72" t="s">
        <v>4883</v>
      </c>
      <c r="AE492" s="72">
        <v>330</v>
      </c>
      <c r="AF492" s="72">
        <v>251543</v>
      </c>
      <c r="AG492" s="72">
        <v>7073</v>
      </c>
      <c r="AH492" s="72">
        <v>7582</v>
      </c>
      <c r="AI492" s="72">
        <v>-28800</v>
      </c>
      <c r="AJ492" s="72" t="s">
        <v>5228</v>
      </c>
      <c r="AK492" s="72"/>
      <c r="AL492" s="77" t="s">
        <v>5654</v>
      </c>
      <c r="AM492" s="72" t="s">
        <v>899</v>
      </c>
      <c r="AN492" s="74">
        <v>39987.151342592595</v>
      </c>
      <c r="AO492" s="77" t="s">
        <v>5959</v>
      </c>
      <c r="AP492" s="72" t="b">
        <v>1</v>
      </c>
      <c r="AQ492" s="72" t="b">
        <v>0</v>
      </c>
      <c r="AR492" s="72" t="b">
        <v>1</v>
      </c>
      <c r="AS492" s="72" t="s">
        <v>629</v>
      </c>
      <c r="AT492" s="72">
        <v>368</v>
      </c>
      <c r="AU492" s="77" t="s">
        <v>990</v>
      </c>
      <c r="AV492" s="72" t="b">
        <v>1</v>
      </c>
      <c r="AW492" s="72" t="s">
        <v>1107</v>
      </c>
      <c r="AX492" s="77" t="s">
        <v>6834</v>
      </c>
      <c r="AY492" s="72" t="s">
        <v>66</v>
      </c>
    </row>
    <row r="493" spans="1:51" x14ac:dyDescent="0.25">
      <c r="A493" s="70" t="s">
        <v>3221</v>
      </c>
      <c r="B493" s="87"/>
      <c r="C493" s="87"/>
      <c r="D493" s="88"/>
      <c r="E493" s="116"/>
      <c r="F493" s="83" t="s">
        <v>6451</v>
      </c>
      <c r="G493" s="117"/>
      <c r="H493" s="85"/>
      <c r="I493" s="91"/>
      <c r="J493" s="118"/>
      <c r="K493" s="85" t="s">
        <v>7214</v>
      </c>
      <c r="L493" s="119"/>
      <c r="M493" s="96"/>
      <c r="N493" s="96"/>
      <c r="O493" s="97"/>
      <c r="P493" s="98"/>
      <c r="Q493" s="98"/>
      <c r="R493" s="79"/>
      <c r="S493" s="79"/>
      <c r="T493" s="79"/>
      <c r="U493" s="79"/>
      <c r="V493" s="52"/>
      <c r="W493" s="52"/>
      <c r="X493" s="52"/>
      <c r="Y493" s="52"/>
      <c r="Z493" s="51"/>
      <c r="AA493" s="92"/>
      <c r="AB493" s="92"/>
      <c r="AC493" s="93"/>
      <c r="AD493" s="72" t="s">
        <v>4884</v>
      </c>
      <c r="AE493" s="72">
        <v>128</v>
      </c>
      <c r="AF493" s="72">
        <v>72</v>
      </c>
      <c r="AG493" s="72">
        <v>933</v>
      </c>
      <c r="AH493" s="72">
        <v>4340</v>
      </c>
      <c r="AI493" s="72"/>
      <c r="AJ493" s="72" t="s">
        <v>5229</v>
      </c>
      <c r="AK493" s="72"/>
      <c r="AL493" s="72"/>
      <c r="AM493" s="72"/>
      <c r="AN493" s="74">
        <v>42595.314780092594</v>
      </c>
      <c r="AO493" s="77" t="s">
        <v>5960</v>
      </c>
      <c r="AP493" s="72" t="b">
        <v>1</v>
      </c>
      <c r="AQ493" s="72" t="b">
        <v>0</v>
      </c>
      <c r="AR493" s="72" t="b">
        <v>0</v>
      </c>
      <c r="AS493" s="72" t="s">
        <v>629</v>
      </c>
      <c r="AT493" s="72">
        <v>1</v>
      </c>
      <c r="AU493" s="72"/>
      <c r="AV493" s="72" t="b">
        <v>0</v>
      </c>
      <c r="AW493" s="72" t="s">
        <v>1107</v>
      </c>
      <c r="AX493" s="77" t="s">
        <v>6835</v>
      </c>
      <c r="AY493" s="72" t="s">
        <v>66</v>
      </c>
    </row>
    <row r="494" spans="1:51" x14ac:dyDescent="0.25">
      <c r="A494" s="70" t="s">
        <v>3222</v>
      </c>
      <c r="B494" s="87"/>
      <c r="C494" s="87"/>
      <c r="D494" s="88"/>
      <c r="E494" s="116"/>
      <c r="F494" s="83" t="s">
        <v>6452</v>
      </c>
      <c r="G494" s="117"/>
      <c r="H494" s="85"/>
      <c r="I494" s="91"/>
      <c r="J494" s="118"/>
      <c r="K494" s="85" t="s">
        <v>7215</v>
      </c>
      <c r="L494" s="119"/>
      <c r="M494" s="96"/>
      <c r="N494" s="96"/>
      <c r="O494" s="97"/>
      <c r="P494" s="98"/>
      <c r="Q494" s="98"/>
      <c r="R494" s="79"/>
      <c r="S494" s="79"/>
      <c r="T494" s="79"/>
      <c r="U494" s="79"/>
      <c r="V494" s="52"/>
      <c r="W494" s="52"/>
      <c r="X494" s="52"/>
      <c r="Y494" s="52"/>
      <c r="Z494" s="51"/>
      <c r="AA494" s="92"/>
      <c r="AB494" s="92"/>
      <c r="AC494" s="93"/>
      <c r="AD494" s="72" t="s">
        <v>4885</v>
      </c>
      <c r="AE494" s="72">
        <v>5</v>
      </c>
      <c r="AF494" s="72">
        <v>25</v>
      </c>
      <c r="AG494" s="72">
        <v>1123</v>
      </c>
      <c r="AH494" s="72">
        <v>12</v>
      </c>
      <c r="AI494" s="72">
        <v>-28800</v>
      </c>
      <c r="AJ494" s="72" t="s">
        <v>5230</v>
      </c>
      <c r="AK494" s="72" t="s">
        <v>816</v>
      </c>
      <c r="AL494" s="72"/>
      <c r="AM494" s="72" t="s">
        <v>899</v>
      </c>
      <c r="AN494" s="74">
        <v>42684.196006944447</v>
      </c>
      <c r="AO494" s="72"/>
      <c r="AP494" s="72" t="b">
        <v>1</v>
      </c>
      <c r="AQ494" s="72" t="b">
        <v>0</v>
      </c>
      <c r="AR494" s="72" t="b">
        <v>0</v>
      </c>
      <c r="AS494" s="72" t="s">
        <v>629</v>
      </c>
      <c r="AT494" s="72">
        <v>9</v>
      </c>
      <c r="AU494" s="72"/>
      <c r="AV494" s="72" t="b">
        <v>0</v>
      </c>
      <c r="AW494" s="72" t="s">
        <v>1107</v>
      </c>
      <c r="AX494" s="77" t="s">
        <v>6836</v>
      </c>
      <c r="AY494" s="72" t="s">
        <v>66</v>
      </c>
    </row>
    <row r="495" spans="1:51" x14ac:dyDescent="0.25">
      <c r="A495" s="70" t="s">
        <v>3223</v>
      </c>
      <c r="B495" s="87"/>
      <c r="C495" s="87"/>
      <c r="D495" s="88"/>
      <c r="E495" s="116"/>
      <c r="F495" s="83" t="s">
        <v>6453</v>
      </c>
      <c r="G495" s="117"/>
      <c r="H495" s="85"/>
      <c r="I495" s="91"/>
      <c r="J495" s="118"/>
      <c r="K495" s="85" t="s">
        <v>7216</v>
      </c>
      <c r="L495" s="119"/>
      <c r="M495" s="96"/>
      <c r="N495" s="96"/>
      <c r="O495" s="97"/>
      <c r="P495" s="98"/>
      <c r="Q495" s="98"/>
      <c r="R495" s="79"/>
      <c r="S495" s="79"/>
      <c r="T495" s="79"/>
      <c r="U495" s="79"/>
      <c r="V495" s="52"/>
      <c r="W495" s="52"/>
      <c r="X495" s="52"/>
      <c r="Y495" s="52"/>
      <c r="Z495" s="51"/>
      <c r="AA495" s="92"/>
      <c r="AB495" s="92"/>
      <c r="AC495" s="93"/>
      <c r="AD495" s="72" t="s">
        <v>4886</v>
      </c>
      <c r="AE495" s="72">
        <v>665</v>
      </c>
      <c r="AF495" s="72">
        <v>11436</v>
      </c>
      <c r="AG495" s="72">
        <v>42370</v>
      </c>
      <c r="AH495" s="72">
        <v>25421</v>
      </c>
      <c r="AI495" s="72">
        <v>-28800</v>
      </c>
      <c r="AJ495" s="72" t="s">
        <v>5231</v>
      </c>
      <c r="AK495" s="72" t="s">
        <v>5476</v>
      </c>
      <c r="AL495" s="72"/>
      <c r="AM495" s="72" t="s">
        <v>899</v>
      </c>
      <c r="AN495" s="74">
        <v>41571.834340277775</v>
      </c>
      <c r="AO495" s="77" t="s">
        <v>5961</v>
      </c>
      <c r="AP495" s="72" t="b">
        <v>1</v>
      </c>
      <c r="AQ495" s="72" t="b">
        <v>0</v>
      </c>
      <c r="AR495" s="72" t="b">
        <v>1</v>
      </c>
      <c r="AS495" s="72" t="s">
        <v>629</v>
      </c>
      <c r="AT495" s="72">
        <v>99</v>
      </c>
      <c r="AU495" s="77" t="s">
        <v>990</v>
      </c>
      <c r="AV495" s="72" t="b">
        <v>0</v>
      </c>
      <c r="AW495" s="72" t="s">
        <v>1107</v>
      </c>
      <c r="AX495" s="77" t="s">
        <v>6837</v>
      </c>
      <c r="AY495" s="72" t="s">
        <v>66</v>
      </c>
    </row>
    <row r="496" spans="1:51" x14ac:dyDescent="0.25">
      <c r="A496" s="70" t="s">
        <v>3224</v>
      </c>
      <c r="B496" s="87"/>
      <c r="C496" s="87"/>
      <c r="D496" s="88"/>
      <c r="E496" s="116"/>
      <c r="F496" s="83" t="s">
        <v>6454</v>
      </c>
      <c r="G496" s="117"/>
      <c r="H496" s="85"/>
      <c r="I496" s="91"/>
      <c r="J496" s="118"/>
      <c r="K496" s="85" t="s">
        <v>7217</v>
      </c>
      <c r="L496" s="119"/>
      <c r="M496" s="96"/>
      <c r="N496" s="96"/>
      <c r="O496" s="97"/>
      <c r="P496" s="98"/>
      <c r="Q496" s="98"/>
      <c r="R496" s="79"/>
      <c r="S496" s="79"/>
      <c r="T496" s="79"/>
      <c r="U496" s="79"/>
      <c r="V496" s="52"/>
      <c r="W496" s="52"/>
      <c r="X496" s="52"/>
      <c r="Y496" s="52"/>
      <c r="Z496" s="51"/>
      <c r="AA496" s="92"/>
      <c r="AB496" s="92"/>
      <c r="AC496" s="93"/>
      <c r="AD496" s="72" t="s">
        <v>4887</v>
      </c>
      <c r="AE496" s="72">
        <v>843</v>
      </c>
      <c r="AF496" s="72">
        <v>392</v>
      </c>
      <c r="AG496" s="72">
        <v>6780</v>
      </c>
      <c r="AH496" s="72">
        <v>21340</v>
      </c>
      <c r="AI496" s="72"/>
      <c r="AJ496" s="72" t="s">
        <v>5232</v>
      </c>
      <c r="AK496" s="72"/>
      <c r="AL496" s="72"/>
      <c r="AM496" s="72"/>
      <c r="AN496" s="74">
        <v>42545.088819444441</v>
      </c>
      <c r="AO496" s="77" t="s">
        <v>5962</v>
      </c>
      <c r="AP496" s="72" t="b">
        <v>0</v>
      </c>
      <c r="AQ496" s="72" t="b">
        <v>0</v>
      </c>
      <c r="AR496" s="72" t="b">
        <v>0</v>
      </c>
      <c r="AS496" s="72" t="s">
        <v>629</v>
      </c>
      <c r="AT496" s="72">
        <v>6</v>
      </c>
      <c r="AU496" s="77" t="s">
        <v>990</v>
      </c>
      <c r="AV496" s="72" t="b">
        <v>0</v>
      </c>
      <c r="AW496" s="72" t="s">
        <v>1107</v>
      </c>
      <c r="AX496" s="77" t="s">
        <v>6838</v>
      </c>
      <c r="AY496" s="72" t="s">
        <v>66</v>
      </c>
    </row>
    <row r="497" spans="1:51" x14ac:dyDescent="0.25">
      <c r="A497" s="70" t="s">
        <v>3225</v>
      </c>
      <c r="B497" s="87"/>
      <c r="C497" s="87"/>
      <c r="D497" s="88"/>
      <c r="E497" s="116"/>
      <c r="F497" s="83" t="s">
        <v>6455</v>
      </c>
      <c r="G497" s="117"/>
      <c r="H497" s="85"/>
      <c r="I497" s="91"/>
      <c r="J497" s="118"/>
      <c r="K497" s="85" t="s">
        <v>7218</v>
      </c>
      <c r="L497" s="119"/>
      <c r="M497" s="96"/>
      <c r="N497" s="96"/>
      <c r="O497" s="97"/>
      <c r="P497" s="98"/>
      <c r="Q497" s="98"/>
      <c r="R497" s="79"/>
      <c r="S497" s="79"/>
      <c r="T497" s="79"/>
      <c r="U497" s="79"/>
      <c r="V497" s="52"/>
      <c r="W497" s="52"/>
      <c r="X497" s="52"/>
      <c r="Y497" s="52"/>
      <c r="Z497" s="51"/>
      <c r="AA497" s="92"/>
      <c r="AB497" s="92"/>
      <c r="AC497" s="93"/>
      <c r="AD497" s="72" t="s">
        <v>4888</v>
      </c>
      <c r="AE497" s="72">
        <v>423</v>
      </c>
      <c r="AF497" s="72">
        <v>194</v>
      </c>
      <c r="AG497" s="72">
        <v>4386</v>
      </c>
      <c r="AH497" s="72">
        <v>4858</v>
      </c>
      <c r="AI497" s="72">
        <v>-18000</v>
      </c>
      <c r="AJ497" s="72" t="s">
        <v>5233</v>
      </c>
      <c r="AK497" s="72" t="s">
        <v>5477</v>
      </c>
      <c r="AL497" s="77" t="s">
        <v>5655</v>
      </c>
      <c r="AM497" s="72" t="s">
        <v>902</v>
      </c>
      <c r="AN497" s="74">
        <v>40585.875543981485</v>
      </c>
      <c r="AO497" s="72"/>
      <c r="AP497" s="72" t="b">
        <v>0</v>
      </c>
      <c r="AQ497" s="72" t="b">
        <v>0</v>
      </c>
      <c r="AR497" s="72" t="b">
        <v>0</v>
      </c>
      <c r="AS497" s="72" t="s">
        <v>629</v>
      </c>
      <c r="AT497" s="72">
        <v>40</v>
      </c>
      <c r="AU497" s="77" t="s">
        <v>6158</v>
      </c>
      <c r="AV497" s="72" t="b">
        <v>0</v>
      </c>
      <c r="AW497" s="72" t="s">
        <v>1107</v>
      </c>
      <c r="AX497" s="77" t="s">
        <v>6839</v>
      </c>
      <c r="AY497" s="72" t="s">
        <v>66</v>
      </c>
    </row>
    <row r="498" spans="1:51" x14ac:dyDescent="0.25">
      <c r="A498" s="70" t="s">
        <v>3227</v>
      </c>
      <c r="B498" s="87"/>
      <c r="C498" s="87"/>
      <c r="D498" s="88"/>
      <c r="E498" s="116"/>
      <c r="F498" s="83" t="s">
        <v>6456</v>
      </c>
      <c r="G498" s="117"/>
      <c r="H498" s="85"/>
      <c r="I498" s="91"/>
      <c r="J498" s="118"/>
      <c r="K498" s="85" t="s">
        <v>7219</v>
      </c>
      <c r="L498" s="119"/>
      <c r="M498" s="96"/>
      <c r="N498" s="96"/>
      <c r="O498" s="97"/>
      <c r="P498" s="98"/>
      <c r="Q498" s="98"/>
      <c r="R498" s="79"/>
      <c r="S498" s="79"/>
      <c r="T498" s="79"/>
      <c r="U498" s="79"/>
      <c r="V498" s="52"/>
      <c r="W498" s="52"/>
      <c r="X498" s="52"/>
      <c r="Y498" s="52"/>
      <c r="Z498" s="51"/>
      <c r="AA498" s="92"/>
      <c r="AB498" s="92"/>
      <c r="AC498" s="93"/>
      <c r="AD498" s="72" t="s">
        <v>4889</v>
      </c>
      <c r="AE498" s="72">
        <v>1441</v>
      </c>
      <c r="AF498" s="72">
        <v>1663</v>
      </c>
      <c r="AG498" s="72">
        <v>53713</v>
      </c>
      <c r="AH498" s="72">
        <v>4906</v>
      </c>
      <c r="AI498" s="72">
        <v>-10800</v>
      </c>
      <c r="AJ498" s="72" t="s">
        <v>5234</v>
      </c>
      <c r="AK498" s="72" t="s">
        <v>5478</v>
      </c>
      <c r="AL498" s="77" t="s">
        <v>5656</v>
      </c>
      <c r="AM498" s="72" t="s">
        <v>5743</v>
      </c>
      <c r="AN498" s="74">
        <v>40147.828101851854</v>
      </c>
      <c r="AO498" s="77" t="s">
        <v>5963</v>
      </c>
      <c r="AP498" s="72" t="b">
        <v>0</v>
      </c>
      <c r="AQ498" s="72" t="b">
        <v>0</v>
      </c>
      <c r="AR498" s="72" t="b">
        <v>1</v>
      </c>
      <c r="AS498" s="72" t="s">
        <v>630</v>
      </c>
      <c r="AT498" s="72">
        <v>24</v>
      </c>
      <c r="AU498" s="77" t="s">
        <v>990</v>
      </c>
      <c r="AV498" s="72" t="b">
        <v>0</v>
      </c>
      <c r="AW498" s="72" t="s">
        <v>1107</v>
      </c>
      <c r="AX498" s="77" t="s">
        <v>6840</v>
      </c>
      <c r="AY498" s="72" t="s">
        <v>66</v>
      </c>
    </row>
    <row r="499" spans="1:51" x14ac:dyDescent="0.25">
      <c r="A499" s="70" t="s">
        <v>3229</v>
      </c>
      <c r="B499" s="87"/>
      <c r="C499" s="87"/>
      <c r="D499" s="88"/>
      <c r="E499" s="116"/>
      <c r="F499" s="83" t="s">
        <v>6457</v>
      </c>
      <c r="G499" s="117"/>
      <c r="H499" s="85"/>
      <c r="I499" s="91"/>
      <c r="J499" s="118"/>
      <c r="K499" s="85" t="s">
        <v>16685</v>
      </c>
      <c r="L499" s="119"/>
      <c r="M499" s="96"/>
      <c r="N499" s="96"/>
      <c r="O499" s="97"/>
      <c r="P499" s="98"/>
      <c r="Q499" s="98"/>
      <c r="R499" s="79"/>
      <c r="S499" s="79"/>
      <c r="T499" s="79"/>
      <c r="U499" s="79"/>
      <c r="V499" s="52"/>
      <c r="W499" s="52"/>
      <c r="X499" s="52"/>
      <c r="Y499" s="52"/>
      <c r="Z499" s="51"/>
      <c r="AA499" s="92"/>
      <c r="AB499" s="92"/>
      <c r="AC499" s="93"/>
      <c r="AD499" s="72" t="s">
        <v>4890</v>
      </c>
      <c r="AE499" s="72">
        <v>3891</v>
      </c>
      <c r="AF499" s="72">
        <v>1857</v>
      </c>
      <c r="AG499" s="72">
        <v>328480</v>
      </c>
      <c r="AH499" s="72">
        <v>12923</v>
      </c>
      <c r="AI499" s="72">
        <v>-21600</v>
      </c>
      <c r="AJ499" s="72" t="s">
        <v>5235</v>
      </c>
      <c r="AK499" s="72" t="s">
        <v>5386</v>
      </c>
      <c r="AL499" s="77" t="s">
        <v>5657</v>
      </c>
      <c r="AM499" s="72" t="s">
        <v>904</v>
      </c>
      <c r="AN499" s="74">
        <v>40290.519467592596</v>
      </c>
      <c r="AO499" s="77" t="s">
        <v>5964</v>
      </c>
      <c r="AP499" s="72" t="b">
        <v>0</v>
      </c>
      <c r="AQ499" s="72" t="b">
        <v>0</v>
      </c>
      <c r="AR499" s="72" t="b">
        <v>0</v>
      </c>
      <c r="AS499" s="72" t="s">
        <v>629</v>
      </c>
      <c r="AT499" s="72">
        <v>289</v>
      </c>
      <c r="AU499" s="77" t="s">
        <v>2561</v>
      </c>
      <c r="AV499" s="72" t="b">
        <v>0</v>
      </c>
      <c r="AW499" s="72" t="s">
        <v>1107</v>
      </c>
      <c r="AX499" s="77" t="s">
        <v>6841</v>
      </c>
      <c r="AY499" s="72" t="s">
        <v>66</v>
      </c>
    </row>
    <row r="500" spans="1:51" x14ac:dyDescent="0.25">
      <c r="A500" s="70" t="s">
        <v>3230</v>
      </c>
      <c r="B500" s="87"/>
      <c r="C500" s="87"/>
      <c r="D500" s="88"/>
      <c r="E500" s="116"/>
      <c r="F500" s="83" t="s">
        <v>6458</v>
      </c>
      <c r="G500" s="117"/>
      <c r="H500" s="85"/>
      <c r="I500" s="91"/>
      <c r="J500" s="118"/>
      <c r="K500" s="85" t="s">
        <v>7220</v>
      </c>
      <c r="L500" s="119"/>
      <c r="M500" s="96"/>
      <c r="N500" s="96"/>
      <c r="O500" s="97"/>
      <c r="P500" s="98"/>
      <c r="Q500" s="98"/>
      <c r="R500" s="79"/>
      <c r="S500" s="79"/>
      <c r="T500" s="79"/>
      <c r="U500" s="79"/>
      <c r="V500" s="52"/>
      <c r="W500" s="52"/>
      <c r="X500" s="52"/>
      <c r="Y500" s="52"/>
      <c r="Z500" s="51"/>
      <c r="AA500" s="92"/>
      <c r="AB500" s="92"/>
      <c r="AC500" s="93"/>
      <c r="AD500" s="72" t="s">
        <v>4891</v>
      </c>
      <c r="AE500" s="72">
        <v>193</v>
      </c>
      <c r="AF500" s="72">
        <v>10</v>
      </c>
      <c r="AG500" s="72">
        <v>211</v>
      </c>
      <c r="AH500" s="72">
        <v>1564</v>
      </c>
      <c r="AI500" s="72"/>
      <c r="AJ500" s="72"/>
      <c r="AK500" s="72"/>
      <c r="AL500" s="72"/>
      <c r="AM500" s="72"/>
      <c r="AN500" s="74">
        <v>41102.250671296293</v>
      </c>
      <c r="AO500" s="72"/>
      <c r="AP500" s="72" t="b">
        <v>1</v>
      </c>
      <c r="AQ500" s="72" t="b">
        <v>0</v>
      </c>
      <c r="AR500" s="72" t="b">
        <v>1</v>
      </c>
      <c r="AS500" s="72" t="s">
        <v>629</v>
      </c>
      <c r="AT500" s="72">
        <v>0</v>
      </c>
      <c r="AU500" s="77" t="s">
        <v>990</v>
      </c>
      <c r="AV500" s="72" t="b">
        <v>0</v>
      </c>
      <c r="AW500" s="72" t="s">
        <v>1107</v>
      </c>
      <c r="AX500" s="77" t="s">
        <v>6842</v>
      </c>
      <c r="AY500" s="72" t="s">
        <v>66</v>
      </c>
    </row>
    <row r="501" spans="1:51" x14ac:dyDescent="0.25">
      <c r="A501" s="70" t="s">
        <v>3379</v>
      </c>
      <c r="B501" s="87"/>
      <c r="C501" s="87"/>
      <c r="D501" s="88"/>
      <c r="E501" s="116"/>
      <c r="F501" s="83" t="s">
        <v>6459</v>
      </c>
      <c r="G501" s="117"/>
      <c r="H501" s="85"/>
      <c r="I501" s="91"/>
      <c r="J501" s="118"/>
      <c r="K501" s="85" t="s">
        <v>16686</v>
      </c>
      <c r="L501" s="119"/>
      <c r="M501" s="96"/>
      <c r="N501" s="96"/>
      <c r="O501" s="97"/>
      <c r="P501" s="98"/>
      <c r="Q501" s="98"/>
      <c r="R501" s="79"/>
      <c r="S501" s="79"/>
      <c r="T501" s="79"/>
      <c r="U501" s="79"/>
      <c r="V501" s="52"/>
      <c r="W501" s="52"/>
      <c r="X501" s="52"/>
      <c r="Y501" s="52"/>
      <c r="Z501" s="51"/>
      <c r="AA501" s="92"/>
      <c r="AB501" s="92"/>
      <c r="AC501" s="93"/>
      <c r="AD501" s="72" t="s">
        <v>4892</v>
      </c>
      <c r="AE501" s="72">
        <v>1119</v>
      </c>
      <c r="AF501" s="72">
        <v>31724692</v>
      </c>
      <c r="AG501" s="72">
        <v>117411</v>
      </c>
      <c r="AH501" s="72">
        <v>1457</v>
      </c>
      <c r="AI501" s="72">
        <v>-18000</v>
      </c>
      <c r="AJ501" s="72" t="s">
        <v>5236</v>
      </c>
      <c r="AK501" s="72"/>
      <c r="AL501" s="77" t="s">
        <v>5658</v>
      </c>
      <c r="AM501" s="72" t="s">
        <v>902</v>
      </c>
      <c r="AN501" s="74">
        <v>39122.024328703701</v>
      </c>
      <c r="AO501" s="77" t="s">
        <v>5965</v>
      </c>
      <c r="AP501" s="72" t="b">
        <v>0</v>
      </c>
      <c r="AQ501" s="72" t="b">
        <v>0</v>
      </c>
      <c r="AR501" s="72" t="b">
        <v>1</v>
      </c>
      <c r="AS501" s="72" t="s">
        <v>629</v>
      </c>
      <c r="AT501" s="72">
        <v>123579</v>
      </c>
      <c r="AU501" s="77" t="s">
        <v>6159</v>
      </c>
      <c r="AV501" s="72" t="b">
        <v>1</v>
      </c>
      <c r="AW501" s="72" t="s">
        <v>1107</v>
      </c>
      <c r="AX501" s="77" t="s">
        <v>6843</v>
      </c>
      <c r="AY501" s="72" t="s">
        <v>66</v>
      </c>
    </row>
    <row r="502" spans="1:51" x14ac:dyDescent="0.25">
      <c r="A502" s="70" t="s">
        <v>3231</v>
      </c>
      <c r="B502" s="87"/>
      <c r="C502" s="87"/>
      <c r="D502" s="88"/>
      <c r="E502" s="116"/>
      <c r="F502" s="83" t="s">
        <v>6460</v>
      </c>
      <c r="G502" s="117"/>
      <c r="H502" s="85"/>
      <c r="I502" s="91"/>
      <c r="J502" s="118"/>
      <c r="K502" s="85" t="s">
        <v>7221</v>
      </c>
      <c r="L502" s="119"/>
      <c r="M502" s="96"/>
      <c r="N502" s="96"/>
      <c r="O502" s="97"/>
      <c r="P502" s="98"/>
      <c r="Q502" s="98"/>
      <c r="R502" s="79"/>
      <c r="S502" s="79"/>
      <c r="T502" s="79"/>
      <c r="U502" s="79"/>
      <c r="V502" s="52"/>
      <c r="W502" s="52"/>
      <c r="X502" s="52"/>
      <c r="Y502" s="52"/>
      <c r="Z502" s="51"/>
      <c r="AA502" s="92"/>
      <c r="AB502" s="92"/>
      <c r="AC502" s="93"/>
      <c r="AD502" s="72" t="s">
        <v>4893</v>
      </c>
      <c r="AE502" s="72">
        <v>33</v>
      </c>
      <c r="AF502" s="72">
        <v>8326</v>
      </c>
      <c r="AG502" s="72">
        <v>8374</v>
      </c>
      <c r="AH502" s="72">
        <v>2148</v>
      </c>
      <c r="AI502" s="72">
        <v>3600</v>
      </c>
      <c r="AJ502" s="72" t="s">
        <v>5237</v>
      </c>
      <c r="AK502" s="72" t="s">
        <v>5479</v>
      </c>
      <c r="AL502" s="77" t="s">
        <v>5659</v>
      </c>
      <c r="AM502" s="72" t="s">
        <v>5723</v>
      </c>
      <c r="AN502" s="74">
        <v>41656.371921296297</v>
      </c>
      <c r="AO502" s="77" t="s">
        <v>5966</v>
      </c>
      <c r="AP502" s="72" t="b">
        <v>0</v>
      </c>
      <c r="AQ502" s="72" t="b">
        <v>0</v>
      </c>
      <c r="AR502" s="72" t="b">
        <v>0</v>
      </c>
      <c r="AS502" s="72" t="s">
        <v>632</v>
      </c>
      <c r="AT502" s="72">
        <v>103</v>
      </c>
      <c r="AU502" s="77" t="s">
        <v>1013</v>
      </c>
      <c r="AV502" s="72" t="b">
        <v>0</v>
      </c>
      <c r="AW502" s="72" t="s">
        <v>1107</v>
      </c>
      <c r="AX502" s="77" t="s">
        <v>6844</v>
      </c>
      <c r="AY502" s="72" t="s">
        <v>66</v>
      </c>
    </row>
    <row r="503" spans="1:51" x14ac:dyDescent="0.25">
      <c r="A503" s="70" t="s">
        <v>3232</v>
      </c>
      <c r="B503" s="87"/>
      <c r="C503" s="87"/>
      <c r="D503" s="88"/>
      <c r="E503" s="116"/>
      <c r="F503" s="83" t="s">
        <v>6461</v>
      </c>
      <c r="G503" s="117"/>
      <c r="H503" s="85"/>
      <c r="I503" s="91"/>
      <c r="J503" s="118"/>
      <c r="K503" s="85" t="s">
        <v>7222</v>
      </c>
      <c r="L503" s="119"/>
      <c r="M503" s="96"/>
      <c r="N503" s="96"/>
      <c r="O503" s="97"/>
      <c r="P503" s="98"/>
      <c r="Q503" s="98"/>
      <c r="R503" s="79"/>
      <c r="S503" s="79"/>
      <c r="T503" s="79"/>
      <c r="U503" s="79"/>
      <c r="V503" s="52"/>
      <c r="W503" s="52"/>
      <c r="X503" s="52"/>
      <c r="Y503" s="52"/>
      <c r="Z503" s="51"/>
      <c r="AA503" s="92"/>
      <c r="AB503" s="92"/>
      <c r="AC503" s="93"/>
      <c r="AD503" s="72">
        <v>20</v>
      </c>
      <c r="AE503" s="72">
        <v>980</v>
      </c>
      <c r="AF503" s="72">
        <v>3310</v>
      </c>
      <c r="AG503" s="72">
        <v>141467</v>
      </c>
      <c r="AH503" s="72">
        <v>1089</v>
      </c>
      <c r="AI503" s="72">
        <v>7200</v>
      </c>
      <c r="AJ503" s="72" t="s">
        <v>5238</v>
      </c>
      <c r="AK503" s="72"/>
      <c r="AL503" s="72"/>
      <c r="AM503" s="72" t="s">
        <v>913</v>
      </c>
      <c r="AN503" s="74">
        <v>41064.827615740738</v>
      </c>
      <c r="AO503" s="77" t="s">
        <v>5967</v>
      </c>
      <c r="AP503" s="72" t="b">
        <v>0</v>
      </c>
      <c r="AQ503" s="72" t="b">
        <v>0</v>
      </c>
      <c r="AR503" s="72" t="b">
        <v>1</v>
      </c>
      <c r="AS503" s="72" t="s">
        <v>632</v>
      </c>
      <c r="AT503" s="72">
        <v>69</v>
      </c>
      <c r="AU503" s="77" t="s">
        <v>6160</v>
      </c>
      <c r="AV503" s="72" t="b">
        <v>0</v>
      </c>
      <c r="AW503" s="72" t="s">
        <v>1107</v>
      </c>
      <c r="AX503" s="77" t="s">
        <v>6845</v>
      </c>
      <c r="AY503" s="72" t="s">
        <v>66</v>
      </c>
    </row>
    <row r="504" spans="1:51" x14ac:dyDescent="0.25">
      <c r="A504" s="70" t="s">
        <v>3233</v>
      </c>
      <c r="B504" s="87"/>
      <c r="C504" s="87"/>
      <c r="D504" s="88"/>
      <c r="E504" s="116"/>
      <c r="F504" s="83" t="s">
        <v>6462</v>
      </c>
      <c r="G504" s="117"/>
      <c r="H504" s="85"/>
      <c r="I504" s="91"/>
      <c r="J504" s="118"/>
      <c r="K504" s="85" t="s">
        <v>7223</v>
      </c>
      <c r="L504" s="119"/>
      <c r="M504" s="96"/>
      <c r="N504" s="96"/>
      <c r="O504" s="97"/>
      <c r="P504" s="98"/>
      <c r="Q504" s="98"/>
      <c r="R504" s="79"/>
      <c r="S504" s="79"/>
      <c r="T504" s="79"/>
      <c r="U504" s="79"/>
      <c r="V504" s="52"/>
      <c r="W504" s="52"/>
      <c r="X504" s="52"/>
      <c r="Y504" s="52"/>
      <c r="Z504" s="51"/>
      <c r="AA504" s="92"/>
      <c r="AB504" s="92"/>
      <c r="AC504" s="93"/>
      <c r="AD504" s="72" t="s">
        <v>4894</v>
      </c>
      <c r="AE504" s="72">
        <v>589</v>
      </c>
      <c r="AF504" s="72">
        <v>1068</v>
      </c>
      <c r="AG504" s="72">
        <v>34919</v>
      </c>
      <c r="AH504" s="72">
        <v>4528</v>
      </c>
      <c r="AI504" s="72">
        <v>-36000</v>
      </c>
      <c r="AJ504" s="72" t="s">
        <v>5239</v>
      </c>
      <c r="AK504" s="72" t="s">
        <v>5480</v>
      </c>
      <c r="AL504" s="72"/>
      <c r="AM504" s="72" t="s">
        <v>5724</v>
      </c>
      <c r="AN504" s="74">
        <v>40421.874097222222</v>
      </c>
      <c r="AO504" s="77" t="s">
        <v>5968</v>
      </c>
      <c r="AP504" s="72" t="b">
        <v>0</v>
      </c>
      <c r="AQ504" s="72" t="b">
        <v>0</v>
      </c>
      <c r="AR504" s="72" t="b">
        <v>1</v>
      </c>
      <c r="AS504" s="72" t="s">
        <v>629</v>
      </c>
      <c r="AT504" s="72">
        <v>8</v>
      </c>
      <c r="AU504" s="77" t="s">
        <v>6158</v>
      </c>
      <c r="AV504" s="72" t="b">
        <v>0</v>
      </c>
      <c r="AW504" s="72" t="s">
        <v>1107</v>
      </c>
      <c r="AX504" s="77" t="s">
        <v>6846</v>
      </c>
      <c r="AY504" s="72" t="s">
        <v>66</v>
      </c>
    </row>
    <row r="505" spans="1:51" x14ac:dyDescent="0.25">
      <c r="A505" s="70" t="s">
        <v>3234</v>
      </c>
      <c r="B505" s="87"/>
      <c r="C505" s="87"/>
      <c r="D505" s="88"/>
      <c r="E505" s="116"/>
      <c r="F505" s="83" t="s">
        <v>6463</v>
      </c>
      <c r="G505" s="117"/>
      <c r="H505" s="85"/>
      <c r="I505" s="91"/>
      <c r="J505" s="118"/>
      <c r="K505" s="85" t="s">
        <v>7224</v>
      </c>
      <c r="L505" s="119"/>
      <c r="M505" s="96"/>
      <c r="N505" s="96"/>
      <c r="O505" s="97"/>
      <c r="P505" s="98"/>
      <c r="Q505" s="98"/>
      <c r="R505" s="79"/>
      <c r="S505" s="79"/>
      <c r="T505" s="79"/>
      <c r="U505" s="79"/>
      <c r="V505" s="52"/>
      <c r="W505" s="52"/>
      <c r="X505" s="52"/>
      <c r="Y505" s="52"/>
      <c r="Z505" s="51"/>
      <c r="AA505" s="92"/>
      <c r="AB505" s="92"/>
      <c r="AC505" s="93"/>
      <c r="AD505" s="72" t="s">
        <v>4895</v>
      </c>
      <c r="AE505" s="72">
        <v>270</v>
      </c>
      <c r="AF505" s="72">
        <v>72</v>
      </c>
      <c r="AG505" s="72">
        <v>1997</v>
      </c>
      <c r="AH505" s="72">
        <v>3518</v>
      </c>
      <c r="AI505" s="72"/>
      <c r="AJ505" s="72"/>
      <c r="AK505" s="72"/>
      <c r="AL505" s="72"/>
      <c r="AM505" s="72"/>
      <c r="AN505" s="74">
        <v>40060.755381944444</v>
      </c>
      <c r="AO505" s="72"/>
      <c r="AP505" s="72" t="b">
        <v>1</v>
      </c>
      <c r="AQ505" s="72" t="b">
        <v>0</v>
      </c>
      <c r="AR505" s="72" t="b">
        <v>1</v>
      </c>
      <c r="AS505" s="72" t="s">
        <v>629</v>
      </c>
      <c r="AT505" s="72">
        <v>2</v>
      </c>
      <c r="AU505" s="77" t="s">
        <v>990</v>
      </c>
      <c r="AV505" s="72" t="b">
        <v>0</v>
      </c>
      <c r="AW505" s="72" t="s">
        <v>1107</v>
      </c>
      <c r="AX505" s="77" t="s">
        <v>6847</v>
      </c>
      <c r="AY505" s="72" t="s">
        <v>66</v>
      </c>
    </row>
    <row r="506" spans="1:51" x14ac:dyDescent="0.25">
      <c r="A506" s="70" t="s">
        <v>3285</v>
      </c>
      <c r="B506" s="87"/>
      <c r="C506" s="87"/>
      <c r="D506" s="88"/>
      <c r="E506" s="116"/>
      <c r="F506" s="83" t="s">
        <v>6464</v>
      </c>
      <c r="G506" s="117"/>
      <c r="H506" s="85"/>
      <c r="I506" s="91"/>
      <c r="J506" s="118"/>
      <c r="K506" s="85" t="s">
        <v>7225</v>
      </c>
      <c r="L506" s="119"/>
      <c r="M506" s="96"/>
      <c r="N506" s="96"/>
      <c r="O506" s="97"/>
      <c r="P506" s="98"/>
      <c r="Q506" s="98"/>
      <c r="R506" s="79"/>
      <c r="S506" s="79"/>
      <c r="T506" s="79"/>
      <c r="U506" s="79"/>
      <c r="V506" s="52"/>
      <c r="W506" s="52"/>
      <c r="X506" s="52"/>
      <c r="Y506" s="52"/>
      <c r="Z506" s="51"/>
      <c r="AA506" s="92"/>
      <c r="AB506" s="92"/>
      <c r="AC506" s="93"/>
      <c r="AD506" s="72" t="s">
        <v>4896</v>
      </c>
      <c r="AE506" s="72">
        <v>222</v>
      </c>
      <c r="AF506" s="72">
        <v>39</v>
      </c>
      <c r="AG506" s="72">
        <v>4000</v>
      </c>
      <c r="AH506" s="72">
        <v>1488</v>
      </c>
      <c r="AI506" s="72">
        <v>-28800</v>
      </c>
      <c r="AJ506" s="72" t="s">
        <v>5240</v>
      </c>
      <c r="AK506" s="72" t="s">
        <v>5481</v>
      </c>
      <c r="AL506" s="72"/>
      <c r="AM506" s="72" t="s">
        <v>899</v>
      </c>
      <c r="AN506" s="74">
        <v>42009.793414351851</v>
      </c>
      <c r="AO506" s="77" t="s">
        <v>5969</v>
      </c>
      <c r="AP506" s="72" t="b">
        <v>1</v>
      </c>
      <c r="AQ506" s="72" t="b">
        <v>0</v>
      </c>
      <c r="AR506" s="72" t="b">
        <v>0</v>
      </c>
      <c r="AS506" s="72" t="s">
        <v>629</v>
      </c>
      <c r="AT506" s="72">
        <v>63</v>
      </c>
      <c r="AU506" s="77" t="s">
        <v>990</v>
      </c>
      <c r="AV506" s="72" t="b">
        <v>0</v>
      </c>
      <c r="AW506" s="72" t="s">
        <v>1107</v>
      </c>
      <c r="AX506" s="77" t="s">
        <v>6848</v>
      </c>
      <c r="AY506" s="72" t="s">
        <v>66</v>
      </c>
    </row>
    <row r="507" spans="1:51" x14ac:dyDescent="0.25">
      <c r="A507" s="70" t="s">
        <v>3235</v>
      </c>
      <c r="B507" s="87"/>
      <c r="C507" s="87"/>
      <c r="D507" s="88"/>
      <c r="E507" s="116"/>
      <c r="F507" s="83" t="s">
        <v>6465</v>
      </c>
      <c r="G507" s="117"/>
      <c r="H507" s="85"/>
      <c r="I507" s="91"/>
      <c r="J507" s="118"/>
      <c r="K507" s="85" t="s">
        <v>7226</v>
      </c>
      <c r="L507" s="119"/>
      <c r="M507" s="96"/>
      <c r="N507" s="96"/>
      <c r="O507" s="97"/>
      <c r="P507" s="98"/>
      <c r="Q507" s="98"/>
      <c r="R507" s="79"/>
      <c r="S507" s="79"/>
      <c r="T507" s="79"/>
      <c r="U507" s="79"/>
      <c r="V507" s="52"/>
      <c r="W507" s="52"/>
      <c r="X507" s="52"/>
      <c r="Y507" s="52"/>
      <c r="Z507" s="51"/>
      <c r="AA507" s="92"/>
      <c r="AB507" s="92"/>
      <c r="AC507" s="93"/>
      <c r="AD507" s="72" t="s">
        <v>4897</v>
      </c>
      <c r="AE507" s="72">
        <v>2730</v>
      </c>
      <c r="AF507" s="72">
        <v>16691</v>
      </c>
      <c r="AG507" s="72">
        <v>2784</v>
      </c>
      <c r="AH507" s="72">
        <v>31631</v>
      </c>
      <c r="AI507" s="72">
        <v>-18000</v>
      </c>
      <c r="AJ507" s="72" t="s">
        <v>5241</v>
      </c>
      <c r="AK507" s="72" t="s">
        <v>5482</v>
      </c>
      <c r="AL507" s="77" t="s">
        <v>5660</v>
      </c>
      <c r="AM507" s="72" t="s">
        <v>902</v>
      </c>
      <c r="AN507" s="74">
        <v>41136.90902777778</v>
      </c>
      <c r="AO507" s="77" t="s">
        <v>5970</v>
      </c>
      <c r="AP507" s="72" t="b">
        <v>0</v>
      </c>
      <c r="AQ507" s="72" t="b">
        <v>0</v>
      </c>
      <c r="AR507" s="72" t="b">
        <v>1</v>
      </c>
      <c r="AS507" s="72" t="s">
        <v>629</v>
      </c>
      <c r="AT507" s="72">
        <v>57</v>
      </c>
      <c r="AU507" s="77" t="s">
        <v>996</v>
      </c>
      <c r="AV507" s="72" t="b">
        <v>0</v>
      </c>
      <c r="AW507" s="72" t="s">
        <v>1107</v>
      </c>
      <c r="AX507" s="77" t="s">
        <v>6849</v>
      </c>
      <c r="AY507" s="72" t="s">
        <v>66</v>
      </c>
    </row>
    <row r="508" spans="1:51" x14ac:dyDescent="0.25">
      <c r="A508" s="70" t="s">
        <v>3380</v>
      </c>
      <c r="B508" s="87"/>
      <c r="C508" s="87"/>
      <c r="D508" s="88"/>
      <c r="E508" s="116"/>
      <c r="F508" s="83" t="s">
        <v>6466</v>
      </c>
      <c r="G508" s="117"/>
      <c r="H508" s="85"/>
      <c r="I508" s="91"/>
      <c r="J508" s="118"/>
      <c r="K508" s="85" t="s">
        <v>7227</v>
      </c>
      <c r="L508" s="119"/>
      <c r="M508" s="96"/>
      <c r="N508" s="96"/>
      <c r="O508" s="97"/>
      <c r="P508" s="98"/>
      <c r="Q508" s="98"/>
      <c r="R508" s="79"/>
      <c r="S508" s="79"/>
      <c r="T508" s="79"/>
      <c r="U508" s="79"/>
      <c r="V508" s="52"/>
      <c r="W508" s="52"/>
      <c r="X508" s="52"/>
      <c r="Y508" s="52"/>
      <c r="Z508" s="51"/>
      <c r="AA508" s="92"/>
      <c r="AB508" s="92"/>
      <c r="AC508" s="93"/>
      <c r="AD508" s="72" t="s">
        <v>4898</v>
      </c>
      <c r="AE508" s="72">
        <v>4</v>
      </c>
      <c r="AF508" s="72">
        <v>2840057</v>
      </c>
      <c r="AG508" s="72">
        <v>102</v>
      </c>
      <c r="AH508" s="72">
        <v>1</v>
      </c>
      <c r="AI508" s="72">
        <v>-18000</v>
      </c>
      <c r="AJ508" s="72" t="s">
        <v>5242</v>
      </c>
      <c r="AK508" s="72" t="s">
        <v>817</v>
      </c>
      <c r="AL508" s="77" t="s">
        <v>5661</v>
      </c>
      <c r="AM508" s="72" t="s">
        <v>902</v>
      </c>
      <c r="AN508" s="74">
        <v>42745.835231481484</v>
      </c>
      <c r="AO508" s="77" t="s">
        <v>5971</v>
      </c>
      <c r="AP508" s="72" t="b">
        <v>1</v>
      </c>
      <c r="AQ508" s="72" t="b">
        <v>0</v>
      </c>
      <c r="AR508" s="72" t="b">
        <v>0</v>
      </c>
      <c r="AS508" s="72" t="s">
        <v>629</v>
      </c>
      <c r="AT508" s="72">
        <v>2666</v>
      </c>
      <c r="AU508" s="72"/>
      <c r="AV508" s="72" t="b">
        <v>1</v>
      </c>
      <c r="AW508" s="72" t="s">
        <v>1107</v>
      </c>
      <c r="AX508" s="77" t="s">
        <v>6850</v>
      </c>
      <c r="AY508" s="72" t="s">
        <v>65</v>
      </c>
    </row>
    <row r="509" spans="1:51" x14ac:dyDescent="0.25">
      <c r="A509" s="70" t="s">
        <v>3236</v>
      </c>
      <c r="B509" s="87"/>
      <c r="C509" s="87"/>
      <c r="D509" s="88"/>
      <c r="E509" s="116"/>
      <c r="F509" s="83" t="s">
        <v>6467</v>
      </c>
      <c r="G509" s="117"/>
      <c r="H509" s="85"/>
      <c r="I509" s="91"/>
      <c r="J509" s="118"/>
      <c r="K509" s="85" t="s">
        <v>7228</v>
      </c>
      <c r="L509" s="119"/>
      <c r="M509" s="96"/>
      <c r="N509" s="96"/>
      <c r="O509" s="97"/>
      <c r="P509" s="98"/>
      <c r="Q509" s="98"/>
      <c r="R509" s="79"/>
      <c r="S509" s="79"/>
      <c r="T509" s="79"/>
      <c r="U509" s="79"/>
      <c r="V509" s="52"/>
      <c r="W509" s="52"/>
      <c r="X509" s="52"/>
      <c r="Y509" s="52"/>
      <c r="Z509" s="51"/>
      <c r="AA509" s="92"/>
      <c r="AB509" s="92"/>
      <c r="AC509" s="93"/>
      <c r="AD509" s="72" t="s">
        <v>4899</v>
      </c>
      <c r="AE509" s="72">
        <v>6509</v>
      </c>
      <c r="AF509" s="72">
        <v>6694</v>
      </c>
      <c r="AG509" s="72">
        <v>82360</v>
      </c>
      <c r="AH509" s="72">
        <v>21123</v>
      </c>
      <c r="AI509" s="72">
        <v>-18000</v>
      </c>
      <c r="AJ509" s="72" t="s">
        <v>5243</v>
      </c>
      <c r="AK509" s="72" t="s">
        <v>5483</v>
      </c>
      <c r="AL509" s="72"/>
      <c r="AM509" s="72" t="s">
        <v>909</v>
      </c>
      <c r="AN509" s="74">
        <v>39762.792754629627</v>
      </c>
      <c r="AO509" s="77" t="s">
        <v>5972</v>
      </c>
      <c r="AP509" s="72" t="b">
        <v>0</v>
      </c>
      <c r="AQ509" s="72" t="b">
        <v>0</v>
      </c>
      <c r="AR509" s="72" t="b">
        <v>0</v>
      </c>
      <c r="AS509" s="72" t="s">
        <v>629</v>
      </c>
      <c r="AT509" s="72">
        <v>196</v>
      </c>
      <c r="AU509" s="77" t="s">
        <v>2532</v>
      </c>
      <c r="AV509" s="72" t="b">
        <v>0</v>
      </c>
      <c r="AW509" s="72" t="s">
        <v>1107</v>
      </c>
      <c r="AX509" s="77" t="s">
        <v>6851</v>
      </c>
      <c r="AY509" s="72" t="s">
        <v>66</v>
      </c>
    </row>
    <row r="510" spans="1:51" x14ac:dyDescent="0.25">
      <c r="A510" s="70" t="s">
        <v>3237</v>
      </c>
      <c r="B510" s="87"/>
      <c r="C510" s="87"/>
      <c r="D510" s="88"/>
      <c r="E510" s="116"/>
      <c r="F510" s="83" t="s">
        <v>2704</v>
      </c>
      <c r="G510" s="117"/>
      <c r="H510" s="85"/>
      <c r="I510" s="91"/>
      <c r="J510" s="118"/>
      <c r="K510" s="85" t="s">
        <v>7229</v>
      </c>
      <c r="L510" s="119"/>
      <c r="M510" s="96"/>
      <c r="N510" s="96"/>
      <c r="O510" s="97"/>
      <c r="P510" s="98"/>
      <c r="Q510" s="98"/>
      <c r="R510" s="79"/>
      <c r="S510" s="79"/>
      <c r="T510" s="79"/>
      <c r="U510" s="79"/>
      <c r="V510" s="52"/>
      <c r="W510" s="52"/>
      <c r="X510" s="52"/>
      <c r="Y510" s="52"/>
      <c r="Z510" s="51"/>
      <c r="AA510" s="92"/>
      <c r="AB510" s="92"/>
      <c r="AC510" s="93"/>
      <c r="AD510" s="72" t="s">
        <v>4900</v>
      </c>
      <c r="AE510" s="72">
        <v>109</v>
      </c>
      <c r="AF510" s="72">
        <v>39</v>
      </c>
      <c r="AG510" s="72">
        <v>231</v>
      </c>
      <c r="AH510" s="72">
        <v>7325</v>
      </c>
      <c r="AI510" s="72">
        <v>-25200</v>
      </c>
      <c r="AJ510" s="72"/>
      <c r="AK510" s="72"/>
      <c r="AL510" s="72"/>
      <c r="AM510" s="72" t="s">
        <v>906</v>
      </c>
      <c r="AN510" s="74">
        <v>42294.679537037038</v>
      </c>
      <c r="AO510" s="72"/>
      <c r="AP510" s="72" t="b">
        <v>1</v>
      </c>
      <c r="AQ510" s="72" t="b">
        <v>1</v>
      </c>
      <c r="AR510" s="72" t="b">
        <v>0</v>
      </c>
      <c r="AS510" s="72" t="s">
        <v>629</v>
      </c>
      <c r="AT510" s="72">
        <v>0</v>
      </c>
      <c r="AU510" s="77" t="s">
        <v>990</v>
      </c>
      <c r="AV510" s="72" t="b">
        <v>0</v>
      </c>
      <c r="AW510" s="72" t="s">
        <v>1107</v>
      </c>
      <c r="AX510" s="77" t="s">
        <v>6852</v>
      </c>
      <c r="AY510" s="72" t="s">
        <v>66</v>
      </c>
    </row>
    <row r="511" spans="1:51" x14ac:dyDescent="0.25">
      <c r="A511" s="70" t="s">
        <v>3238</v>
      </c>
      <c r="B511" s="87"/>
      <c r="C511" s="87"/>
      <c r="D511" s="88"/>
      <c r="E511" s="116"/>
      <c r="F511" s="83" t="s">
        <v>6468</v>
      </c>
      <c r="G511" s="117"/>
      <c r="H511" s="85"/>
      <c r="I511" s="91"/>
      <c r="J511" s="118"/>
      <c r="K511" s="85" t="s">
        <v>7230</v>
      </c>
      <c r="L511" s="119"/>
      <c r="M511" s="96"/>
      <c r="N511" s="96"/>
      <c r="O511" s="97"/>
      <c r="P511" s="98"/>
      <c r="Q511" s="98"/>
      <c r="R511" s="79"/>
      <c r="S511" s="79"/>
      <c r="T511" s="79"/>
      <c r="U511" s="79"/>
      <c r="V511" s="52"/>
      <c r="W511" s="52"/>
      <c r="X511" s="52"/>
      <c r="Y511" s="52"/>
      <c r="Z511" s="51"/>
      <c r="AA511" s="92"/>
      <c r="AB511" s="92"/>
      <c r="AC511" s="93"/>
      <c r="AD511" s="72" t="s">
        <v>4901</v>
      </c>
      <c r="AE511" s="72">
        <v>4999</v>
      </c>
      <c r="AF511" s="72">
        <v>2124</v>
      </c>
      <c r="AG511" s="72">
        <v>87785</v>
      </c>
      <c r="AH511" s="72">
        <v>4606</v>
      </c>
      <c r="AI511" s="72"/>
      <c r="AJ511" s="72" t="s">
        <v>5244</v>
      </c>
      <c r="AK511" s="72"/>
      <c r="AL511" s="72"/>
      <c r="AM511" s="72"/>
      <c r="AN511" s="74">
        <v>40395.028078703705</v>
      </c>
      <c r="AO511" s="72"/>
      <c r="AP511" s="72" t="b">
        <v>1</v>
      </c>
      <c r="AQ511" s="72" t="b">
        <v>0</v>
      </c>
      <c r="AR511" s="72" t="b">
        <v>1</v>
      </c>
      <c r="AS511" s="72" t="s">
        <v>629</v>
      </c>
      <c r="AT511" s="72">
        <v>206</v>
      </c>
      <c r="AU511" s="77" t="s">
        <v>990</v>
      </c>
      <c r="AV511" s="72" t="b">
        <v>0</v>
      </c>
      <c r="AW511" s="72" t="s">
        <v>1107</v>
      </c>
      <c r="AX511" s="77" t="s">
        <v>6853</v>
      </c>
      <c r="AY511" s="72" t="s">
        <v>66</v>
      </c>
    </row>
    <row r="512" spans="1:51" x14ac:dyDescent="0.25">
      <c r="A512" s="70" t="s">
        <v>3239</v>
      </c>
      <c r="B512" s="87"/>
      <c r="C512" s="87"/>
      <c r="D512" s="88"/>
      <c r="E512" s="116"/>
      <c r="F512" s="83" t="s">
        <v>6469</v>
      </c>
      <c r="G512" s="117"/>
      <c r="H512" s="85"/>
      <c r="I512" s="91"/>
      <c r="J512" s="118"/>
      <c r="K512" s="85" t="s">
        <v>7231</v>
      </c>
      <c r="L512" s="119"/>
      <c r="M512" s="96"/>
      <c r="N512" s="96"/>
      <c r="O512" s="97"/>
      <c r="P512" s="98"/>
      <c r="Q512" s="98"/>
      <c r="R512" s="79"/>
      <c r="S512" s="79"/>
      <c r="T512" s="79"/>
      <c r="U512" s="79"/>
      <c r="V512" s="52"/>
      <c r="W512" s="52"/>
      <c r="X512" s="52"/>
      <c r="Y512" s="52"/>
      <c r="Z512" s="51"/>
      <c r="AA512" s="92"/>
      <c r="AB512" s="92"/>
      <c r="AC512" s="93"/>
      <c r="AD512" s="72" t="s">
        <v>4902</v>
      </c>
      <c r="AE512" s="72">
        <v>19486</v>
      </c>
      <c r="AF512" s="72">
        <v>21515</v>
      </c>
      <c r="AG512" s="72">
        <v>228948</v>
      </c>
      <c r="AH512" s="72">
        <v>50722</v>
      </c>
      <c r="AI512" s="72">
        <v>-18000</v>
      </c>
      <c r="AJ512" s="72" t="s">
        <v>5245</v>
      </c>
      <c r="AK512" s="72" t="s">
        <v>2307</v>
      </c>
      <c r="AL512" s="77" t="s">
        <v>5662</v>
      </c>
      <c r="AM512" s="72" t="s">
        <v>902</v>
      </c>
      <c r="AN512" s="74">
        <v>39844.137962962966</v>
      </c>
      <c r="AO512" s="77" t="s">
        <v>5973</v>
      </c>
      <c r="AP512" s="72" t="b">
        <v>0</v>
      </c>
      <c r="AQ512" s="72" t="b">
        <v>0</v>
      </c>
      <c r="AR512" s="72" t="b">
        <v>0</v>
      </c>
      <c r="AS512" s="72" t="s">
        <v>629</v>
      </c>
      <c r="AT512" s="72">
        <v>508</v>
      </c>
      <c r="AU512" s="77" t="s">
        <v>1008</v>
      </c>
      <c r="AV512" s="72" t="b">
        <v>0</v>
      </c>
      <c r="AW512" s="72" t="s">
        <v>1107</v>
      </c>
      <c r="AX512" s="77" t="s">
        <v>6854</v>
      </c>
      <c r="AY512" s="72" t="s">
        <v>66</v>
      </c>
    </row>
    <row r="513" spans="1:51" x14ac:dyDescent="0.25">
      <c r="A513" s="70" t="s">
        <v>3381</v>
      </c>
      <c r="B513" s="87"/>
      <c r="C513" s="87"/>
      <c r="D513" s="88"/>
      <c r="E513" s="116"/>
      <c r="F513" s="83" t="s">
        <v>6470</v>
      </c>
      <c r="G513" s="117"/>
      <c r="H513" s="85"/>
      <c r="I513" s="91"/>
      <c r="J513" s="118"/>
      <c r="K513" s="85" t="s">
        <v>7232</v>
      </c>
      <c r="L513" s="119"/>
      <c r="M513" s="96"/>
      <c r="N513" s="96"/>
      <c r="O513" s="97"/>
      <c r="P513" s="98"/>
      <c r="Q513" s="98"/>
      <c r="R513" s="79"/>
      <c r="S513" s="79"/>
      <c r="T513" s="79"/>
      <c r="U513" s="79"/>
      <c r="V513" s="52"/>
      <c r="W513" s="52"/>
      <c r="X513" s="52"/>
      <c r="Y513" s="52"/>
      <c r="Z513" s="51"/>
      <c r="AA513" s="92"/>
      <c r="AB513" s="92"/>
      <c r="AC513" s="93"/>
      <c r="AD513" s="72" t="s">
        <v>4903</v>
      </c>
      <c r="AE513" s="72">
        <v>15411</v>
      </c>
      <c r="AF513" s="72">
        <v>982203</v>
      </c>
      <c r="AG513" s="72">
        <v>40585</v>
      </c>
      <c r="AH513" s="72">
        <v>2074</v>
      </c>
      <c r="AI513" s="72">
        <v>-18000</v>
      </c>
      <c r="AJ513" s="72" t="s">
        <v>5246</v>
      </c>
      <c r="AK513" s="72" t="s">
        <v>5484</v>
      </c>
      <c r="AL513" s="77" t="s">
        <v>5663</v>
      </c>
      <c r="AM513" s="72" t="s">
        <v>902</v>
      </c>
      <c r="AN513" s="74">
        <v>39891.047800925924</v>
      </c>
      <c r="AO513" s="77" t="s">
        <v>5974</v>
      </c>
      <c r="AP513" s="72" t="b">
        <v>0</v>
      </c>
      <c r="AQ513" s="72" t="b">
        <v>0</v>
      </c>
      <c r="AR513" s="72" t="b">
        <v>0</v>
      </c>
      <c r="AS513" s="72" t="s">
        <v>629</v>
      </c>
      <c r="AT513" s="72">
        <v>6471</v>
      </c>
      <c r="AU513" s="77" t="s">
        <v>6161</v>
      </c>
      <c r="AV513" s="72" t="b">
        <v>1</v>
      </c>
      <c r="AW513" s="72" t="s">
        <v>1107</v>
      </c>
      <c r="AX513" s="77" t="s">
        <v>6855</v>
      </c>
      <c r="AY513" s="72" t="s">
        <v>65</v>
      </c>
    </row>
    <row r="514" spans="1:51" x14ac:dyDescent="0.25">
      <c r="A514" s="70" t="s">
        <v>3241</v>
      </c>
      <c r="B514" s="87"/>
      <c r="C514" s="87"/>
      <c r="D514" s="88"/>
      <c r="E514" s="116"/>
      <c r="F514" s="83" t="s">
        <v>6471</v>
      </c>
      <c r="G514" s="117"/>
      <c r="H514" s="85"/>
      <c r="I514" s="91"/>
      <c r="J514" s="118"/>
      <c r="K514" s="85" t="s">
        <v>7233</v>
      </c>
      <c r="L514" s="119"/>
      <c r="M514" s="96"/>
      <c r="N514" s="96"/>
      <c r="O514" s="97"/>
      <c r="P514" s="98"/>
      <c r="Q514" s="98"/>
      <c r="R514" s="79"/>
      <c r="S514" s="79"/>
      <c r="T514" s="79"/>
      <c r="U514" s="79"/>
      <c r="V514" s="52"/>
      <c r="W514" s="52"/>
      <c r="X514" s="52"/>
      <c r="Y514" s="52"/>
      <c r="Z514" s="51"/>
      <c r="AA514" s="92"/>
      <c r="AB514" s="92"/>
      <c r="AC514" s="93"/>
      <c r="AD514" s="72" t="s">
        <v>4904</v>
      </c>
      <c r="AE514" s="72">
        <v>1900</v>
      </c>
      <c r="AF514" s="72">
        <v>2649</v>
      </c>
      <c r="AG514" s="72">
        <v>240503</v>
      </c>
      <c r="AH514" s="72">
        <v>204454</v>
      </c>
      <c r="AI514" s="72">
        <v>-25200</v>
      </c>
      <c r="AJ514" s="72" t="s">
        <v>5247</v>
      </c>
      <c r="AK514" s="72"/>
      <c r="AL514" s="72"/>
      <c r="AM514" s="72" t="s">
        <v>906</v>
      </c>
      <c r="AN514" s="74">
        <v>41160.124502314815</v>
      </c>
      <c r="AO514" s="77" t="s">
        <v>5975</v>
      </c>
      <c r="AP514" s="72" t="b">
        <v>0</v>
      </c>
      <c r="AQ514" s="72" t="b">
        <v>0</v>
      </c>
      <c r="AR514" s="72" t="b">
        <v>1</v>
      </c>
      <c r="AS514" s="72" t="s">
        <v>629</v>
      </c>
      <c r="AT514" s="72">
        <v>441</v>
      </c>
      <c r="AU514" s="77" t="s">
        <v>990</v>
      </c>
      <c r="AV514" s="72" t="b">
        <v>0</v>
      </c>
      <c r="AW514" s="72" t="s">
        <v>1107</v>
      </c>
      <c r="AX514" s="77" t="s">
        <v>6856</v>
      </c>
      <c r="AY514" s="72" t="s">
        <v>66</v>
      </c>
    </row>
    <row r="515" spans="1:51" x14ac:dyDescent="0.25">
      <c r="A515" s="70" t="s">
        <v>3242</v>
      </c>
      <c r="B515" s="87"/>
      <c r="C515" s="87"/>
      <c r="D515" s="88"/>
      <c r="E515" s="116"/>
      <c r="F515" s="83" t="s">
        <v>6472</v>
      </c>
      <c r="G515" s="117"/>
      <c r="H515" s="85"/>
      <c r="I515" s="91"/>
      <c r="J515" s="118"/>
      <c r="K515" s="85" t="s">
        <v>7234</v>
      </c>
      <c r="L515" s="119"/>
      <c r="M515" s="96"/>
      <c r="N515" s="96"/>
      <c r="O515" s="97"/>
      <c r="P515" s="98"/>
      <c r="Q515" s="98"/>
      <c r="R515" s="79"/>
      <c r="S515" s="79"/>
      <c r="T515" s="79"/>
      <c r="U515" s="79"/>
      <c r="V515" s="52"/>
      <c r="W515" s="52"/>
      <c r="X515" s="52"/>
      <c r="Y515" s="52"/>
      <c r="Z515" s="51"/>
      <c r="AA515" s="92"/>
      <c r="AB515" s="92"/>
      <c r="AC515" s="93"/>
      <c r="AD515" s="72" t="s">
        <v>4905</v>
      </c>
      <c r="AE515" s="72">
        <v>7381</v>
      </c>
      <c r="AF515" s="72">
        <v>22794</v>
      </c>
      <c r="AG515" s="72">
        <v>57965</v>
      </c>
      <c r="AH515" s="72">
        <v>252</v>
      </c>
      <c r="AI515" s="72">
        <v>-18000</v>
      </c>
      <c r="AJ515" s="72" t="s">
        <v>5248</v>
      </c>
      <c r="AK515" s="72" t="s">
        <v>5485</v>
      </c>
      <c r="AL515" s="77" t="s">
        <v>5664</v>
      </c>
      <c r="AM515" s="72" t="s">
        <v>902</v>
      </c>
      <c r="AN515" s="74">
        <v>40400.863692129627</v>
      </c>
      <c r="AO515" s="77" t="s">
        <v>5976</v>
      </c>
      <c r="AP515" s="72" t="b">
        <v>0</v>
      </c>
      <c r="AQ515" s="72" t="b">
        <v>0</v>
      </c>
      <c r="AR515" s="72" t="b">
        <v>1</v>
      </c>
      <c r="AS515" s="72" t="s">
        <v>629</v>
      </c>
      <c r="AT515" s="72">
        <v>190</v>
      </c>
      <c r="AU515" s="77" t="s">
        <v>6162</v>
      </c>
      <c r="AV515" s="72" t="b">
        <v>0</v>
      </c>
      <c r="AW515" s="72" t="s">
        <v>1107</v>
      </c>
      <c r="AX515" s="77" t="s">
        <v>6857</v>
      </c>
      <c r="AY515" s="72" t="s">
        <v>66</v>
      </c>
    </row>
    <row r="516" spans="1:51" x14ac:dyDescent="0.25">
      <c r="A516" s="70" t="s">
        <v>3243</v>
      </c>
      <c r="B516" s="87"/>
      <c r="C516" s="87"/>
      <c r="D516" s="88"/>
      <c r="E516" s="116"/>
      <c r="F516" s="83" t="s">
        <v>6473</v>
      </c>
      <c r="G516" s="117"/>
      <c r="H516" s="85"/>
      <c r="I516" s="91"/>
      <c r="J516" s="118"/>
      <c r="K516" s="85" t="s">
        <v>7235</v>
      </c>
      <c r="L516" s="119"/>
      <c r="M516" s="96"/>
      <c r="N516" s="96"/>
      <c r="O516" s="97"/>
      <c r="P516" s="98"/>
      <c r="Q516" s="98"/>
      <c r="R516" s="79"/>
      <c r="S516" s="79"/>
      <c r="T516" s="79"/>
      <c r="U516" s="79"/>
      <c r="V516" s="52"/>
      <c r="W516" s="52"/>
      <c r="X516" s="52"/>
      <c r="Y516" s="52"/>
      <c r="Z516" s="51"/>
      <c r="AA516" s="92"/>
      <c r="AB516" s="92"/>
      <c r="AC516" s="93"/>
      <c r="AD516" s="72" t="s">
        <v>4906</v>
      </c>
      <c r="AE516" s="72">
        <v>562</v>
      </c>
      <c r="AF516" s="72">
        <v>911</v>
      </c>
      <c r="AG516" s="72">
        <v>51165</v>
      </c>
      <c r="AH516" s="72">
        <v>552</v>
      </c>
      <c r="AI516" s="72">
        <v>-18000</v>
      </c>
      <c r="AJ516" s="72" t="s">
        <v>5249</v>
      </c>
      <c r="AK516" s="72" t="s">
        <v>5486</v>
      </c>
      <c r="AL516" s="77" t="s">
        <v>5665</v>
      </c>
      <c r="AM516" s="72" t="s">
        <v>909</v>
      </c>
      <c r="AN516" s="74">
        <v>39939.153923611113</v>
      </c>
      <c r="AO516" s="77" t="s">
        <v>5977</v>
      </c>
      <c r="AP516" s="72" t="b">
        <v>0</v>
      </c>
      <c r="AQ516" s="72" t="b">
        <v>0</v>
      </c>
      <c r="AR516" s="72" t="b">
        <v>0</v>
      </c>
      <c r="AS516" s="72" t="s">
        <v>629</v>
      </c>
      <c r="AT516" s="72">
        <v>21</v>
      </c>
      <c r="AU516" s="77" t="s">
        <v>6163</v>
      </c>
      <c r="AV516" s="72" t="b">
        <v>0</v>
      </c>
      <c r="AW516" s="72" t="s">
        <v>1107</v>
      </c>
      <c r="AX516" s="77" t="s">
        <v>6858</v>
      </c>
      <c r="AY516" s="72" t="s">
        <v>66</v>
      </c>
    </row>
    <row r="517" spans="1:51" x14ac:dyDescent="0.25">
      <c r="A517" s="70" t="s">
        <v>3244</v>
      </c>
      <c r="B517" s="87"/>
      <c r="C517" s="87"/>
      <c r="D517" s="88"/>
      <c r="E517" s="116"/>
      <c r="F517" s="83" t="s">
        <v>6474</v>
      </c>
      <c r="G517" s="117"/>
      <c r="H517" s="85"/>
      <c r="I517" s="91"/>
      <c r="J517" s="118"/>
      <c r="K517" s="85" t="s">
        <v>7236</v>
      </c>
      <c r="L517" s="119"/>
      <c r="M517" s="96"/>
      <c r="N517" s="96"/>
      <c r="O517" s="97"/>
      <c r="P517" s="98"/>
      <c r="Q517" s="98"/>
      <c r="R517" s="79"/>
      <c r="S517" s="79"/>
      <c r="T517" s="79"/>
      <c r="U517" s="79"/>
      <c r="V517" s="52"/>
      <c r="W517" s="52"/>
      <c r="X517" s="52"/>
      <c r="Y517" s="52"/>
      <c r="Z517" s="51"/>
      <c r="AA517" s="92"/>
      <c r="AB517" s="92"/>
      <c r="AC517" s="93"/>
      <c r="AD517" s="72" t="s">
        <v>4907</v>
      </c>
      <c r="AE517" s="72">
        <v>10983</v>
      </c>
      <c r="AF517" s="72">
        <v>11574</v>
      </c>
      <c r="AG517" s="72">
        <v>195789</v>
      </c>
      <c r="AH517" s="72">
        <v>192506</v>
      </c>
      <c r="AI517" s="72">
        <v>-18000</v>
      </c>
      <c r="AJ517" s="72" t="s">
        <v>5250</v>
      </c>
      <c r="AK517" s="72" t="s">
        <v>5487</v>
      </c>
      <c r="AL517" s="77" t="s">
        <v>5666</v>
      </c>
      <c r="AM517" s="72" t="s">
        <v>902</v>
      </c>
      <c r="AN517" s="74">
        <v>42127.664004629631</v>
      </c>
      <c r="AO517" s="77" t="s">
        <v>5978</v>
      </c>
      <c r="AP517" s="72" t="b">
        <v>0</v>
      </c>
      <c r="AQ517" s="72" t="b">
        <v>0</v>
      </c>
      <c r="AR517" s="72" t="b">
        <v>1</v>
      </c>
      <c r="AS517" s="72" t="s">
        <v>629</v>
      </c>
      <c r="AT517" s="72">
        <v>619</v>
      </c>
      <c r="AU517" s="77" t="s">
        <v>990</v>
      </c>
      <c r="AV517" s="72" t="b">
        <v>0</v>
      </c>
      <c r="AW517" s="72" t="s">
        <v>1107</v>
      </c>
      <c r="AX517" s="77" t="s">
        <v>6859</v>
      </c>
      <c r="AY517" s="72" t="s">
        <v>66</v>
      </c>
    </row>
    <row r="518" spans="1:51" x14ac:dyDescent="0.25">
      <c r="A518" s="70" t="s">
        <v>3246</v>
      </c>
      <c r="B518" s="87"/>
      <c r="C518" s="87"/>
      <c r="D518" s="88"/>
      <c r="E518" s="116"/>
      <c r="F518" s="83" t="s">
        <v>6475</v>
      </c>
      <c r="G518" s="117"/>
      <c r="H518" s="85"/>
      <c r="I518" s="91"/>
      <c r="J518" s="118"/>
      <c r="K518" s="85" t="s">
        <v>7237</v>
      </c>
      <c r="L518" s="119"/>
      <c r="M518" s="96"/>
      <c r="N518" s="96"/>
      <c r="O518" s="97"/>
      <c r="P518" s="98"/>
      <c r="Q518" s="98"/>
      <c r="R518" s="79"/>
      <c r="S518" s="79"/>
      <c r="T518" s="79"/>
      <c r="U518" s="79"/>
      <c r="V518" s="52"/>
      <c r="W518" s="52"/>
      <c r="X518" s="52"/>
      <c r="Y518" s="52"/>
      <c r="Z518" s="51"/>
      <c r="AA518" s="92"/>
      <c r="AB518" s="92"/>
      <c r="AC518" s="93"/>
      <c r="AD518" s="72" t="s">
        <v>4908</v>
      </c>
      <c r="AE518" s="72">
        <v>116</v>
      </c>
      <c r="AF518" s="72">
        <v>52</v>
      </c>
      <c r="AG518" s="72">
        <v>1577</v>
      </c>
      <c r="AH518" s="72">
        <v>395</v>
      </c>
      <c r="AI518" s="72"/>
      <c r="AJ518" s="72"/>
      <c r="AK518" s="72"/>
      <c r="AL518" s="72"/>
      <c r="AM518" s="72"/>
      <c r="AN518" s="74">
        <v>41354.092407407406</v>
      </c>
      <c r="AO518" s="72"/>
      <c r="AP518" s="72" t="b">
        <v>1</v>
      </c>
      <c r="AQ518" s="72" t="b">
        <v>0</v>
      </c>
      <c r="AR518" s="72" t="b">
        <v>1</v>
      </c>
      <c r="AS518" s="72" t="s">
        <v>629</v>
      </c>
      <c r="AT518" s="72">
        <v>2</v>
      </c>
      <c r="AU518" s="77" t="s">
        <v>990</v>
      </c>
      <c r="AV518" s="72" t="b">
        <v>0</v>
      </c>
      <c r="AW518" s="72" t="s">
        <v>1107</v>
      </c>
      <c r="AX518" s="77" t="s">
        <v>6860</v>
      </c>
      <c r="AY518" s="72" t="s">
        <v>66</v>
      </c>
    </row>
    <row r="519" spans="1:51" x14ac:dyDescent="0.25">
      <c r="A519" s="70" t="s">
        <v>3247</v>
      </c>
      <c r="B519" s="87"/>
      <c r="C519" s="87"/>
      <c r="D519" s="88"/>
      <c r="E519" s="116"/>
      <c r="F519" s="83" t="s">
        <v>6476</v>
      </c>
      <c r="G519" s="117"/>
      <c r="H519" s="85"/>
      <c r="I519" s="91"/>
      <c r="J519" s="118"/>
      <c r="K519" s="85" t="s">
        <v>7238</v>
      </c>
      <c r="L519" s="119"/>
      <c r="M519" s="96"/>
      <c r="N519" s="96"/>
      <c r="O519" s="97"/>
      <c r="P519" s="98"/>
      <c r="Q519" s="98"/>
      <c r="R519" s="79"/>
      <c r="S519" s="79"/>
      <c r="T519" s="79"/>
      <c r="U519" s="79"/>
      <c r="V519" s="52"/>
      <c r="W519" s="52"/>
      <c r="X519" s="52"/>
      <c r="Y519" s="52"/>
      <c r="Z519" s="51"/>
      <c r="AA519" s="92"/>
      <c r="AB519" s="92"/>
      <c r="AC519" s="93"/>
      <c r="AD519" s="72" t="s">
        <v>4909</v>
      </c>
      <c r="AE519" s="72">
        <v>126</v>
      </c>
      <c r="AF519" s="72">
        <v>35</v>
      </c>
      <c r="AG519" s="72">
        <v>810</v>
      </c>
      <c r="AH519" s="72">
        <v>401</v>
      </c>
      <c r="AI519" s="72"/>
      <c r="AJ519" s="72" t="s">
        <v>5251</v>
      </c>
      <c r="AK519" s="72"/>
      <c r="AL519" s="72"/>
      <c r="AM519" s="72"/>
      <c r="AN519" s="74">
        <v>41026.115902777776</v>
      </c>
      <c r="AO519" s="72"/>
      <c r="AP519" s="72" t="b">
        <v>1</v>
      </c>
      <c r="AQ519" s="72" t="b">
        <v>0</v>
      </c>
      <c r="AR519" s="72" t="b">
        <v>0</v>
      </c>
      <c r="AS519" s="72" t="s">
        <v>629</v>
      </c>
      <c r="AT519" s="72">
        <v>1</v>
      </c>
      <c r="AU519" s="77" t="s">
        <v>990</v>
      </c>
      <c r="AV519" s="72" t="b">
        <v>0</v>
      </c>
      <c r="AW519" s="72" t="s">
        <v>1107</v>
      </c>
      <c r="AX519" s="77" t="s">
        <v>6861</v>
      </c>
      <c r="AY519" s="72" t="s">
        <v>66</v>
      </c>
    </row>
    <row r="520" spans="1:51" x14ac:dyDescent="0.25">
      <c r="A520" s="70" t="s">
        <v>3248</v>
      </c>
      <c r="B520" s="87"/>
      <c r="C520" s="87"/>
      <c r="D520" s="88"/>
      <c r="E520" s="116"/>
      <c r="F520" s="83" t="s">
        <v>6477</v>
      </c>
      <c r="G520" s="117"/>
      <c r="H520" s="85"/>
      <c r="I520" s="91"/>
      <c r="J520" s="118"/>
      <c r="K520" s="85" t="s">
        <v>7239</v>
      </c>
      <c r="L520" s="119"/>
      <c r="M520" s="96"/>
      <c r="N520" s="96"/>
      <c r="O520" s="97"/>
      <c r="P520" s="98"/>
      <c r="Q520" s="98"/>
      <c r="R520" s="79"/>
      <c r="S520" s="79"/>
      <c r="T520" s="79"/>
      <c r="U520" s="79"/>
      <c r="V520" s="52"/>
      <c r="W520" s="52"/>
      <c r="X520" s="52"/>
      <c r="Y520" s="52"/>
      <c r="Z520" s="51"/>
      <c r="AA520" s="92"/>
      <c r="AB520" s="92"/>
      <c r="AC520" s="93"/>
      <c r="AD520" s="72" t="s">
        <v>4910</v>
      </c>
      <c r="AE520" s="72">
        <v>195</v>
      </c>
      <c r="AF520" s="72">
        <v>58</v>
      </c>
      <c r="AG520" s="72">
        <v>3017</v>
      </c>
      <c r="AH520" s="72">
        <v>2831</v>
      </c>
      <c r="AI520" s="72"/>
      <c r="AJ520" s="72"/>
      <c r="AK520" s="72"/>
      <c r="AL520" s="72"/>
      <c r="AM520" s="72"/>
      <c r="AN520" s="74">
        <v>42219.768449074072</v>
      </c>
      <c r="AO520" s="72"/>
      <c r="AP520" s="72" t="b">
        <v>1</v>
      </c>
      <c r="AQ520" s="72" t="b">
        <v>0</v>
      </c>
      <c r="AR520" s="72" t="b">
        <v>1</v>
      </c>
      <c r="AS520" s="72" t="s">
        <v>629</v>
      </c>
      <c r="AT520" s="72">
        <v>3</v>
      </c>
      <c r="AU520" s="77" t="s">
        <v>990</v>
      </c>
      <c r="AV520" s="72" t="b">
        <v>0</v>
      </c>
      <c r="AW520" s="72" t="s">
        <v>1107</v>
      </c>
      <c r="AX520" s="77" t="s">
        <v>6862</v>
      </c>
      <c r="AY520" s="72" t="s">
        <v>66</v>
      </c>
    </row>
    <row r="521" spans="1:51" x14ac:dyDescent="0.25">
      <c r="A521" s="70" t="s">
        <v>3249</v>
      </c>
      <c r="B521" s="87"/>
      <c r="C521" s="87"/>
      <c r="D521" s="88"/>
      <c r="E521" s="116"/>
      <c r="F521" s="83" t="s">
        <v>6478</v>
      </c>
      <c r="G521" s="117"/>
      <c r="H521" s="85"/>
      <c r="I521" s="91"/>
      <c r="J521" s="118"/>
      <c r="K521" s="85" t="s">
        <v>7240</v>
      </c>
      <c r="L521" s="119"/>
      <c r="M521" s="96"/>
      <c r="N521" s="96"/>
      <c r="O521" s="97"/>
      <c r="P521" s="98"/>
      <c r="Q521" s="98"/>
      <c r="R521" s="79"/>
      <c r="S521" s="79"/>
      <c r="T521" s="79"/>
      <c r="U521" s="79"/>
      <c r="V521" s="52"/>
      <c r="W521" s="52"/>
      <c r="X521" s="52"/>
      <c r="Y521" s="52"/>
      <c r="Z521" s="51"/>
      <c r="AA521" s="92"/>
      <c r="AB521" s="92"/>
      <c r="AC521" s="93"/>
      <c r="AD521" s="72" t="s">
        <v>4911</v>
      </c>
      <c r="AE521" s="72">
        <v>11</v>
      </c>
      <c r="AF521" s="72">
        <v>52402</v>
      </c>
      <c r="AG521" s="72">
        <v>7224</v>
      </c>
      <c r="AH521" s="72">
        <v>97</v>
      </c>
      <c r="AI521" s="72">
        <v>-18000</v>
      </c>
      <c r="AJ521" s="72" t="s">
        <v>5252</v>
      </c>
      <c r="AK521" s="72" t="s">
        <v>5488</v>
      </c>
      <c r="AL521" s="77" t="s">
        <v>5667</v>
      </c>
      <c r="AM521" s="72" t="s">
        <v>902</v>
      </c>
      <c r="AN521" s="74">
        <v>41148.185335648152</v>
      </c>
      <c r="AO521" s="72"/>
      <c r="AP521" s="72" t="b">
        <v>0</v>
      </c>
      <c r="AQ521" s="72" t="b">
        <v>0</v>
      </c>
      <c r="AR521" s="72" t="b">
        <v>0</v>
      </c>
      <c r="AS521" s="72" t="s">
        <v>629</v>
      </c>
      <c r="AT521" s="72">
        <v>63</v>
      </c>
      <c r="AU521" s="77" t="s">
        <v>1013</v>
      </c>
      <c r="AV521" s="72" t="b">
        <v>0</v>
      </c>
      <c r="AW521" s="72" t="s">
        <v>1107</v>
      </c>
      <c r="AX521" s="77" t="s">
        <v>6863</v>
      </c>
      <c r="AY521" s="72" t="s">
        <v>66</v>
      </c>
    </row>
    <row r="522" spans="1:51" x14ac:dyDescent="0.25">
      <c r="A522" s="70" t="s">
        <v>3256</v>
      </c>
      <c r="B522" s="87"/>
      <c r="C522" s="87"/>
      <c r="D522" s="88"/>
      <c r="E522" s="116"/>
      <c r="F522" s="83" t="s">
        <v>6479</v>
      </c>
      <c r="G522" s="117"/>
      <c r="H522" s="85"/>
      <c r="I522" s="91"/>
      <c r="J522" s="118"/>
      <c r="K522" s="85" t="s">
        <v>7241</v>
      </c>
      <c r="L522" s="119"/>
      <c r="M522" s="96"/>
      <c r="N522" s="96"/>
      <c r="O522" s="97"/>
      <c r="P522" s="98"/>
      <c r="Q522" s="98"/>
      <c r="R522" s="79"/>
      <c r="S522" s="79"/>
      <c r="T522" s="79"/>
      <c r="U522" s="79"/>
      <c r="V522" s="52"/>
      <c r="W522" s="52"/>
      <c r="X522" s="52"/>
      <c r="Y522" s="52"/>
      <c r="Z522" s="51"/>
      <c r="AA522" s="92"/>
      <c r="AB522" s="92"/>
      <c r="AC522" s="93"/>
      <c r="AD522" s="72" t="s">
        <v>4912</v>
      </c>
      <c r="AE522" s="72">
        <v>109387</v>
      </c>
      <c r="AF522" s="72">
        <v>174533</v>
      </c>
      <c r="AG522" s="72">
        <v>9611</v>
      </c>
      <c r="AH522" s="72">
        <v>312</v>
      </c>
      <c r="AI522" s="72">
        <v>-18000</v>
      </c>
      <c r="AJ522" s="72" t="s">
        <v>5253</v>
      </c>
      <c r="AK522" s="72"/>
      <c r="AL522" s="72"/>
      <c r="AM522" s="72" t="s">
        <v>902</v>
      </c>
      <c r="AN522" s="74">
        <v>41385.936782407407</v>
      </c>
      <c r="AO522" s="77" t="s">
        <v>5979</v>
      </c>
      <c r="AP522" s="72" t="b">
        <v>0</v>
      </c>
      <c r="AQ522" s="72" t="b">
        <v>0</v>
      </c>
      <c r="AR522" s="72" t="b">
        <v>0</v>
      </c>
      <c r="AS522" s="72" t="s">
        <v>629</v>
      </c>
      <c r="AT522" s="72">
        <v>299</v>
      </c>
      <c r="AU522" s="77" t="s">
        <v>6164</v>
      </c>
      <c r="AV522" s="72" t="b">
        <v>0</v>
      </c>
      <c r="AW522" s="72" t="s">
        <v>1107</v>
      </c>
      <c r="AX522" s="77" t="s">
        <v>6864</v>
      </c>
      <c r="AY522" s="72" t="s">
        <v>66</v>
      </c>
    </row>
    <row r="523" spans="1:51" x14ac:dyDescent="0.25">
      <c r="A523" s="70" t="s">
        <v>3250</v>
      </c>
      <c r="B523" s="87"/>
      <c r="C523" s="87"/>
      <c r="D523" s="88"/>
      <c r="E523" s="116"/>
      <c r="F523" s="83" t="s">
        <v>6480</v>
      </c>
      <c r="G523" s="117"/>
      <c r="H523" s="85"/>
      <c r="I523" s="91"/>
      <c r="J523" s="118"/>
      <c r="K523" s="85" t="s">
        <v>7242</v>
      </c>
      <c r="L523" s="119"/>
      <c r="M523" s="96"/>
      <c r="N523" s="96"/>
      <c r="O523" s="97"/>
      <c r="P523" s="98"/>
      <c r="Q523" s="98"/>
      <c r="R523" s="79"/>
      <c r="S523" s="79"/>
      <c r="T523" s="79"/>
      <c r="U523" s="79"/>
      <c r="V523" s="52"/>
      <c r="W523" s="52"/>
      <c r="X523" s="52"/>
      <c r="Y523" s="52"/>
      <c r="Z523" s="51"/>
      <c r="AA523" s="92"/>
      <c r="AB523" s="92"/>
      <c r="AC523" s="93"/>
      <c r="AD523" s="72" t="s">
        <v>4913</v>
      </c>
      <c r="AE523" s="72">
        <v>710</v>
      </c>
      <c r="AF523" s="72">
        <v>270</v>
      </c>
      <c r="AG523" s="72">
        <v>1488</v>
      </c>
      <c r="AH523" s="72">
        <v>1575</v>
      </c>
      <c r="AI523" s="72">
        <v>3600</v>
      </c>
      <c r="AJ523" s="72" t="s">
        <v>5254</v>
      </c>
      <c r="AK523" s="72" t="s">
        <v>5489</v>
      </c>
      <c r="AL523" s="77" t="s">
        <v>5668</v>
      </c>
      <c r="AM523" s="72" t="s">
        <v>2403</v>
      </c>
      <c r="AN523" s="74">
        <v>39259.353125000001</v>
      </c>
      <c r="AO523" s="77" t="s">
        <v>5980</v>
      </c>
      <c r="AP523" s="72" t="b">
        <v>0</v>
      </c>
      <c r="AQ523" s="72" t="b">
        <v>0</v>
      </c>
      <c r="AR523" s="72" t="b">
        <v>1</v>
      </c>
      <c r="AS523" s="72" t="s">
        <v>989</v>
      </c>
      <c r="AT523" s="72">
        <v>52</v>
      </c>
      <c r="AU523" s="77" t="s">
        <v>990</v>
      </c>
      <c r="AV523" s="72" t="b">
        <v>0</v>
      </c>
      <c r="AW523" s="72" t="s">
        <v>1107</v>
      </c>
      <c r="AX523" s="77" t="s">
        <v>6865</v>
      </c>
      <c r="AY523" s="72" t="s">
        <v>66</v>
      </c>
    </row>
    <row r="524" spans="1:51" x14ac:dyDescent="0.25">
      <c r="A524" s="70" t="s">
        <v>3251</v>
      </c>
      <c r="B524" s="87"/>
      <c r="C524" s="87"/>
      <c r="D524" s="88"/>
      <c r="E524" s="116"/>
      <c r="F524" s="83" t="s">
        <v>6481</v>
      </c>
      <c r="G524" s="117"/>
      <c r="H524" s="85"/>
      <c r="I524" s="91"/>
      <c r="J524" s="118"/>
      <c r="K524" s="85" t="s">
        <v>7243</v>
      </c>
      <c r="L524" s="119"/>
      <c r="M524" s="96"/>
      <c r="N524" s="96"/>
      <c r="O524" s="97"/>
      <c r="P524" s="98"/>
      <c r="Q524" s="98"/>
      <c r="R524" s="79"/>
      <c r="S524" s="79"/>
      <c r="T524" s="79"/>
      <c r="U524" s="79"/>
      <c r="V524" s="52"/>
      <c r="W524" s="52"/>
      <c r="X524" s="52"/>
      <c r="Y524" s="52"/>
      <c r="Z524" s="51"/>
      <c r="AA524" s="92"/>
      <c r="AB524" s="92"/>
      <c r="AC524" s="93"/>
      <c r="AD524" s="72" t="s">
        <v>4914</v>
      </c>
      <c r="AE524" s="72">
        <v>28</v>
      </c>
      <c r="AF524" s="72">
        <v>56017</v>
      </c>
      <c r="AG524" s="72">
        <v>972</v>
      </c>
      <c r="AH524" s="72">
        <v>104</v>
      </c>
      <c r="AI524" s="72">
        <v>-18000</v>
      </c>
      <c r="AJ524" s="72" t="s">
        <v>5255</v>
      </c>
      <c r="AK524" s="72" t="s">
        <v>5490</v>
      </c>
      <c r="AL524" s="77" t="s">
        <v>5669</v>
      </c>
      <c r="AM524" s="72" t="s">
        <v>902</v>
      </c>
      <c r="AN524" s="74">
        <v>42013.866122685184</v>
      </c>
      <c r="AO524" s="77" t="s">
        <v>5981</v>
      </c>
      <c r="AP524" s="72" t="b">
        <v>0</v>
      </c>
      <c r="AQ524" s="72" t="b">
        <v>0</v>
      </c>
      <c r="AR524" s="72" t="b">
        <v>0</v>
      </c>
      <c r="AS524" s="72" t="s">
        <v>629</v>
      </c>
      <c r="AT524" s="72">
        <v>531</v>
      </c>
      <c r="AU524" s="77" t="s">
        <v>990</v>
      </c>
      <c r="AV524" s="72" t="b">
        <v>0</v>
      </c>
      <c r="AW524" s="72" t="s">
        <v>1107</v>
      </c>
      <c r="AX524" s="77" t="s">
        <v>6866</v>
      </c>
      <c r="AY524" s="72" t="s">
        <v>66</v>
      </c>
    </row>
    <row r="525" spans="1:51" x14ac:dyDescent="0.25">
      <c r="A525" s="70" t="s">
        <v>3252</v>
      </c>
      <c r="B525" s="87"/>
      <c r="C525" s="87"/>
      <c r="D525" s="88"/>
      <c r="E525" s="116"/>
      <c r="F525" s="83" t="s">
        <v>6482</v>
      </c>
      <c r="G525" s="117"/>
      <c r="H525" s="85"/>
      <c r="I525" s="91"/>
      <c r="J525" s="118"/>
      <c r="K525" s="85" t="s">
        <v>7244</v>
      </c>
      <c r="L525" s="119"/>
      <c r="M525" s="96"/>
      <c r="N525" s="96"/>
      <c r="O525" s="97"/>
      <c r="P525" s="98"/>
      <c r="Q525" s="98"/>
      <c r="R525" s="79"/>
      <c r="S525" s="79"/>
      <c r="T525" s="79"/>
      <c r="U525" s="79"/>
      <c r="V525" s="52"/>
      <c r="W525" s="52"/>
      <c r="X525" s="52"/>
      <c r="Y525" s="52"/>
      <c r="Z525" s="51"/>
      <c r="AA525" s="92"/>
      <c r="AB525" s="92"/>
      <c r="AC525" s="93"/>
      <c r="AD525" s="72" t="s">
        <v>4915</v>
      </c>
      <c r="AE525" s="72">
        <v>471</v>
      </c>
      <c r="AF525" s="72">
        <v>188</v>
      </c>
      <c r="AG525" s="72">
        <v>3553</v>
      </c>
      <c r="AH525" s="72">
        <v>100</v>
      </c>
      <c r="AI525" s="72">
        <v>-18000</v>
      </c>
      <c r="AJ525" s="72" t="s">
        <v>5256</v>
      </c>
      <c r="AK525" s="72" t="s">
        <v>5491</v>
      </c>
      <c r="AL525" s="77" t="s">
        <v>5670</v>
      </c>
      <c r="AM525" s="72" t="s">
        <v>909</v>
      </c>
      <c r="AN525" s="74">
        <v>39888.024826388886</v>
      </c>
      <c r="AO525" s="72"/>
      <c r="AP525" s="72" t="b">
        <v>0</v>
      </c>
      <c r="AQ525" s="72" t="b">
        <v>0</v>
      </c>
      <c r="AR525" s="72" t="b">
        <v>1</v>
      </c>
      <c r="AS525" s="72" t="s">
        <v>629</v>
      </c>
      <c r="AT525" s="72">
        <v>12</v>
      </c>
      <c r="AU525" s="77" t="s">
        <v>6165</v>
      </c>
      <c r="AV525" s="72" t="b">
        <v>0</v>
      </c>
      <c r="AW525" s="72" t="s">
        <v>1107</v>
      </c>
      <c r="AX525" s="77" t="s">
        <v>6867</v>
      </c>
      <c r="AY525" s="72" t="s">
        <v>66</v>
      </c>
    </row>
    <row r="526" spans="1:51" x14ac:dyDescent="0.25">
      <c r="A526" s="70" t="s">
        <v>3253</v>
      </c>
      <c r="B526" s="87"/>
      <c r="C526" s="87"/>
      <c r="D526" s="88"/>
      <c r="E526" s="116"/>
      <c r="F526" s="83" t="s">
        <v>6483</v>
      </c>
      <c r="G526" s="117"/>
      <c r="H526" s="85"/>
      <c r="I526" s="91"/>
      <c r="J526" s="118"/>
      <c r="K526" s="85" t="s">
        <v>7245</v>
      </c>
      <c r="L526" s="119"/>
      <c r="M526" s="96"/>
      <c r="N526" s="96"/>
      <c r="O526" s="97"/>
      <c r="P526" s="98"/>
      <c r="Q526" s="98"/>
      <c r="R526" s="79"/>
      <c r="S526" s="79"/>
      <c r="T526" s="79"/>
      <c r="U526" s="79"/>
      <c r="V526" s="52"/>
      <c r="W526" s="52"/>
      <c r="X526" s="52"/>
      <c r="Y526" s="52"/>
      <c r="Z526" s="51"/>
      <c r="AA526" s="92"/>
      <c r="AB526" s="92"/>
      <c r="AC526" s="93"/>
      <c r="AD526" s="72" t="s">
        <v>4916</v>
      </c>
      <c r="AE526" s="72">
        <v>7804</v>
      </c>
      <c r="AF526" s="72">
        <v>7143</v>
      </c>
      <c r="AG526" s="72">
        <v>26317</v>
      </c>
      <c r="AH526" s="72">
        <v>1</v>
      </c>
      <c r="AI526" s="72">
        <v>-28800</v>
      </c>
      <c r="AJ526" s="72" t="s">
        <v>5257</v>
      </c>
      <c r="AK526" s="72" t="s">
        <v>5492</v>
      </c>
      <c r="AL526" s="77" t="s">
        <v>5671</v>
      </c>
      <c r="AM526" s="72" t="s">
        <v>899</v>
      </c>
      <c r="AN526" s="74">
        <v>42367.608055555553</v>
      </c>
      <c r="AO526" s="77" t="s">
        <v>5982</v>
      </c>
      <c r="AP526" s="72" t="b">
        <v>1</v>
      </c>
      <c r="AQ526" s="72" t="b">
        <v>0</v>
      </c>
      <c r="AR526" s="72" t="b">
        <v>0</v>
      </c>
      <c r="AS526" s="72" t="s">
        <v>629</v>
      </c>
      <c r="AT526" s="72">
        <v>95</v>
      </c>
      <c r="AU526" s="72"/>
      <c r="AV526" s="72" t="b">
        <v>0</v>
      </c>
      <c r="AW526" s="72" t="s">
        <v>1107</v>
      </c>
      <c r="AX526" s="77" t="s">
        <v>6868</v>
      </c>
      <c r="AY526" s="72" t="s">
        <v>66</v>
      </c>
    </row>
    <row r="527" spans="1:51" x14ac:dyDescent="0.25">
      <c r="A527" s="70" t="s">
        <v>3254</v>
      </c>
      <c r="B527" s="87"/>
      <c r="C527" s="87"/>
      <c r="D527" s="88"/>
      <c r="E527" s="116"/>
      <c r="F527" s="83" t="s">
        <v>14870</v>
      </c>
      <c r="G527" s="117"/>
      <c r="H527" s="85"/>
      <c r="I527" s="91"/>
      <c r="J527" s="118"/>
      <c r="K527" s="85" t="s">
        <v>7246</v>
      </c>
      <c r="L527" s="119"/>
      <c r="M527" s="96"/>
      <c r="N527" s="96"/>
      <c r="O527" s="97"/>
      <c r="P527" s="98"/>
      <c r="Q527" s="98"/>
      <c r="R527" s="79"/>
      <c r="S527" s="79"/>
      <c r="T527" s="79"/>
      <c r="U527" s="79"/>
      <c r="V527" s="52"/>
      <c r="W527" s="52"/>
      <c r="X527" s="52"/>
      <c r="Y527" s="52"/>
      <c r="Z527" s="51"/>
      <c r="AA527" s="92"/>
      <c r="AB527" s="92"/>
      <c r="AC527" s="93"/>
      <c r="AD527" s="72" t="s">
        <v>4917</v>
      </c>
      <c r="AE527" s="72">
        <v>677</v>
      </c>
      <c r="AF527" s="72">
        <v>128</v>
      </c>
      <c r="AG527" s="72">
        <v>105</v>
      </c>
      <c r="AH527" s="72">
        <v>237</v>
      </c>
      <c r="AI527" s="72">
        <v>-21600</v>
      </c>
      <c r="AJ527" s="72"/>
      <c r="AK527" s="72" t="s">
        <v>5493</v>
      </c>
      <c r="AL527" s="72"/>
      <c r="AM527" s="72" t="s">
        <v>904</v>
      </c>
      <c r="AN527" s="74">
        <v>41369.014976851853</v>
      </c>
      <c r="AO527" s="77" t="s">
        <v>5983</v>
      </c>
      <c r="AP527" s="72" t="b">
        <v>1</v>
      </c>
      <c r="AQ527" s="72" t="b">
        <v>0</v>
      </c>
      <c r="AR527" s="72" t="b">
        <v>0</v>
      </c>
      <c r="AS527" s="72" t="s">
        <v>629</v>
      </c>
      <c r="AT527" s="72">
        <v>2</v>
      </c>
      <c r="AU527" s="77" t="s">
        <v>990</v>
      </c>
      <c r="AV527" s="72" t="b">
        <v>0</v>
      </c>
      <c r="AW527" s="72" t="s">
        <v>1107</v>
      </c>
      <c r="AX527" s="77" t="s">
        <v>6869</v>
      </c>
      <c r="AY527" s="72" t="s">
        <v>66</v>
      </c>
    </row>
    <row r="528" spans="1:51" x14ac:dyDescent="0.25">
      <c r="A528" s="70" t="s">
        <v>3255</v>
      </c>
      <c r="B528" s="87"/>
      <c r="C528" s="87"/>
      <c r="D528" s="88"/>
      <c r="E528" s="116"/>
      <c r="F528" s="83" t="s">
        <v>6484</v>
      </c>
      <c r="G528" s="117"/>
      <c r="H528" s="85"/>
      <c r="I528" s="91"/>
      <c r="J528" s="118"/>
      <c r="K528" s="85" t="s">
        <v>7247</v>
      </c>
      <c r="L528" s="119"/>
      <c r="M528" s="96"/>
      <c r="N528" s="96"/>
      <c r="O528" s="97"/>
      <c r="P528" s="98"/>
      <c r="Q528" s="98"/>
      <c r="R528" s="79"/>
      <c r="S528" s="79"/>
      <c r="T528" s="79"/>
      <c r="U528" s="79"/>
      <c r="V528" s="52"/>
      <c r="W528" s="52"/>
      <c r="X528" s="52"/>
      <c r="Y528" s="52"/>
      <c r="Z528" s="51"/>
      <c r="AA528" s="92"/>
      <c r="AB528" s="92"/>
      <c r="AC528" s="93"/>
      <c r="AD528" s="72" t="s">
        <v>4918</v>
      </c>
      <c r="AE528" s="72">
        <v>293</v>
      </c>
      <c r="AF528" s="72">
        <v>67</v>
      </c>
      <c r="AG528" s="72">
        <v>633</v>
      </c>
      <c r="AH528" s="72">
        <v>330</v>
      </c>
      <c r="AI528" s="72">
        <v>34200</v>
      </c>
      <c r="AJ528" s="72" t="s">
        <v>5258</v>
      </c>
      <c r="AK528" s="72" t="s">
        <v>5494</v>
      </c>
      <c r="AL528" s="72"/>
      <c r="AM528" s="72" t="s">
        <v>5744</v>
      </c>
      <c r="AN528" s="74">
        <v>40521.87871527778</v>
      </c>
      <c r="AO528" s="72"/>
      <c r="AP528" s="72" t="b">
        <v>1</v>
      </c>
      <c r="AQ528" s="72" t="b">
        <v>0</v>
      </c>
      <c r="AR528" s="72" t="b">
        <v>0</v>
      </c>
      <c r="AS528" s="72" t="s">
        <v>629</v>
      </c>
      <c r="AT528" s="72">
        <v>7</v>
      </c>
      <c r="AU528" s="77" t="s">
        <v>990</v>
      </c>
      <c r="AV528" s="72" t="b">
        <v>0</v>
      </c>
      <c r="AW528" s="72" t="s">
        <v>1107</v>
      </c>
      <c r="AX528" s="77" t="s">
        <v>6870</v>
      </c>
      <c r="AY528" s="72" t="s">
        <v>66</v>
      </c>
    </row>
    <row r="529" spans="1:51" x14ac:dyDescent="0.25">
      <c r="A529" s="70" t="s">
        <v>3325</v>
      </c>
      <c r="B529" s="87"/>
      <c r="C529" s="87"/>
      <c r="D529" s="88"/>
      <c r="E529" s="116"/>
      <c r="F529" s="83" t="s">
        <v>6485</v>
      </c>
      <c r="G529" s="117"/>
      <c r="H529" s="85"/>
      <c r="I529" s="91"/>
      <c r="J529" s="118"/>
      <c r="K529" s="85" t="s">
        <v>16687</v>
      </c>
      <c r="L529" s="119"/>
      <c r="M529" s="96"/>
      <c r="N529" s="96"/>
      <c r="O529" s="97"/>
      <c r="P529" s="98"/>
      <c r="Q529" s="98"/>
      <c r="R529" s="79"/>
      <c r="S529" s="79"/>
      <c r="T529" s="79"/>
      <c r="U529" s="79"/>
      <c r="V529" s="52"/>
      <c r="W529" s="52"/>
      <c r="X529" s="52"/>
      <c r="Y529" s="52"/>
      <c r="Z529" s="51"/>
      <c r="AA529" s="92"/>
      <c r="AB529" s="92"/>
      <c r="AC529" s="93"/>
      <c r="AD529" s="72" t="s">
        <v>4919</v>
      </c>
      <c r="AE529" s="72">
        <v>1112</v>
      </c>
      <c r="AF529" s="72">
        <v>6281351</v>
      </c>
      <c r="AG529" s="72">
        <v>318061</v>
      </c>
      <c r="AH529" s="72">
        <v>153</v>
      </c>
      <c r="AI529" s="72">
        <v>0</v>
      </c>
      <c r="AJ529" s="72" t="s">
        <v>5259</v>
      </c>
      <c r="AK529" s="72" t="s">
        <v>826</v>
      </c>
      <c r="AL529" s="77" t="s">
        <v>5672</v>
      </c>
      <c r="AM529" s="72" t="s">
        <v>826</v>
      </c>
      <c r="AN529" s="74">
        <v>40122.992581018516</v>
      </c>
      <c r="AO529" s="77" t="s">
        <v>5984</v>
      </c>
      <c r="AP529" s="72" t="b">
        <v>0</v>
      </c>
      <c r="AQ529" s="72" t="b">
        <v>0</v>
      </c>
      <c r="AR529" s="72" t="b">
        <v>0</v>
      </c>
      <c r="AS529" s="72" t="s">
        <v>629</v>
      </c>
      <c r="AT529" s="72">
        <v>51824</v>
      </c>
      <c r="AU529" s="77" t="s">
        <v>6166</v>
      </c>
      <c r="AV529" s="72" t="b">
        <v>1</v>
      </c>
      <c r="AW529" s="72" t="s">
        <v>1107</v>
      </c>
      <c r="AX529" s="77" t="s">
        <v>6871</v>
      </c>
      <c r="AY529" s="72" t="s">
        <v>66</v>
      </c>
    </row>
    <row r="530" spans="1:51" x14ac:dyDescent="0.25">
      <c r="A530" s="70" t="s">
        <v>3257</v>
      </c>
      <c r="B530" s="87"/>
      <c r="C530" s="87"/>
      <c r="D530" s="88"/>
      <c r="E530" s="116"/>
      <c r="F530" s="83" t="s">
        <v>6486</v>
      </c>
      <c r="G530" s="117"/>
      <c r="H530" s="85"/>
      <c r="I530" s="91"/>
      <c r="J530" s="118"/>
      <c r="K530" s="85" t="s">
        <v>7248</v>
      </c>
      <c r="L530" s="119"/>
      <c r="M530" s="96"/>
      <c r="N530" s="96"/>
      <c r="O530" s="97"/>
      <c r="P530" s="98"/>
      <c r="Q530" s="98"/>
      <c r="R530" s="79"/>
      <c r="S530" s="79"/>
      <c r="T530" s="79"/>
      <c r="U530" s="79"/>
      <c r="V530" s="52"/>
      <c r="W530" s="52"/>
      <c r="X530" s="52"/>
      <c r="Y530" s="52"/>
      <c r="Z530" s="51"/>
      <c r="AA530" s="92"/>
      <c r="AB530" s="92"/>
      <c r="AC530" s="93"/>
      <c r="AD530" s="72" t="s">
        <v>4920</v>
      </c>
      <c r="AE530" s="72">
        <v>600</v>
      </c>
      <c r="AF530" s="72">
        <v>23717</v>
      </c>
      <c r="AG530" s="72">
        <v>377</v>
      </c>
      <c r="AH530" s="72">
        <v>70</v>
      </c>
      <c r="AI530" s="72"/>
      <c r="AJ530" s="72" t="s">
        <v>5260</v>
      </c>
      <c r="AK530" s="72" t="s">
        <v>5495</v>
      </c>
      <c r="AL530" s="77" t="s">
        <v>5673</v>
      </c>
      <c r="AM530" s="72"/>
      <c r="AN530" s="74">
        <v>42310.067870370367</v>
      </c>
      <c r="AO530" s="77" t="s">
        <v>5985</v>
      </c>
      <c r="AP530" s="72" t="b">
        <v>1</v>
      </c>
      <c r="AQ530" s="72" t="b">
        <v>0</v>
      </c>
      <c r="AR530" s="72" t="b">
        <v>0</v>
      </c>
      <c r="AS530" s="72" t="s">
        <v>629</v>
      </c>
      <c r="AT530" s="72">
        <v>121</v>
      </c>
      <c r="AU530" s="77" t="s">
        <v>990</v>
      </c>
      <c r="AV530" s="72" t="b">
        <v>0</v>
      </c>
      <c r="AW530" s="72" t="s">
        <v>1107</v>
      </c>
      <c r="AX530" s="77" t="s">
        <v>6872</v>
      </c>
      <c r="AY530" s="72" t="s">
        <v>66</v>
      </c>
    </row>
    <row r="531" spans="1:51" x14ac:dyDescent="0.25">
      <c r="A531" s="70" t="s">
        <v>3258</v>
      </c>
      <c r="B531" s="87"/>
      <c r="C531" s="87"/>
      <c r="D531" s="88"/>
      <c r="E531" s="116"/>
      <c r="F531" s="83" t="s">
        <v>6487</v>
      </c>
      <c r="G531" s="117"/>
      <c r="H531" s="85"/>
      <c r="I531" s="91"/>
      <c r="J531" s="118"/>
      <c r="K531" s="85" t="s">
        <v>7249</v>
      </c>
      <c r="L531" s="119"/>
      <c r="M531" s="96"/>
      <c r="N531" s="96"/>
      <c r="O531" s="97"/>
      <c r="P531" s="98"/>
      <c r="Q531" s="98"/>
      <c r="R531" s="79"/>
      <c r="S531" s="79"/>
      <c r="T531" s="79"/>
      <c r="U531" s="79"/>
      <c r="V531" s="52"/>
      <c r="W531" s="52"/>
      <c r="X531" s="52"/>
      <c r="Y531" s="52"/>
      <c r="Z531" s="51"/>
      <c r="AA531" s="92"/>
      <c r="AB531" s="92"/>
      <c r="AC531" s="93"/>
      <c r="AD531" s="72" t="s">
        <v>4921</v>
      </c>
      <c r="AE531" s="72">
        <v>4559</v>
      </c>
      <c r="AF531" s="72">
        <v>4632</v>
      </c>
      <c r="AG531" s="72">
        <v>16609</v>
      </c>
      <c r="AH531" s="72">
        <v>6334</v>
      </c>
      <c r="AI531" s="72"/>
      <c r="AJ531" s="72" t="s">
        <v>5261</v>
      </c>
      <c r="AK531" s="72" t="s">
        <v>5496</v>
      </c>
      <c r="AL531" s="77" t="s">
        <v>5674</v>
      </c>
      <c r="AM531" s="72"/>
      <c r="AN531" s="74">
        <v>40666.863865740743</v>
      </c>
      <c r="AO531" s="77" t="s">
        <v>5986</v>
      </c>
      <c r="AP531" s="72" t="b">
        <v>0</v>
      </c>
      <c r="AQ531" s="72" t="b">
        <v>0</v>
      </c>
      <c r="AR531" s="72" t="b">
        <v>1</v>
      </c>
      <c r="AS531" s="72" t="s">
        <v>630</v>
      </c>
      <c r="AT531" s="72">
        <v>100</v>
      </c>
      <c r="AU531" s="77" t="s">
        <v>1017</v>
      </c>
      <c r="AV531" s="72" t="b">
        <v>0</v>
      </c>
      <c r="AW531" s="72" t="s">
        <v>1107</v>
      </c>
      <c r="AX531" s="77" t="s">
        <v>6873</v>
      </c>
      <c r="AY531" s="72" t="s">
        <v>66</v>
      </c>
    </row>
    <row r="532" spans="1:51" x14ac:dyDescent="0.25">
      <c r="A532" s="70" t="s">
        <v>3259</v>
      </c>
      <c r="B532" s="87"/>
      <c r="C532" s="87"/>
      <c r="D532" s="88"/>
      <c r="E532" s="116"/>
      <c r="F532" s="83" t="s">
        <v>6488</v>
      </c>
      <c r="G532" s="117"/>
      <c r="H532" s="85"/>
      <c r="I532" s="91"/>
      <c r="J532" s="118"/>
      <c r="K532" s="85" t="s">
        <v>7250</v>
      </c>
      <c r="L532" s="119"/>
      <c r="M532" s="96"/>
      <c r="N532" s="96"/>
      <c r="O532" s="97"/>
      <c r="P532" s="98"/>
      <c r="Q532" s="98"/>
      <c r="R532" s="79"/>
      <c r="S532" s="79"/>
      <c r="T532" s="79"/>
      <c r="U532" s="79"/>
      <c r="V532" s="52"/>
      <c r="W532" s="52"/>
      <c r="X532" s="52"/>
      <c r="Y532" s="52"/>
      <c r="Z532" s="51"/>
      <c r="AA532" s="92"/>
      <c r="AB532" s="92"/>
      <c r="AC532" s="93"/>
      <c r="AD532" s="72" t="s">
        <v>4922</v>
      </c>
      <c r="AE532" s="72">
        <v>4472</v>
      </c>
      <c r="AF532" s="72">
        <v>5307</v>
      </c>
      <c r="AG532" s="72">
        <v>8675</v>
      </c>
      <c r="AH532" s="72">
        <v>0</v>
      </c>
      <c r="AI532" s="72"/>
      <c r="AJ532" s="72" t="s">
        <v>5262</v>
      </c>
      <c r="AK532" s="72" t="s">
        <v>5497</v>
      </c>
      <c r="AL532" s="72"/>
      <c r="AM532" s="72"/>
      <c r="AN532" s="74">
        <v>42695.135046296295</v>
      </c>
      <c r="AO532" s="77" t="s">
        <v>5987</v>
      </c>
      <c r="AP532" s="72" t="b">
        <v>0</v>
      </c>
      <c r="AQ532" s="72" t="b">
        <v>0</v>
      </c>
      <c r="AR532" s="72" t="b">
        <v>0</v>
      </c>
      <c r="AS532" s="72" t="s">
        <v>630</v>
      </c>
      <c r="AT532" s="72">
        <v>13</v>
      </c>
      <c r="AU532" s="77" t="s">
        <v>990</v>
      </c>
      <c r="AV532" s="72" t="b">
        <v>0</v>
      </c>
      <c r="AW532" s="72" t="s">
        <v>1107</v>
      </c>
      <c r="AX532" s="77" t="s">
        <v>6874</v>
      </c>
      <c r="AY532" s="72" t="s">
        <v>66</v>
      </c>
    </row>
    <row r="533" spans="1:51" x14ac:dyDescent="0.25">
      <c r="A533" s="70" t="s">
        <v>3382</v>
      </c>
      <c r="B533" s="87"/>
      <c r="C533" s="87"/>
      <c r="D533" s="88"/>
      <c r="E533" s="116"/>
      <c r="F533" s="83" t="s">
        <v>6489</v>
      </c>
      <c r="G533" s="117"/>
      <c r="H533" s="85"/>
      <c r="I533" s="91"/>
      <c r="J533" s="118"/>
      <c r="K533" s="85" t="s">
        <v>7251</v>
      </c>
      <c r="L533" s="119"/>
      <c r="M533" s="96"/>
      <c r="N533" s="96"/>
      <c r="O533" s="97"/>
      <c r="P533" s="98"/>
      <c r="Q533" s="98"/>
      <c r="R533" s="79"/>
      <c r="S533" s="79"/>
      <c r="T533" s="79"/>
      <c r="U533" s="79"/>
      <c r="V533" s="52"/>
      <c r="W533" s="52"/>
      <c r="X533" s="52"/>
      <c r="Y533" s="52"/>
      <c r="Z533" s="51"/>
      <c r="AA533" s="92"/>
      <c r="AB533" s="92"/>
      <c r="AC533" s="93"/>
      <c r="AD533" s="72" t="s">
        <v>4923</v>
      </c>
      <c r="AE533" s="72">
        <v>6330</v>
      </c>
      <c r="AF533" s="72">
        <v>7954</v>
      </c>
      <c r="AG533" s="72">
        <v>14980</v>
      </c>
      <c r="AH533" s="72">
        <v>63</v>
      </c>
      <c r="AI533" s="72">
        <v>-28800</v>
      </c>
      <c r="AJ533" s="72" t="s">
        <v>5263</v>
      </c>
      <c r="AK533" s="72" t="s">
        <v>5497</v>
      </c>
      <c r="AL533" s="72"/>
      <c r="AM533" s="72" t="s">
        <v>899</v>
      </c>
      <c r="AN533" s="74">
        <v>42662.098182870373</v>
      </c>
      <c r="AO533" s="77" t="s">
        <v>5988</v>
      </c>
      <c r="AP533" s="72" t="b">
        <v>0</v>
      </c>
      <c r="AQ533" s="72" t="b">
        <v>0</v>
      </c>
      <c r="AR533" s="72" t="b">
        <v>0</v>
      </c>
      <c r="AS533" s="72" t="s">
        <v>630</v>
      </c>
      <c r="AT533" s="72">
        <v>27</v>
      </c>
      <c r="AU533" s="77" t="s">
        <v>990</v>
      </c>
      <c r="AV533" s="72" t="b">
        <v>0</v>
      </c>
      <c r="AW533" s="72" t="s">
        <v>1107</v>
      </c>
      <c r="AX533" s="77" t="s">
        <v>6875</v>
      </c>
      <c r="AY533" s="72" t="s">
        <v>65</v>
      </c>
    </row>
    <row r="534" spans="1:51" x14ac:dyDescent="0.25">
      <c r="A534" s="70" t="s">
        <v>3260</v>
      </c>
      <c r="B534" s="87"/>
      <c r="C534" s="87"/>
      <c r="D534" s="88"/>
      <c r="E534" s="116"/>
      <c r="F534" s="83" t="s">
        <v>6490</v>
      </c>
      <c r="G534" s="117"/>
      <c r="H534" s="85"/>
      <c r="I534" s="91"/>
      <c r="J534" s="118"/>
      <c r="K534" s="85" t="s">
        <v>7252</v>
      </c>
      <c r="L534" s="119"/>
      <c r="M534" s="96"/>
      <c r="N534" s="96"/>
      <c r="O534" s="97"/>
      <c r="P534" s="98"/>
      <c r="Q534" s="98"/>
      <c r="R534" s="79"/>
      <c r="S534" s="79"/>
      <c r="T534" s="79"/>
      <c r="U534" s="79"/>
      <c r="V534" s="52"/>
      <c r="W534" s="52"/>
      <c r="X534" s="52"/>
      <c r="Y534" s="52"/>
      <c r="Z534" s="51"/>
      <c r="AA534" s="92"/>
      <c r="AB534" s="92"/>
      <c r="AC534" s="93"/>
      <c r="AD534" s="72" t="s">
        <v>4924</v>
      </c>
      <c r="AE534" s="72">
        <v>4229</v>
      </c>
      <c r="AF534" s="72">
        <v>1110</v>
      </c>
      <c r="AG534" s="72">
        <v>37069</v>
      </c>
      <c r="AH534" s="72">
        <v>11267</v>
      </c>
      <c r="AI534" s="72">
        <v>-18000</v>
      </c>
      <c r="AJ534" s="77" t="s">
        <v>5264</v>
      </c>
      <c r="AK534" s="72"/>
      <c r="AL534" s="77" t="s">
        <v>5264</v>
      </c>
      <c r="AM534" s="72" t="s">
        <v>902</v>
      </c>
      <c r="AN534" s="74">
        <v>39871.452719907407</v>
      </c>
      <c r="AO534" s="77" t="s">
        <v>5989</v>
      </c>
      <c r="AP534" s="72" t="b">
        <v>0</v>
      </c>
      <c r="AQ534" s="72" t="b">
        <v>0</v>
      </c>
      <c r="AR534" s="72" t="b">
        <v>1</v>
      </c>
      <c r="AS534" s="72" t="s">
        <v>629</v>
      </c>
      <c r="AT534" s="72">
        <v>52</v>
      </c>
      <c r="AU534" s="77" t="s">
        <v>6167</v>
      </c>
      <c r="AV534" s="72" t="b">
        <v>0</v>
      </c>
      <c r="AW534" s="72" t="s">
        <v>1107</v>
      </c>
      <c r="AX534" s="77" t="s">
        <v>6876</v>
      </c>
      <c r="AY534" s="72" t="s">
        <v>66</v>
      </c>
    </row>
    <row r="535" spans="1:51" x14ac:dyDescent="0.25">
      <c r="A535" s="70" t="s">
        <v>3261</v>
      </c>
      <c r="B535" s="87"/>
      <c r="C535" s="87"/>
      <c r="D535" s="88"/>
      <c r="E535" s="116"/>
      <c r="F535" s="83" t="s">
        <v>6491</v>
      </c>
      <c r="G535" s="117"/>
      <c r="H535" s="85"/>
      <c r="I535" s="91"/>
      <c r="J535" s="118"/>
      <c r="K535" s="85" t="s">
        <v>7253</v>
      </c>
      <c r="L535" s="119"/>
      <c r="M535" s="96"/>
      <c r="N535" s="96"/>
      <c r="O535" s="97"/>
      <c r="P535" s="98"/>
      <c r="Q535" s="98"/>
      <c r="R535" s="79"/>
      <c r="S535" s="79"/>
      <c r="T535" s="79"/>
      <c r="U535" s="79"/>
      <c r="V535" s="52"/>
      <c r="W535" s="52"/>
      <c r="X535" s="52"/>
      <c r="Y535" s="52"/>
      <c r="Z535" s="51"/>
      <c r="AA535" s="92"/>
      <c r="AB535" s="92"/>
      <c r="AC535" s="93"/>
      <c r="AD535" s="72" t="s">
        <v>4925</v>
      </c>
      <c r="AE535" s="72">
        <v>507</v>
      </c>
      <c r="AF535" s="72">
        <v>243</v>
      </c>
      <c r="AG535" s="72">
        <v>9839</v>
      </c>
      <c r="AH535" s="72">
        <v>1640</v>
      </c>
      <c r="AI535" s="72">
        <v>-28800</v>
      </c>
      <c r="AJ535" s="72" t="s">
        <v>5265</v>
      </c>
      <c r="AK535" s="72" t="s">
        <v>5498</v>
      </c>
      <c r="AL535" s="77" t="s">
        <v>5675</v>
      </c>
      <c r="AM535" s="72" t="s">
        <v>899</v>
      </c>
      <c r="AN535" s="74">
        <v>40936.883263888885</v>
      </c>
      <c r="AO535" s="77" t="s">
        <v>5990</v>
      </c>
      <c r="AP535" s="72" t="b">
        <v>0</v>
      </c>
      <c r="AQ535" s="72" t="b">
        <v>0</v>
      </c>
      <c r="AR535" s="72" t="b">
        <v>0</v>
      </c>
      <c r="AS535" s="72" t="s">
        <v>629</v>
      </c>
      <c r="AT535" s="72">
        <v>4</v>
      </c>
      <c r="AU535" s="77" t="s">
        <v>6168</v>
      </c>
      <c r="AV535" s="72" t="b">
        <v>0</v>
      </c>
      <c r="AW535" s="72" t="s">
        <v>1107</v>
      </c>
      <c r="AX535" s="77" t="s">
        <v>6877</v>
      </c>
      <c r="AY535" s="72" t="s">
        <v>66</v>
      </c>
    </row>
    <row r="536" spans="1:51" x14ac:dyDescent="0.25">
      <c r="A536" s="70" t="s">
        <v>3262</v>
      </c>
      <c r="B536" s="87"/>
      <c r="C536" s="87"/>
      <c r="D536" s="88"/>
      <c r="E536" s="116"/>
      <c r="F536" s="83" t="s">
        <v>6492</v>
      </c>
      <c r="G536" s="117"/>
      <c r="H536" s="85"/>
      <c r="I536" s="91"/>
      <c r="J536" s="118"/>
      <c r="K536" s="85" t="s">
        <v>7254</v>
      </c>
      <c r="L536" s="119"/>
      <c r="M536" s="96"/>
      <c r="N536" s="96"/>
      <c r="O536" s="97"/>
      <c r="P536" s="98"/>
      <c r="Q536" s="98"/>
      <c r="R536" s="79"/>
      <c r="S536" s="79"/>
      <c r="T536" s="79"/>
      <c r="U536" s="79"/>
      <c r="V536" s="52"/>
      <c r="W536" s="52"/>
      <c r="X536" s="52"/>
      <c r="Y536" s="52"/>
      <c r="Z536" s="51"/>
      <c r="AA536" s="92"/>
      <c r="AB536" s="92"/>
      <c r="AC536" s="93"/>
      <c r="AD536" s="72" t="s">
        <v>4926</v>
      </c>
      <c r="AE536" s="72">
        <v>143</v>
      </c>
      <c r="AF536" s="72">
        <v>30</v>
      </c>
      <c r="AG536" s="72">
        <v>1113</v>
      </c>
      <c r="AH536" s="72">
        <v>1929</v>
      </c>
      <c r="AI536" s="72"/>
      <c r="AJ536" s="72" t="s">
        <v>5266</v>
      </c>
      <c r="AK536" s="72" t="s">
        <v>5499</v>
      </c>
      <c r="AL536" s="72"/>
      <c r="AM536" s="72"/>
      <c r="AN536" s="74">
        <v>41917.772187499999</v>
      </c>
      <c r="AO536" s="77" t="s">
        <v>5991</v>
      </c>
      <c r="AP536" s="72" t="b">
        <v>1</v>
      </c>
      <c r="AQ536" s="72" t="b">
        <v>0</v>
      </c>
      <c r="AR536" s="72" t="b">
        <v>0</v>
      </c>
      <c r="AS536" s="72" t="s">
        <v>629</v>
      </c>
      <c r="AT536" s="72">
        <v>24</v>
      </c>
      <c r="AU536" s="77" t="s">
        <v>990</v>
      </c>
      <c r="AV536" s="72" t="b">
        <v>0</v>
      </c>
      <c r="AW536" s="72" t="s">
        <v>1107</v>
      </c>
      <c r="AX536" s="77" t="s">
        <v>6878</v>
      </c>
      <c r="AY536" s="72" t="s">
        <v>66</v>
      </c>
    </row>
    <row r="537" spans="1:51" x14ac:dyDescent="0.25">
      <c r="A537" s="70" t="s">
        <v>3263</v>
      </c>
      <c r="B537" s="87"/>
      <c r="C537" s="87"/>
      <c r="D537" s="88"/>
      <c r="E537" s="116"/>
      <c r="F537" s="83" t="s">
        <v>6493</v>
      </c>
      <c r="G537" s="117"/>
      <c r="H537" s="85"/>
      <c r="I537" s="91"/>
      <c r="J537" s="118"/>
      <c r="K537" s="85" t="s">
        <v>7255</v>
      </c>
      <c r="L537" s="119"/>
      <c r="M537" s="96"/>
      <c r="N537" s="96"/>
      <c r="O537" s="97"/>
      <c r="P537" s="98"/>
      <c r="Q537" s="98"/>
      <c r="R537" s="79"/>
      <c r="S537" s="79"/>
      <c r="T537" s="79"/>
      <c r="U537" s="79"/>
      <c r="V537" s="52"/>
      <c r="W537" s="52"/>
      <c r="X537" s="52"/>
      <c r="Y537" s="52"/>
      <c r="Z537" s="51"/>
      <c r="AA537" s="92"/>
      <c r="AB537" s="92"/>
      <c r="AC537" s="93"/>
      <c r="AD537" s="72" t="s">
        <v>4927</v>
      </c>
      <c r="AE537" s="72">
        <v>239</v>
      </c>
      <c r="AF537" s="72">
        <v>340</v>
      </c>
      <c r="AG537" s="72">
        <v>1227</v>
      </c>
      <c r="AH537" s="72">
        <v>2924</v>
      </c>
      <c r="AI537" s="72"/>
      <c r="AJ537" s="72" t="s">
        <v>5267</v>
      </c>
      <c r="AK537" s="72" t="s">
        <v>832</v>
      </c>
      <c r="AL537" s="77" t="s">
        <v>5676</v>
      </c>
      <c r="AM537" s="72"/>
      <c r="AN537" s="74">
        <v>42312.662187499998</v>
      </c>
      <c r="AO537" s="77" t="s">
        <v>5992</v>
      </c>
      <c r="AP537" s="72" t="b">
        <v>1</v>
      </c>
      <c r="AQ537" s="72" t="b">
        <v>0</v>
      </c>
      <c r="AR537" s="72" t="b">
        <v>0</v>
      </c>
      <c r="AS537" s="72" t="s">
        <v>629</v>
      </c>
      <c r="AT537" s="72">
        <v>33</v>
      </c>
      <c r="AU537" s="77" t="s">
        <v>990</v>
      </c>
      <c r="AV537" s="72" t="b">
        <v>0</v>
      </c>
      <c r="AW537" s="72" t="s">
        <v>1107</v>
      </c>
      <c r="AX537" s="77" t="s">
        <v>6879</v>
      </c>
      <c r="AY537" s="72" t="s">
        <v>66</v>
      </c>
    </row>
    <row r="538" spans="1:51" x14ac:dyDescent="0.25">
      <c r="A538" s="70" t="s">
        <v>3264</v>
      </c>
      <c r="B538" s="87"/>
      <c r="C538" s="87"/>
      <c r="D538" s="88"/>
      <c r="E538" s="116"/>
      <c r="F538" s="83" t="s">
        <v>6494</v>
      </c>
      <c r="G538" s="117"/>
      <c r="H538" s="85"/>
      <c r="I538" s="91"/>
      <c r="J538" s="118"/>
      <c r="K538" s="85" t="s">
        <v>7256</v>
      </c>
      <c r="L538" s="119"/>
      <c r="M538" s="96"/>
      <c r="N538" s="96"/>
      <c r="O538" s="97"/>
      <c r="P538" s="98"/>
      <c r="Q538" s="98"/>
      <c r="R538" s="79"/>
      <c r="S538" s="79"/>
      <c r="T538" s="79"/>
      <c r="U538" s="79"/>
      <c r="V538" s="52"/>
      <c r="W538" s="52"/>
      <c r="X538" s="52"/>
      <c r="Y538" s="52"/>
      <c r="Z538" s="51"/>
      <c r="AA538" s="92"/>
      <c r="AB538" s="92"/>
      <c r="AC538" s="93"/>
      <c r="AD538" s="72" t="s">
        <v>4928</v>
      </c>
      <c r="AE538" s="72">
        <v>472</v>
      </c>
      <c r="AF538" s="72">
        <v>1919</v>
      </c>
      <c r="AG538" s="72">
        <v>3609</v>
      </c>
      <c r="AH538" s="72">
        <v>4959</v>
      </c>
      <c r="AI538" s="72">
        <v>7200</v>
      </c>
      <c r="AJ538" s="72" t="s">
        <v>5268</v>
      </c>
      <c r="AK538" s="72" t="s">
        <v>2246</v>
      </c>
      <c r="AL538" s="77" t="s">
        <v>5677</v>
      </c>
      <c r="AM538" s="72" t="s">
        <v>2397</v>
      </c>
      <c r="AN538" s="74">
        <v>40704.794872685183</v>
      </c>
      <c r="AO538" s="77" t="s">
        <v>5993</v>
      </c>
      <c r="AP538" s="72" t="b">
        <v>0</v>
      </c>
      <c r="AQ538" s="72" t="b">
        <v>0</v>
      </c>
      <c r="AR538" s="72" t="b">
        <v>1</v>
      </c>
      <c r="AS538" s="72" t="s">
        <v>988</v>
      </c>
      <c r="AT538" s="72">
        <v>159</v>
      </c>
      <c r="AU538" s="77" t="s">
        <v>990</v>
      </c>
      <c r="AV538" s="72" t="b">
        <v>0</v>
      </c>
      <c r="AW538" s="72" t="s">
        <v>1107</v>
      </c>
      <c r="AX538" s="77" t="s">
        <v>6880</v>
      </c>
      <c r="AY538" s="72" t="s">
        <v>66</v>
      </c>
    </row>
    <row r="539" spans="1:51" x14ac:dyDescent="0.25">
      <c r="A539" s="70" t="s">
        <v>3266</v>
      </c>
      <c r="B539" s="87"/>
      <c r="C539" s="87"/>
      <c r="D539" s="88"/>
      <c r="E539" s="116"/>
      <c r="F539" s="83" t="s">
        <v>6495</v>
      </c>
      <c r="G539" s="117"/>
      <c r="H539" s="85"/>
      <c r="I539" s="91"/>
      <c r="J539" s="118"/>
      <c r="K539" s="85" t="s">
        <v>7257</v>
      </c>
      <c r="L539" s="119"/>
      <c r="M539" s="96"/>
      <c r="N539" s="96"/>
      <c r="O539" s="97"/>
      <c r="P539" s="98"/>
      <c r="Q539" s="98"/>
      <c r="R539" s="79"/>
      <c r="S539" s="79"/>
      <c r="T539" s="79"/>
      <c r="U539" s="79"/>
      <c r="V539" s="52"/>
      <c r="W539" s="52"/>
      <c r="X539" s="52"/>
      <c r="Y539" s="52"/>
      <c r="Z539" s="51"/>
      <c r="AA539" s="92"/>
      <c r="AB539" s="92"/>
      <c r="AC539" s="93"/>
      <c r="AD539" s="72" t="s">
        <v>4929</v>
      </c>
      <c r="AE539" s="72">
        <v>2202</v>
      </c>
      <c r="AF539" s="72">
        <v>51</v>
      </c>
      <c r="AG539" s="72">
        <v>571</v>
      </c>
      <c r="AH539" s="72">
        <v>458</v>
      </c>
      <c r="AI539" s="72"/>
      <c r="AJ539" s="72"/>
      <c r="AK539" s="72" t="s">
        <v>5500</v>
      </c>
      <c r="AL539" s="77" t="s">
        <v>5678</v>
      </c>
      <c r="AM539" s="72"/>
      <c r="AN539" s="74">
        <v>40914.118136574078</v>
      </c>
      <c r="AO539" s="77" t="s">
        <v>5994</v>
      </c>
      <c r="AP539" s="72" t="b">
        <v>0</v>
      </c>
      <c r="AQ539" s="72" t="b">
        <v>0</v>
      </c>
      <c r="AR539" s="72" t="b">
        <v>0</v>
      </c>
      <c r="AS539" s="72" t="s">
        <v>629</v>
      </c>
      <c r="AT539" s="72">
        <v>11</v>
      </c>
      <c r="AU539" s="77" t="s">
        <v>1008</v>
      </c>
      <c r="AV539" s="72" t="b">
        <v>0</v>
      </c>
      <c r="AW539" s="72" t="s">
        <v>1107</v>
      </c>
      <c r="AX539" s="77" t="s">
        <v>6881</v>
      </c>
      <c r="AY539" s="72" t="s">
        <v>66</v>
      </c>
    </row>
    <row r="540" spans="1:51" x14ac:dyDescent="0.25">
      <c r="A540" s="70" t="s">
        <v>3267</v>
      </c>
      <c r="B540" s="87"/>
      <c r="C540" s="87"/>
      <c r="D540" s="88"/>
      <c r="E540" s="116"/>
      <c r="F540" s="83" t="s">
        <v>6496</v>
      </c>
      <c r="G540" s="117"/>
      <c r="H540" s="85"/>
      <c r="I540" s="91"/>
      <c r="J540" s="118"/>
      <c r="K540" s="85" t="s">
        <v>7258</v>
      </c>
      <c r="L540" s="119"/>
      <c r="M540" s="96"/>
      <c r="N540" s="96"/>
      <c r="O540" s="97"/>
      <c r="P540" s="98"/>
      <c r="Q540" s="98"/>
      <c r="R540" s="79"/>
      <c r="S540" s="79"/>
      <c r="T540" s="79"/>
      <c r="U540" s="79"/>
      <c r="V540" s="52"/>
      <c r="W540" s="52"/>
      <c r="X540" s="52"/>
      <c r="Y540" s="52"/>
      <c r="Z540" s="51"/>
      <c r="AA540" s="92"/>
      <c r="AB540" s="92"/>
      <c r="AC540" s="93"/>
      <c r="AD540" s="72" t="s">
        <v>4930</v>
      </c>
      <c r="AE540" s="72">
        <v>829</v>
      </c>
      <c r="AF540" s="72">
        <v>470</v>
      </c>
      <c r="AG540" s="72">
        <v>1089</v>
      </c>
      <c r="AH540" s="72">
        <v>313</v>
      </c>
      <c r="AI540" s="72">
        <v>0</v>
      </c>
      <c r="AJ540" s="72" t="s">
        <v>5269</v>
      </c>
      <c r="AK540" s="72" t="s">
        <v>5501</v>
      </c>
      <c r="AL540" s="77" t="s">
        <v>5679</v>
      </c>
      <c r="AM540" s="72" t="s">
        <v>826</v>
      </c>
      <c r="AN540" s="74">
        <v>39859.635127314818</v>
      </c>
      <c r="AO540" s="77" t="s">
        <v>5995</v>
      </c>
      <c r="AP540" s="72" t="b">
        <v>0</v>
      </c>
      <c r="AQ540" s="72" t="b">
        <v>0</v>
      </c>
      <c r="AR540" s="72" t="b">
        <v>1</v>
      </c>
      <c r="AS540" s="72" t="s">
        <v>629</v>
      </c>
      <c r="AT540" s="72">
        <v>20</v>
      </c>
      <c r="AU540" s="77" t="s">
        <v>1013</v>
      </c>
      <c r="AV540" s="72" t="b">
        <v>0</v>
      </c>
      <c r="AW540" s="72" t="s">
        <v>1107</v>
      </c>
      <c r="AX540" s="77" t="s">
        <v>6882</v>
      </c>
      <c r="AY540" s="72" t="s">
        <v>66</v>
      </c>
    </row>
    <row r="541" spans="1:51" x14ac:dyDescent="0.25">
      <c r="A541" s="70" t="s">
        <v>3269</v>
      </c>
      <c r="B541" s="87"/>
      <c r="C541" s="87"/>
      <c r="D541" s="88"/>
      <c r="E541" s="116"/>
      <c r="F541" s="83" t="s">
        <v>6497</v>
      </c>
      <c r="G541" s="117"/>
      <c r="H541" s="85"/>
      <c r="I541" s="91"/>
      <c r="J541" s="118"/>
      <c r="K541" s="85" t="s">
        <v>7259</v>
      </c>
      <c r="L541" s="119"/>
      <c r="M541" s="96"/>
      <c r="N541" s="96"/>
      <c r="O541" s="97"/>
      <c r="P541" s="98"/>
      <c r="Q541" s="98"/>
      <c r="R541" s="79"/>
      <c r="S541" s="79"/>
      <c r="T541" s="79"/>
      <c r="U541" s="79"/>
      <c r="V541" s="52"/>
      <c r="W541" s="52"/>
      <c r="X541" s="52"/>
      <c r="Y541" s="52"/>
      <c r="Z541" s="51"/>
      <c r="AA541" s="92"/>
      <c r="AB541" s="92"/>
      <c r="AC541" s="93"/>
      <c r="AD541" s="72" t="s">
        <v>4931</v>
      </c>
      <c r="AE541" s="72">
        <v>1697</v>
      </c>
      <c r="AF541" s="72">
        <v>2318</v>
      </c>
      <c r="AG541" s="72">
        <v>12605</v>
      </c>
      <c r="AH541" s="72">
        <v>43528</v>
      </c>
      <c r="AI541" s="72">
        <v>-18000</v>
      </c>
      <c r="AJ541" s="72" t="s">
        <v>5270</v>
      </c>
      <c r="AK541" s="72" t="s">
        <v>5502</v>
      </c>
      <c r="AL541" s="72"/>
      <c r="AM541" s="72" t="s">
        <v>902</v>
      </c>
      <c r="AN541" s="74">
        <v>42140.1096875</v>
      </c>
      <c r="AO541" s="77" t="s">
        <v>5996</v>
      </c>
      <c r="AP541" s="72" t="b">
        <v>0</v>
      </c>
      <c r="AQ541" s="72" t="b">
        <v>0</v>
      </c>
      <c r="AR541" s="72" t="b">
        <v>0</v>
      </c>
      <c r="AS541" s="72" t="s">
        <v>629</v>
      </c>
      <c r="AT541" s="72">
        <v>34</v>
      </c>
      <c r="AU541" s="77" t="s">
        <v>990</v>
      </c>
      <c r="AV541" s="72" t="b">
        <v>0</v>
      </c>
      <c r="AW541" s="72" t="s">
        <v>1107</v>
      </c>
      <c r="AX541" s="77" t="s">
        <v>6883</v>
      </c>
      <c r="AY541" s="72" t="s">
        <v>66</v>
      </c>
    </row>
    <row r="542" spans="1:51" x14ac:dyDescent="0.25">
      <c r="A542" s="70" t="s">
        <v>3270</v>
      </c>
      <c r="B542" s="87"/>
      <c r="C542" s="87"/>
      <c r="D542" s="88"/>
      <c r="E542" s="116"/>
      <c r="F542" s="83" t="s">
        <v>6498</v>
      </c>
      <c r="G542" s="117"/>
      <c r="H542" s="85"/>
      <c r="I542" s="91"/>
      <c r="J542" s="118"/>
      <c r="K542" s="85" t="s">
        <v>7260</v>
      </c>
      <c r="L542" s="119"/>
      <c r="M542" s="96"/>
      <c r="N542" s="96"/>
      <c r="O542" s="97"/>
      <c r="P542" s="98"/>
      <c r="Q542" s="98"/>
      <c r="R542" s="79"/>
      <c r="S542" s="79"/>
      <c r="T542" s="79"/>
      <c r="U542" s="79"/>
      <c r="V542" s="52"/>
      <c r="W542" s="52"/>
      <c r="X542" s="52"/>
      <c r="Y542" s="52"/>
      <c r="Z542" s="51"/>
      <c r="AA542" s="92"/>
      <c r="AB542" s="92"/>
      <c r="AC542" s="93"/>
      <c r="AD542" s="72" t="s">
        <v>4932</v>
      </c>
      <c r="AE542" s="72">
        <v>300</v>
      </c>
      <c r="AF542" s="72">
        <v>58</v>
      </c>
      <c r="AG542" s="72">
        <v>235</v>
      </c>
      <c r="AH542" s="72">
        <v>697</v>
      </c>
      <c r="AI542" s="72"/>
      <c r="AJ542" s="72" t="s">
        <v>5271</v>
      </c>
      <c r="AK542" s="72" t="s">
        <v>5503</v>
      </c>
      <c r="AL542" s="72"/>
      <c r="AM542" s="72"/>
      <c r="AN542" s="74">
        <v>42402.494259259256</v>
      </c>
      <c r="AO542" s="77" t="s">
        <v>5997</v>
      </c>
      <c r="AP542" s="72" t="b">
        <v>1</v>
      </c>
      <c r="AQ542" s="72" t="b">
        <v>0</v>
      </c>
      <c r="AR542" s="72" t="b">
        <v>0</v>
      </c>
      <c r="AS542" s="72" t="s">
        <v>629</v>
      </c>
      <c r="AT542" s="72">
        <v>2</v>
      </c>
      <c r="AU542" s="72"/>
      <c r="AV542" s="72" t="b">
        <v>0</v>
      </c>
      <c r="AW542" s="72" t="s">
        <v>1107</v>
      </c>
      <c r="AX542" s="77" t="s">
        <v>6884</v>
      </c>
      <c r="AY542" s="72" t="s">
        <v>66</v>
      </c>
    </row>
    <row r="543" spans="1:51" x14ac:dyDescent="0.25">
      <c r="A543" s="70" t="s">
        <v>3271</v>
      </c>
      <c r="B543" s="87"/>
      <c r="C543" s="87"/>
      <c r="D543" s="88"/>
      <c r="E543" s="116"/>
      <c r="F543" s="83" t="s">
        <v>6499</v>
      </c>
      <c r="G543" s="117"/>
      <c r="H543" s="85"/>
      <c r="I543" s="91"/>
      <c r="J543" s="118"/>
      <c r="K543" s="85" t="s">
        <v>16688</v>
      </c>
      <c r="L543" s="119"/>
      <c r="M543" s="96"/>
      <c r="N543" s="96"/>
      <c r="O543" s="97"/>
      <c r="P543" s="98"/>
      <c r="Q543" s="98"/>
      <c r="R543" s="79"/>
      <c r="S543" s="79"/>
      <c r="T543" s="79"/>
      <c r="U543" s="79"/>
      <c r="V543" s="52"/>
      <c r="W543" s="52"/>
      <c r="X543" s="52"/>
      <c r="Y543" s="52"/>
      <c r="Z543" s="51"/>
      <c r="AA543" s="92"/>
      <c r="AB543" s="92"/>
      <c r="AC543" s="93"/>
      <c r="AD543" s="72" t="s">
        <v>4933</v>
      </c>
      <c r="AE543" s="72">
        <v>192</v>
      </c>
      <c r="AF543" s="72">
        <v>385</v>
      </c>
      <c r="AG543" s="72">
        <v>21901</v>
      </c>
      <c r="AH543" s="72">
        <v>1648</v>
      </c>
      <c r="AI543" s="72"/>
      <c r="AJ543" s="72" t="s">
        <v>5272</v>
      </c>
      <c r="AK543" s="72" t="s">
        <v>5504</v>
      </c>
      <c r="AL543" s="72"/>
      <c r="AM543" s="72"/>
      <c r="AN543" s="74">
        <v>40467.787268518521</v>
      </c>
      <c r="AO543" s="72"/>
      <c r="AP543" s="72" t="b">
        <v>1</v>
      </c>
      <c r="AQ543" s="72" t="b">
        <v>0</v>
      </c>
      <c r="AR543" s="72" t="b">
        <v>1</v>
      </c>
      <c r="AS543" s="72" t="s">
        <v>629</v>
      </c>
      <c r="AT543" s="72">
        <v>31</v>
      </c>
      <c r="AU543" s="77" t="s">
        <v>990</v>
      </c>
      <c r="AV543" s="72" t="b">
        <v>0</v>
      </c>
      <c r="AW543" s="72" t="s">
        <v>1107</v>
      </c>
      <c r="AX543" s="77" t="s">
        <v>6885</v>
      </c>
      <c r="AY543" s="72" t="s">
        <v>66</v>
      </c>
    </row>
    <row r="544" spans="1:51" x14ac:dyDescent="0.25">
      <c r="A544" s="70" t="s">
        <v>3272</v>
      </c>
      <c r="B544" s="87"/>
      <c r="C544" s="87"/>
      <c r="D544" s="88"/>
      <c r="E544" s="116"/>
      <c r="F544" s="83" t="s">
        <v>6500</v>
      </c>
      <c r="G544" s="117"/>
      <c r="H544" s="85"/>
      <c r="I544" s="91"/>
      <c r="J544" s="118"/>
      <c r="K544" s="85" t="s">
        <v>7261</v>
      </c>
      <c r="L544" s="119"/>
      <c r="M544" s="96"/>
      <c r="N544" s="96"/>
      <c r="O544" s="97"/>
      <c r="P544" s="98"/>
      <c r="Q544" s="98"/>
      <c r="R544" s="79"/>
      <c r="S544" s="79"/>
      <c r="T544" s="79"/>
      <c r="U544" s="79"/>
      <c r="V544" s="52"/>
      <c r="W544" s="52"/>
      <c r="X544" s="52"/>
      <c r="Y544" s="52"/>
      <c r="Z544" s="51"/>
      <c r="AA544" s="92"/>
      <c r="AB544" s="92"/>
      <c r="AC544" s="93"/>
      <c r="AD544" s="72" t="s">
        <v>4934</v>
      </c>
      <c r="AE544" s="72">
        <v>160</v>
      </c>
      <c r="AF544" s="72">
        <v>386889</v>
      </c>
      <c r="AG544" s="72">
        <v>15789</v>
      </c>
      <c r="AH544" s="72">
        <v>3</v>
      </c>
      <c r="AI544" s="72">
        <v>-18000</v>
      </c>
      <c r="AJ544" s="72" t="s">
        <v>5273</v>
      </c>
      <c r="AK544" s="72"/>
      <c r="AL544" s="72"/>
      <c r="AM544" s="72" t="s">
        <v>902</v>
      </c>
      <c r="AN544" s="74">
        <v>41298.958460648151</v>
      </c>
      <c r="AO544" s="77" t="s">
        <v>5998</v>
      </c>
      <c r="AP544" s="72" t="b">
        <v>0</v>
      </c>
      <c r="AQ544" s="72" t="b">
        <v>0</v>
      </c>
      <c r="AR544" s="72" t="b">
        <v>0</v>
      </c>
      <c r="AS544" s="72" t="s">
        <v>629</v>
      </c>
      <c r="AT544" s="72">
        <v>728</v>
      </c>
      <c r="AU544" s="77" t="s">
        <v>6169</v>
      </c>
      <c r="AV544" s="72" t="b">
        <v>0</v>
      </c>
      <c r="AW544" s="72" t="s">
        <v>1107</v>
      </c>
      <c r="AX544" s="77" t="s">
        <v>6886</v>
      </c>
      <c r="AY544" s="72" t="s">
        <v>66</v>
      </c>
    </row>
    <row r="545" spans="1:51" x14ac:dyDescent="0.25">
      <c r="A545" s="70" t="s">
        <v>3273</v>
      </c>
      <c r="B545" s="87"/>
      <c r="C545" s="87"/>
      <c r="D545" s="88"/>
      <c r="E545" s="116"/>
      <c r="F545" s="83" t="s">
        <v>6501</v>
      </c>
      <c r="G545" s="117"/>
      <c r="H545" s="85"/>
      <c r="I545" s="91"/>
      <c r="J545" s="118"/>
      <c r="K545" s="85" t="s">
        <v>7262</v>
      </c>
      <c r="L545" s="119"/>
      <c r="M545" s="96"/>
      <c r="N545" s="96"/>
      <c r="O545" s="97"/>
      <c r="P545" s="98"/>
      <c r="Q545" s="98"/>
      <c r="R545" s="79"/>
      <c r="S545" s="79"/>
      <c r="T545" s="79"/>
      <c r="U545" s="79"/>
      <c r="V545" s="52"/>
      <c r="W545" s="52"/>
      <c r="X545" s="52"/>
      <c r="Y545" s="52"/>
      <c r="Z545" s="51"/>
      <c r="AA545" s="92"/>
      <c r="AB545" s="92"/>
      <c r="AC545" s="93"/>
      <c r="AD545" s="72" t="s">
        <v>4935</v>
      </c>
      <c r="AE545" s="72">
        <v>196</v>
      </c>
      <c r="AF545" s="72">
        <v>267</v>
      </c>
      <c r="AG545" s="72">
        <v>9275</v>
      </c>
      <c r="AH545" s="72">
        <v>1725</v>
      </c>
      <c r="AI545" s="72"/>
      <c r="AJ545" s="72" t="s">
        <v>5274</v>
      </c>
      <c r="AK545" s="72"/>
      <c r="AL545" s="72"/>
      <c r="AM545" s="72"/>
      <c r="AN545" s="74">
        <v>41580.182534722226</v>
      </c>
      <c r="AO545" s="77" t="s">
        <v>5999</v>
      </c>
      <c r="AP545" s="72" t="b">
        <v>0</v>
      </c>
      <c r="AQ545" s="72" t="b">
        <v>0</v>
      </c>
      <c r="AR545" s="72" t="b">
        <v>0</v>
      </c>
      <c r="AS545" s="72" t="s">
        <v>629</v>
      </c>
      <c r="AT545" s="72">
        <v>1</v>
      </c>
      <c r="AU545" s="77" t="s">
        <v>2560</v>
      </c>
      <c r="AV545" s="72" t="b">
        <v>0</v>
      </c>
      <c r="AW545" s="72" t="s">
        <v>1107</v>
      </c>
      <c r="AX545" s="77" t="s">
        <v>6887</v>
      </c>
      <c r="AY545" s="72" t="s">
        <v>66</v>
      </c>
    </row>
    <row r="546" spans="1:51" x14ac:dyDescent="0.25">
      <c r="A546" s="70" t="s">
        <v>3275</v>
      </c>
      <c r="B546" s="87"/>
      <c r="C546" s="87"/>
      <c r="D546" s="88"/>
      <c r="E546" s="116"/>
      <c r="F546" s="83" t="s">
        <v>6502</v>
      </c>
      <c r="G546" s="117"/>
      <c r="H546" s="85"/>
      <c r="I546" s="91"/>
      <c r="J546" s="118"/>
      <c r="K546" s="85" t="s">
        <v>16689</v>
      </c>
      <c r="L546" s="119"/>
      <c r="M546" s="96"/>
      <c r="N546" s="96"/>
      <c r="O546" s="97"/>
      <c r="P546" s="98"/>
      <c r="Q546" s="98"/>
      <c r="R546" s="79"/>
      <c r="S546" s="79"/>
      <c r="T546" s="79"/>
      <c r="U546" s="79"/>
      <c r="V546" s="52"/>
      <c r="W546" s="52"/>
      <c r="X546" s="52"/>
      <c r="Y546" s="52"/>
      <c r="Z546" s="51"/>
      <c r="AA546" s="92"/>
      <c r="AB546" s="92"/>
      <c r="AC546" s="93"/>
      <c r="AD546" s="72" t="s">
        <v>4936</v>
      </c>
      <c r="AE546" s="72">
        <v>432</v>
      </c>
      <c r="AF546" s="72">
        <v>319</v>
      </c>
      <c r="AG546" s="72">
        <v>3423</v>
      </c>
      <c r="AH546" s="72">
        <v>3148</v>
      </c>
      <c r="AI546" s="72">
        <v>-14400</v>
      </c>
      <c r="AJ546" s="72" t="s">
        <v>5275</v>
      </c>
      <c r="AK546" s="72"/>
      <c r="AL546" s="72"/>
      <c r="AM546" s="72" t="s">
        <v>2396</v>
      </c>
      <c r="AN546" s="74">
        <v>41356.055972222224</v>
      </c>
      <c r="AO546" s="77" t="s">
        <v>6000</v>
      </c>
      <c r="AP546" s="72" t="b">
        <v>0</v>
      </c>
      <c r="AQ546" s="72" t="b">
        <v>0</v>
      </c>
      <c r="AR546" s="72" t="b">
        <v>0</v>
      </c>
      <c r="AS546" s="72" t="s">
        <v>629</v>
      </c>
      <c r="AT546" s="72">
        <v>13</v>
      </c>
      <c r="AU546" s="77" t="s">
        <v>2561</v>
      </c>
      <c r="AV546" s="72" t="b">
        <v>0</v>
      </c>
      <c r="AW546" s="72" t="s">
        <v>1107</v>
      </c>
      <c r="AX546" s="77" t="s">
        <v>6888</v>
      </c>
      <c r="AY546" s="72" t="s">
        <v>66</v>
      </c>
    </row>
    <row r="547" spans="1:51" x14ac:dyDescent="0.25">
      <c r="A547" s="70" t="s">
        <v>3277</v>
      </c>
      <c r="B547" s="87"/>
      <c r="C547" s="87"/>
      <c r="D547" s="88"/>
      <c r="E547" s="116"/>
      <c r="F547" s="83" t="s">
        <v>6503</v>
      </c>
      <c r="G547" s="117"/>
      <c r="H547" s="85"/>
      <c r="I547" s="91"/>
      <c r="J547" s="118"/>
      <c r="K547" s="85" t="s">
        <v>7263</v>
      </c>
      <c r="L547" s="119"/>
      <c r="M547" s="96"/>
      <c r="N547" s="96"/>
      <c r="O547" s="97"/>
      <c r="P547" s="98"/>
      <c r="Q547" s="98"/>
      <c r="R547" s="79"/>
      <c r="S547" s="79"/>
      <c r="T547" s="79"/>
      <c r="U547" s="79"/>
      <c r="V547" s="52"/>
      <c r="W547" s="52"/>
      <c r="X547" s="52"/>
      <c r="Y547" s="52"/>
      <c r="Z547" s="51"/>
      <c r="AA547" s="92"/>
      <c r="AB547" s="92"/>
      <c r="AC547" s="93"/>
      <c r="AD547" s="72" t="s">
        <v>4937</v>
      </c>
      <c r="AE547" s="72">
        <v>1204</v>
      </c>
      <c r="AF547" s="72">
        <v>2953</v>
      </c>
      <c r="AG547" s="72">
        <v>64779</v>
      </c>
      <c r="AH547" s="72">
        <v>2098</v>
      </c>
      <c r="AI547" s="72">
        <v>3600</v>
      </c>
      <c r="AJ547" s="72" t="s">
        <v>5276</v>
      </c>
      <c r="AK547" s="72" t="s">
        <v>635</v>
      </c>
      <c r="AL547" s="77" t="s">
        <v>5680</v>
      </c>
      <c r="AM547" s="72" t="s">
        <v>911</v>
      </c>
      <c r="AN547" s="74">
        <v>40431.799375000002</v>
      </c>
      <c r="AO547" s="77" t="s">
        <v>6001</v>
      </c>
      <c r="AP547" s="72" t="b">
        <v>0</v>
      </c>
      <c r="AQ547" s="72" t="b">
        <v>0</v>
      </c>
      <c r="AR547" s="72" t="b">
        <v>1</v>
      </c>
      <c r="AS547" s="72" t="s">
        <v>629</v>
      </c>
      <c r="AT547" s="72">
        <v>2284</v>
      </c>
      <c r="AU547" s="77" t="s">
        <v>2527</v>
      </c>
      <c r="AV547" s="72" t="b">
        <v>0</v>
      </c>
      <c r="AW547" s="72" t="s">
        <v>1107</v>
      </c>
      <c r="AX547" s="77" t="s">
        <v>6889</v>
      </c>
      <c r="AY547" s="72" t="s">
        <v>66</v>
      </c>
    </row>
    <row r="548" spans="1:51" x14ac:dyDescent="0.25">
      <c r="A548" s="70" t="s">
        <v>3278</v>
      </c>
      <c r="B548" s="87"/>
      <c r="C548" s="87"/>
      <c r="D548" s="88"/>
      <c r="E548" s="116"/>
      <c r="F548" s="83" t="s">
        <v>6504</v>
      </c>
      <c r="G548" s="117"/>
      <c r="H548" s="85"/>
      <c r="I548" s="91"/>
      <c r="J548" s="118"/>
      <c r="K548" s="85" t="s">
        <v>7264</v>
      </c>
      <c r="L548" s="119"/>
      <c r="M548" s="96"/>
      <c r="N548" s="96"/>
      <c r="O548" s="97"/>
      <c r="P548" s="98"/>
      <c r="Q548" s="98"/>
      <c r="R548" s="79"/>
      <c r="S548" s="79"/>
      <c r="T548" s="79"/>
      <c r="U548" s="79"/>
      <c r="V548" s="52"/>
      <c r="W548" s="52"/>
      <c r="X548" s="52"/>
      <c r="Y548" s="52"/>
      <c r="Z548" s="51"/>
      <c r="AA548" s="92"/>
      <c r="AB548" s="92"/>
      <c r="AC548" s="93"/>
      <c r="AD548" s="72" t="s">
        <v>4938</v>
      </c>
      <c r="AE548" s="72">
        <v>1832</v>
      </c>
      <c r="AF548" s="72">
        <v>2375</v>
      </c>
      <c r="AG548" s="72">
        <v>61922</v>
      </c>
      <c r="AH548" s="72">
        <v>5918</v>
      </c>
      <c r="AI548" s="72">
        <v>3600</v>
      </c>
      <c r="AJ548" s="72" t="s">
        <v>5277</v>
      </c>
      <c r="AK548" s="72" t="s">
        <v>5505</v>
      </c>
      <c r="AL548" s="72"/>
      <c r="AM548" s="72" t="s">
        <v>5745</v>
      </c>
      <c r="AN548" s="74">
        <v>39889.771238425928</v>
      </c>
      <c r="AO548" s="77" t="s">
        <v>6002</v>
      </c>
      <c r="AP548" s="72" t="b">
        <v>0</v>
      </c>
      <c r="AQ548" s="72" t="b">
        <v>0</v>
      </c>
      <c r="AR548" s="72" t="b">
        <v>0</v>
      </c>
      <c r="AS548" s="72" t="s">
        <v>6062</v>
      </c>
      <c r="AT548" s="72">
        <v>102</v>
      </c>
      <c r="AU548" s="77" t="s">
        <v>996</v>
      </c>
      <c r="AV548" s="72" t="b">
        <v>0</v>
      </c>
      <c r="AW548" s="72" t="s">
        <v>1107</v>
      </c>
      <c r="AX548" s="77" t="s">
        <v>6890</v>
      </c>
      <c r="AY548" s="72" t="s">
        <v>66</v>
      </c>
    </row>
    <row r="549" spans="1:51" x14ac:dyDescent="0.25">
      <c r="A549" s="70" t="s">
        <v>3279</v>
      </c>
      <c r="B549" s="87"/>
      <c r="C549" s="87"/>
      <c r="D549" s="88"/>
      <c r="E549" s="116"/>
      <c r="F549" s="83" t="s">
        <v>6505</v>
      </c>
      <c r="G549" s="117"/>
      <c r="H549" s="85"/>
      <c r="I549" s="91"/>
      <c r="J549" s="118"/>
      <c r="K549" s="85" t="s">
        <v>7265</v>
      </c>
      <c r="L549" s="119"/>
      <c r="M549" s="96"/>
      <c r="N549" s="96"/>
      <c r="O549" s="97"/>
      <c r="P549" s="98"/>
      <c r="Q549" s="98"/>
      <c r="R549" s="79"/>
      <c r="S549" s="79"/>
      <c r="T549" s="79"/>
      <c r="U549" s="79"/>
      <c r="V549" s="52"/>
      <c r="W549" s="52"/>
      <c r="X549" s="52"/>
      <c r="Y549" s="52"/>
      <c r="Z549" s="51"/>
      <c r="AA549" s="92"/>
      <c r="AB549" s="92"/>
      <c r="AC549" s="93"/>
      <c r="AD549" s="72" t="s">
        <v>4939</v>
      </c>
      <c r="AE549" s="72">
        <v>3089</v>
      </c>
      <c r="AF549" s="72">
        <v>3614</v>
      </c>
      <c r="AG549" s="72">
        <v>101188</v>
      </c>
      <c r="AH549" s="72">
        <v>43588</v>
      </c>
      <c r="AI549" s="72">
        <v>3600</v>
      </c>
      <c r="AJ549" s="72" t="s">
        <v>5278</v>
      </c>
      <c r="AK549" s="72"/>
      <c r="AL549" s="72"/>
      <c r="AM549" s="72" t="s">
        <v>2395</v>
      </c>
      <c r="AN549" s="74">
        <v>41502.874363425923</v>
      </c>
      <c r="AO549" s="77" t="s">
        <v>6003</v>
      </c>
      <c r="AP549" s="72" t="b">
        <v>1</v>
      </c>
      <c r="AQ549" s="72" t="b">
        <v>0</v>
      </c>
      <c r="AR549" s="72" t="b">
        <v>0</v>
      </c>
      <c r="AS549" s="72" t="s">
        <v>629</v>
      </c>
      <c r="AT549" s="72">
        <v>63</v>
      </c>
      <c r="AU549" s="77" t="s">
        <v>990</v>
      </c>
      <c r="AV549" s="72" t="b">
        <v>0</v>
      </c>
      <c r="AW549" s="72" t="s">
        <v>1107</v>
      </c>
      <c r="AX549" s="77" t="s">
        <v>6891</v>
      </c>
      <c r="AY549" s="72" t="s">
        <v>66</v>
      </c>
    </row>
    <row r="550" spans="1:51" x14ac:dyDescent="0.25">
      <c r="A550" s="70" t="s">
        <v>3280</v>
      </c>
      <c r="B550" s="87"/>
      <c r="C550" s="87"/>
      <c r="D550" s="88"/>
      <c r="E550" s="116"/>
      <c r="F550" s="83" t="s">
        <v>6506</v>
      </c>
      <c r="G550" s="117"/>
      <c r="H550" s="85"/>
      <c r="I550" s="91"/>
      <c r="J550" s="118"/>
      <c r="K550" s="85" t="s">
        <v>7266</v>
      </c>
      <c r="L550" s="119"/>
      <c r="M550" s="96"/>
      <c r="N550" s="96"/>
      <c r="O550" s="97"/>
      <c r="P550" s="98"/>
      <c r="Q550" s="98"/>
      <c r="R550" s="79"/>
      <c r="S550" s="79"/>
      <c r="T550" s="79"/>
      <c r="U550" s="79"/>
      <c r="V550" s="52"/>
      <c r="W550" s="52"/>
      <c r="X550" s="52"/>
      <c r="Y550" s="52"/>
      <c r="Z550" s="51"/>
      <c r="AA550" s="92"/>
      <c r="AB550" s="92"/>
      <c r="AC550" s="93"/>
      <c r="AD550" s="72" t="s">
        <v>4940</v>
      </c>
      <c r="AE550" s="72">
        <v>1968</v>
      </c>
      <c r="AF550" s="72">
        <v>813</v>
      </c>
      <c r="AG550" s="72">
        <v>25159</v>
      </c>
      <c r="AH550" s="72">
        <v>0</v>
      </c>
      <c r="AI550" s="72">
        <v>-14400</v>
      </c>
      <c r="AJ550" s="72" t="s">
        <v>5279</v>
      </c>
      <c r="AK550" s="72" t="s">
        <v>5506</v>
      </c>
      <c r="AL550" s="72"/>
      <c r="AM550" s="72" t="s">
        <v>2396</v>
      </c>
      <c r="AN550" s="74">
        <v>40935.025057870371</v>
      </c>
      <c r="AO550" s="77" t="s">
        <v>6004</v>
      </c>
      <c r="AP550" s="72" t="b">
        <v>0</v>
      </c>
      <c r="AQ550" s="72" t="b">
        <v>0</v>
      </c>
      <c r="AR550" s="72" t="b">
        <v>1</v>
      </c>
      <c r="AS550" s="72" t="s">
        <v>629</v>
      </c>
      <c r="AT550" s="72">
        <v>0</v>
      </c>
      <c r="AU550" s="77" t="s">
        <v>6170</v>
      </c>
      <c r="AV550" s="72" t="b">
        <v>0</v>
      </c>
      <c r="AW550" s="72" t="s">
        <v>1107</v>
      </c>
      <c r="AX550" s="77" t="s">
        <v>6892</v>
      </c>
      <c r="AY550" s="72" t="s">
        <v>66</v>
      </c>
    </row>
    <row r="551" spans="1:51" x14ac:dyDescent="0.25">
      <c r="A551" s="70" t="s">
        <v>3281</v>
      </c>
      <c r="B551" s="87"/>
      <c r="C551" s="87"/>
      <c r="D551" s="88"/>
      <c r="E551" s="116"/>
      <c r="F551" s="83" t="s">
        <v>6507</v>
      </c>
      <c r="G551" s="117"/>
      <c r="H551" s="85"/>
      <c r="I551" s="91"/>
      <c r="J551" s="118"/>
      <c r="K551" s="85" t="s">
        <v>7267</v>
      </c>
      <c r="L551" s="119"/>
      <c r="M551" s="96"/>
      <c r="N551" s="96"/>
      <c r="O551" s="97"/>
      <c r="P551" s="98"/>
      <c r="Q551" s="98"/>
      <c r="R551" s="79"/>
      <c r="S551" s="79"/>
      <c r="T551" s="79"/>
      <c r="U551" s="79"/>
      <c r="V551" s="52"/>
      <c r="W551" s="52"/>
      <c r="X551" s="52"/>
      <c r="Y551" s="52"/>
      <c r="Z551" s="51"/>
      <c r="AA551" s="92"/>
      <c r="AB551" s="92"/>
      <c r="AC551" s="93"/>
      <c r="AD551" s="72" t="s">
        <v>4941</v>
      </c>
      <c r="AE551" s="72">
        <v>2108</v>
      </c>
      <c r="AF551" s="72">
        <v>3697</v>
      </c>
      <c r="AG551" s="72">
        <v>35143</v>
      </c>
      <c r="AH551" s="72">
        <v>8217</v>
      </c>
      <c r="AI551" s="72">
        <v>-18000</v>
      </c>
      <c r="AJ551" s="72" t="s">
        <v>5280</v>
      </c>
      <c r="AK551" s="72" t="s">
        <v>5507</v>
      </c>
      <c r="AL551" s="77" t="s">
        <v>5681</v>
      </c>
      <c r="AM551" s="72" t="s">
        <v>5726</v>
      </c>
      <c r="AN551" s="74">
        <v>39470.500219907408</v>
      </c>
      <c r="AO551" s="77" t="s">
        <v>6005</v>
      </c>
      <c r="AP551" s="72" t="b">
        <v>0</v>
      </c>
      <c r="AQ551" s="72" t="b">
        <v>0</v>
      </c>
      <c r="AR551" s="72" t="b">
        <v>1</v>
      </c>
      <c r="AS551" s="72" t="s">
        <v>630</v>
      </c>
      <c r="AT551" s="72">
        <v>31</v>
      </c>
      <c r="AU551" s="77" t="s">
        <v>6171</v>
      </c>
      <c r="AV551" s="72" t="b">
        <v>0</v>
      </c>
      <c r="AW551" s="72" t="s">
        <v>1107</v>
      </c>
      <c r="AX551" s="77" t="s">
        <v>6893</v>
      </c>
      <c r="AY551" s="72" t="s">
        <v>66</v>
      </c>
    </row>
    <row r="552" spans="1:51" x14ac:dyDescent="0.25">
      <c r="A552" s="70" t="s">
        <v>3282</v>
      </c>
      <c r="B552" s="87"/>
      <c r="C552" s="87"/>
      <c r="D552" s="88"/>
      <c r="E552" s="116"/>
      <c r="F552" s="83" t="s">
        <v>6508</v>
      </c>
      <c r="G552" s="117"/>
      <c r="H552" s="85"/>
      <c r="I552" s="91"/>
      <c r="J552" s="118"/>
      <c r="K552" s="85" t="s">
        <v>7268</v>
      </c>
      <c r="L552" s="119"/>
      <c r="M552" s="96"/>
      <c r="N552" s="96"/>
      <c r="O552" s="97"/>
      <c r="P552" s="98"/>
      <c r="Q552" s="98"/>
      <c r="R552" s="79"/>
      <c r="S552" s="79"/>
      <c r="T552" s="79"/>
      <c r="U552" s="79"/>
      <c r="V552" s="52"/>
      <c r="W552" s="52"/>
      <c r="X552" s="52"/>
      <c r="Y552" s="52"/>
      <c r="Z552" s="51"/>
      <c r="AA552" s="92"/>
      <c r="AB552" s="92"/>
      <c r="AC552" s="93"/>
      <c r="AD552" s="72" t="s">
        <v>4942</v>
      </c>
      <c r="AE552" s="72">
        <v>983</v>
      </c>
      <c r="AF552" s="72">
        <v>9335</v>
      </c>
      <c r="AG552" s="72">
        <v>124798</v>
      </c>
      <c r="AH552" s="72">
        <v>1454</v>
      </c>
      <c r="AI552" s="72"/>
      <c r="AJ552" s="72" t="s">
        <v>5281</v>
      </c>
      <c r="AK552" s="72" t="s">
        <v>5508</v>
      </c>
      <c r="AL552" s="77" t="s">
        <v>5682</v>
      </c>
      <c r="AM552" s="72"/>
      <c r="AN552" s="74">
        <v>40150.436689814815</v>
      </c>
      <c r="AO552" s="77" t="s">
        <v>6006</v>
      </c>
      <c r="AP552" s="72" t="b">
        <v>1</v>
      </c>
      <c r="AQ552" s="72" t="b">
        <v>0</v>
      </c>
      <c r="AR552" s="72" t="b">
        <v>0</v>
      </c>
      <c r="AS552" s="72" t="s">
        <v>629</v>
      </c>
      <c r="AT552" s="72">
        <v>78</v>
      </c>
      <c r="AU552" s="77" t="s">
        <v>990</v>
      </c>
      <c r="AV552" s="72" t="b">
        <v>1</v>
      </c>
      <c r="AW552" s="72" t="s">
        <v>1107</v>
      </c>
      <c r="AX552" s="77" t="s">
        <v>6894</v>
      </c>
      <c r="AY552" s="72" t="s">
        <v>66</v>
      </c>
    </row>
    <row r="553" spans="1:51" x14ac:dyDescent="0.25">
      <c r="A553" s="70" t="s">
        <v>3283</v>
      </c>
      <c r="B553" s="87"/>
      <c r="C553" s="87"/>
      <c r="D553" s="88"/>
      <c r="E553" s="116"/>
      <c r="F553" s="83" t="s">
        <v>6509</v>
      </c>
      <c r="G553" s="117"/>
      <c r="H553" s="85"/>
      <c r="I553" s="91"/>
      <c r="J553" s="118"/>
      <c r="K553" s="85" t="s">
        <v>7269</v>
      </c>
      <c r="L553" s="119"/>
      <c r="M553" s="96"/>
      <c r="N553" s="96"/>
      <c r="O553" s="97"/>
      <c r="P553" s="98"/>
      <c r="Q553" s="98"/>
      <c r="R553" s="79"/>
      <c r="S553" s="79"/>
      <c r="T553" s="79"/>
      <c r="U553" s="79"/>
      <c r="V553" s="52"/>
      <c r="W553" s="52"/>
      <c r="X553" s="52"/>
      <c r="Y553" s="52"/>
      <c r="Z553" s="51"/>
      <c r="AA553" s="92"/>
      <c r="AB553" s="92"/>
      <c r="AC553" s="93"/>
      <c r="AD553" s="72" t="s">
        <v>4943</v>
      </c>
      <c r="AE553" s="72">
        <v>80</v>
      </c>
      <c r="AF553" s="72">
        <v>15</v>
      </c>
      <c r="AG553" s="72">
        <v>723</v>
      </c>
      <c r="AH553" s="72">
        <v>721</v>
      </c>
      <c r="AI553" s="72"/>
      <c r="AJ553" s="72" t="s">
        <v>5282</v>
      </c>
      <c r="AK553" s="72" t="s">
        <v>5509</v>
      </c>
      <c r="AL553" s="72"/>
      <c r="AM553" s="72"/>
      <c r="AN553" s="74">
        <v>42639.161840277775</v>
      </c>
      <c r="AO553" s="77" t="s">
        <v>6007</v>
      </c>
      <c r="AP553" s="72" t="b">
        <v>0</v>
      </c>
      <c r="AQ553" s="72" t="b">
        <v>0</v>
      </c>
      <c r="AR553" s="72" t="b">
        <v>0</v>
      </c>
      <c r="AS553" s="72" t="s">
        <v>629</v>
      </c>
      <c r="AT553" s="72">
        <v>0</v>
      </c>
      <c r="AU553" s="77" t="s">
        <v>990</v>
      </c>
      <c r="AV553" s="72" t="b">
        <v>0</v>
      </c>
      <c r="AW553" s="72" t="s">
        <v>1107</v>
      </c>
      <c r="AX553" s="77" t="s">
        <v>6895</v>
      </c>
      <c r="AY553" s="72" t="s">
        <v>66</v>
      </c>
    </row>
    <row r="554" spans="1:51" x14ac:dyDescent="0.25">
      <c r="A554" s="70" t="s">
        <v>3284</v>
      </c>
      <c r="B554" s="87"/>
      <c r="C554" s="87"/>
      <c r="D554" s="88"/>
      <c r="E554" s="116"/>
      <c r="F554" s="83" t="s">
        <v>6510</v>
      </c>
      <c r="G554" s="117"/>
      <c r="H554" s="85"/>
      <c r="I554" s="91"/>
      <c r="J554" s="118"/>
      <c r="K554" s="85" t="s">
        <v>7270</v>
      </c>
      <c r="L554" s="119"/>
      <c r="M554" s="96"/>
      <c r="N554" s="96"/>
      <c r="O554" s="97"/>
      <c r="P554" s="98"/>
      <c r="Q554" s="98"/>
      <c r="R554" s="79"/>
      <c r="S554" s="79"/>
      <c r="T554" s="79"/>
      <c r="U554" s="79"/>
      <c r="V554" s="52"/>
      <c r="W554" s="52"/>
      <c r="X554" s="52"/>
      <c r="Y554" s="52"/>
      <c r="Z554" s="51"/>
      <c r="AA554" s="92"/>
      <c r="AB554" s="92"/>
      <c r="AC554" s="93"/>
      <c r="AD554" s="72" t="s">
        <v>4944</v>
      </c>
      <c r="AE554" s="72">
        <v>1484</v>
      </c>
      <c r="AF554" s="72">
        <v>3701</v>
      </c>
      <c r="AG554" s="72">
        <v>24426</v>
      </c>
      <c r="AH554" s="72">
        <v>571</v>
      </c>
      <c r="AI554" s="72">
        <v>19800</v>
      </c>
      <c r="AJ554" s="72" t="s">
        <v>5283</v>
      </c>
      <c r="AK554" s="72" t="s">
        <v>5510</v>
      </c>
      <c r="AL554" s="72"/>
      <c r="AM554" s="72" t="s">
        <v>915</v>
      </c>
      <c r="AN554" s="74">
        <v>41803.456666666665</v>
      </c>
      <c r="AO554" s="77" t="s">
        <v>6008</v>
      </c>
      <c r="AP554" s="72" t="b">
        <v>0</v>
      </c>
      <c r="AQ554" s="72" t="b">
        <v>0</v>
      </c>
      <c r="AR554" s="72" t="b">
        <v>0</v>
      </c>
      <c r="AS554" s="72" t="s">
        <v>629</v>
      </c>
      <c r="AT554" s="72">
        <v>82</v>
      </c>
      <c r="AU554" s="77" t="s">
        <v>990</v>
      </c>
      <c r="AV554" s="72" t="b">
        <v>0</v>
      </c>
      <c r="AW554" s="72" t="s">
        <v>1107</v>
      </c>
      <c r="AX554" s="77" t="s">
        <v>6896</v>
      </c>
      <c r="AY554" s="72" t="s">
        <v>66</v>
      </c>
    </row>
    <row r="555" spans="1:51" x14ac:dyDescent="0.25">
      <c r="A555" s="70" t="s">
        <v>3286</v>
      </c>
      <c r="B555" s="87"/>
      <c r="C555" s="87"/>
      <c r="D555" s="88"/>
      <c r="E555" s="116"/>
      <c r="F555" s="83" t="s">
        <v>6511</v>
      </c>
      <c r="G555" s="117"/>
      <c r="H555" s="85"/>
      <c r="I555" s="91"/>
      <c r="J555" s="118"/>
      <c r="K555" s="85" t="s">
        <v>7271</v>
      </c>
      <c r="L555" s="119"/>
      <c r="M555" s="96"/>
      <c r="N555" s="96"/>
      <c r="O555" s="97"/>
      <c r="P555" s="98"/>
      <c r="Q555" s="98"/>
      <c r="R555" s="79"/>
      <c r="S555" s="79"/>
      <c r="T555" s="79"/>
      <c r="U555" s="79"/>
      <c r="V555" s="52"/>
      <c r="W555" s="52"/>
      <c r="X555" s="52"/>
      <c r="Y555" s="52"/>
      <c r="Z555" s="51"/>
      <c r="AA555" s="92"/>
      <c r="AB555" s="92"/>
      <c r="AC555" s="93"/>
      <c r="AD555" s="72" t="s">
        <v>4945</v>
      </c>
      <c r="AE555" s="72">
        <v>1290</v>
      </c>
      <c r="AF555" s="72">
        <v>1054</v>
      </c>
      <c r="AG555" s="72">
        <v>343</v>
      </c>
      <c r="AH555" s="72">
        <v>13</v>
      </c>
      <c r="AI555" s="72"/>
      <c r="AJ555" s="72" t="s">
        <v>5284</v>
      </c>
      <c r="AK555" s="72" t="s">
        <v>5511</v>
      </c>
      <c r="AL555" s="77" t="s">
        <v>5683</v>
      </c>
      <c r="AM555" s="72"/>
      <c r="AN555" s="74">
        <v>42571.844409722224</v>
      </c>
      <c r="AO555" s="77" t="s">
        <v>6009</v>
      </c>
      <c r="AP555" s="72" t="b">
        <v>0</v>
      </c>
      <c r="AQ555" s="72" t="b">
        <v>0</v>
      </c>
      <c r="AR555" s="72" t="b">
        <v>0</v>
      </c>
      <c r="AS555" s="72" t="s">
        <v>629</v>
      </c>
      <c r="AT555" s="72">
        <v>6</v>
      </c>
      <c r="AU555" s="77" t="s">
        <v>990</v>
      </c>
      <c r="AV555" s="72" t="b">
        <v>0</v>
      </c>
      <c r="AW555" s="72" t="s">
        <v>1107</v>
      </c>
      <c r="AX555" s="77" t="s">
        <v>6897</v>
      </c>
      <c r="AY555" s="72" t="s">
        <v>66</v>
      </c>
    </row>
    <row r="556" spans="1:51" x14ac:dyDescent="0.25">
      <c r="A556" s="70" t="s">
        <v>3383</v>
      </c>
      <c r="B556" s="87"/>
      <c r="C556" s="87"/>
      <c r="D556" s="88"/>
      <c r="E556" s="116"/>
      <c r="F556" s="83" t="s">
        <v>6512</v>
      </c>
      <c r="G556" s="117"/>
      <c r="H556" s="85"/>
      <c r="I556" s="91"/>
      <c r="J556" s="118"/>
      <c r="K556" s="85" t="s">
        <v>7272</v>
      </c>
      <c r="L556" s="119"/>
      <c r="M556" s="96"/>
      <c r="N556" s="96"/>
      <c r="O556" s="97"/>
      <c r="P556" s="98"/>
      <c r="Q556" s="98"/>
      <c r="R556" s="79"/>
      <c r="S556" s="79"/>
      <c r="T556" s="79"/>
      <c r="U556" s="79"/>
      <c r="V556" s="52"/>
      <c r="W556" s="52"/>
      <c r="X556" s="52"/>
      <c r="Y556" s="52"/>
      <c r="Z556" s="51"/>
      <c r="AA556" s="92"/>
      <c r="AB556" s="92"/>
      <c r="AC556" s="93"/>
      <c r="AD556" s="72" t="s">
        <v>4946</v>
      </c>
      <c r="AE556" s="72">
        <v>3893</v>
      </c>
      <c r="AF556" s="72">
        <v>11744</v>
      </c>
      <c r="AG556" s="72">
        <v>3789</v>
      </c>
      <c r="AH556" s="72">
        <v>3301</v>
      </c>
      <c r="AI556" s="72">
        <v>0</v>
      </c>
      <c r="AJ556" s="72" t="s">
        <v>5285</v>
      </c>
      <c r="AK556" s="72" t="s">
        <v>5512</v>
      </c>
      <c r="AL556" s="77" t="s">
        <v>5684</v>
      </c>
      <c r="AM556" s="72" t="s">
        <v>826</v>
      </c>
      <c r="AN556" s="74">
        <v>40857.532777777778</v>
      </c>
      <c r="AO556" s="77" t="s">
        <v>6010</v>
      </c>
      <c r="AP556" s="72" t="b">
        <v>0</v>
      </c>
      <c r="AQ556" s="72" t="b">
        <v>0</v>
      </c>
      <c r="AR556" s="72" t="b">
        <v>0</v>
      </c>
      <c r="AS556" s="72" t="s">
        <v>629</v>
      </c>
      <c r="AT556" s="72">
        <v>0</v>
      </c>
      <c r="AU556" s="77" t="s">
        <v>6172</v>
      </c>
      <c r="AV556" s="72" t="b">
        <v>0</v>
      </c>
      <c r="AW556" s="72" t="s">
        <v>1107</v>
      </c>
      <c r="AX556" s="77" t="s">
        <v>6898</v>
      </c>
      <c r="AY556" s="72" t="s">
        <v>65</v>
      </c>
    </row>
    <row r="557" spans="1:51" x14ac:dyDescent="0.25">
      <c r="A557" s="70" t="s">
        <v>3287</v>
      </c>
      <c r="B557" s="87"/>
      <c r="C557" s="87"/>
      <c r="D557" s="88"/>
      <c r="E557" s="116"/>
      <c r="F557" s="83" t="s">
        <v>6513</v>
      </c>
      <c r="G557" s="117"/>
      <c r="H557" s="85"/>
      <c r="I557" s="91"/>
      <c r="J557" s="118"/>
      <c r="K557" s="85" t="s">
        <v>7273</v>
      </c>
      <c r="L557" s="119"/>
      <c r="M557" s="96"/>
      <c r="N557" s="96"/>
      <c r="O557" s="97"/>
      <c r="P557" s="98"/>
      <c r="Q557" s="98"/>
      <c r="R557" s="79"/>
      <c r="S557" s="79"/>
      <c r="T557" s="79"/>
      <c r="U557" s="79"/>
      <c r="V557" s="52"/>
      <c r="W557" s="52"/>
      <c r="X557" s="52"/>
      <c r="Y557" s="52"/>
      <c r="Z557" s="51"/>
      <c r="AA557" s="92"/>
      <c r="AB557" s="92"/>
      <c r="AC557" s="93"/>
      <c r="AD557" s="72" t="s">
        <v>4947</v>
      </c>
      <c r="AE557" s="72">
        <v>20509</v>
      </c>
      <c r="AF557" s="72">
        <v>51234</v>
      </c>
      <c r="AG557" s="72">
        <v>34464</v>
      </c>
      <c r="AH557" s="72">
        <v>475</v>
      </c>
      <c r="AI557" s="72">
        <v>-28800</v>
      </c>
      <c r="AJ557" s="72" t="s">
        <v>5286</v>
      </c>
      <c r="AK557" s="72" t="s">
        <v>5350</v>
      </c>
      <c r="AL557" s="72"/>
      <c r="AM557" s="72" t="s">
        <v>899</v>
      </c>
      <c r="AN557" s="74">
        <v>41219.153078703705</v>
      </c>
      <c r="AO557" s="77" t="s">
        <v>6011</v>
      </c>
      <c r="AP557" s="72" t="b">
        <v>0</v>
      </c>
      <c r="AQ557" s="72" t="b">
        <v>0</v>
      </c>
      <c r="AR557" s="72" t="b">
        <v>0</v>
      </c>
      <c r="AS557" s="72" t="s">
        <v>629</v>
      </c>
      <c r="AT557" s="72">
        <v>444</v>
      </c>
      <c r="AU557" s="77" t="s">
        <v>990</v>
      </c>
      <c r="AV557" s="72" t="b">
        <v>0</v>
      </c>
      <c r="AW557" s="72" t="s">
        <v>1107</v>
      </c>
      <c r="AX557" s="77" t="s">
        <v>6899</v>
      </c>
      <c r="AY557" s="72" t="s">
        <v>66</v>
      </c>
    </row>
    <row r="558" spans="1:51" x14ac:dyDescent="0.25">
      <c r="A558" s="70" t="s">
        <v>3288</v>
      </c>
      <c r="B558" s="87"/>
      <c r="C558" s="87"/>
      <c r="D558" s="88"/>
      <c r="E558" s="116"/>
      <c r="F558" s="83" t="s">
        <v>6514</v>
      </c>
      <c r="G558" s="117"/>
      <c r="H558" s="85"/>
      <c r="I558" s="91"/>
      <c r="J558" s="118"/>
      <c r="K558" s="85" t="s">
        <v>7274</v>
      </c>
      <c r="L558" s="119"/>
      <c r="M558" s="96"/>
      <c r="N558" s="96"/>
      <c r="O558" s="97"/>
      <c r="P558" s="98"/>
      <c r="Q558" s="98"/>
      <c r="R558" s="79"/>
      <c r="S558" s="79"/>
      <c r="T558" s="79"/>
      <c r="U558" s="79"/>
      <c r="V558" s="52"/>
      <c r="W558" s="52"/>
      <c r="X558" s="52"/>
      <c r="Y558" s="52"/>
      <c r="Z558" s="51"/>
      <c r="AA558" s="92"/>
      <c r="AB558" s="92"/>
      <c r="AC558" s="93"/>
      <c r="AD558" s="72" t="s">
        <v>4948</v>
      </c>
      <c r="AE558" s="72">
        <v>753</v>
      </c>
      <c r="AF558" s="72">
        <v>570</v>
      </c>
      <c r="AG558" s="72">
        <v>18170</v>
      </c>
      <c r="AH558" s="72">
        <v>4870</v>
      </c>
      <c r="AI558" s="72"/>
      <c r="AJ558" s="72" t="s">
        <v>5287</v>
      </c>
      <c r="AK558" s="72" t="s">
        <v>5513</v>
      </c>
      <c r="AL558" s="77" t="s">
        <v>5685</v>
      </c>
      <c r="AM558" s="72"/>
      <c r="AN558" s="74">
        <v>40424.842581018522</v>
      </c>
      <c r="AO558" s="72"/>
      <c r="AP558" s="72" t="b">
        <v>1</v>
      </c>
      <c r="AQ558" s="72" t="b">
        <v>0</v>
      </c>
      <c r="AR558" s="72" t="b">
        <v>0</v>
      </c>
      <c r="AS558" s="72" t="s">
        <v>629</v>
      </c>
      <c r="AT558" s="72">
        <v>52</v>
      </c>
      <c r="AU558" s="77" t="s">
        <v>990</v>
      </c>
      <c r="AV558" s="72" t="b">
        <v>0</v>
      </c>
      <c r="AW558" s="72" t="s">
        <v>1107</v>
      </c>
      <c r="AX558" s="77" t="s">
        <v>6900</v>
      </c>
      <c r="AY558" s="72" t="s">
        <v>66</v>
      </c>
    </row>
    <row r="559" spans="1:51" x14ac:dyDescent="0.25">
      <c r="A559" s="70" t="s">
        <v>3289</v>
      </c>
      <c r="B559" s="87"/>
      <c r="C559" s="87"/>
      <c r="D559" s="88"/>
      <c r="E559" s="116"/>
      <c r="F559" s="83" t="s">
        <v>6515</v>
      </c>
      <c r="G559" s="117"/>
      <c r="H559" s="85"/>
      <c r="I559" s="91"/>
      <c r="J559" s="118"/>
      <c r="K559" s="85" t="s">
        <v>7275</v>
      </c>
      <c r="L559" s="119"/>
      <c r="M559" s="96"/>
      <c r="N559" s="96"/>
      <c r="O559" s="97"/>
      <c r="P559" s="98"/>
      <c r="Q559" s="98"/>
      <c r="R559" s="79"/>
      <c r="S559" s="79"/>
      <c r="T559" s="79"/>
      <c r="U559" s="79"/>
      <c r="V559" s="52"/>
      <c r="W559" s="52"/>
      <c r="X559" s="52"/>
      <c r="Y559" s="52"/>
      <c r="Z559" s="51"/>
      <c r="AA559" s="92"/>
      <c r="AB559" s="92"/>
      <c r="AC559" s="93"/>
      <c r="AD559" s="72" t="s">
        <v>4949</v>
      </c>
      <c r="AE559" s="72">
        <v>4635</v>
      </c>
      <c r="AF559" s="72">
        <v>4394</v>
      </c>
      <c r="AG559" s="72">
        <v>67370</v>
      </c>
      <c r="AH559" s="72">
        <v>92725</v>
      </c>
      <c r="AI559" s="72">
        <v>-18000</v>
      </c>
      <c r="AJ559" s="72" t="s">
        <v>5288</v>
      </c>
      <c r="AK559" s="72" t="s">
        <v>5514</v>
      </c>
      <c r="AL559" s="77" t="s">
        <v>5686</v>
      </c>
      <c r="AM559" s="72" t="s">
        <v>902</v>
      </c>
      <c r="AN559" s="74">
        <v>42135.924074074072</v>
      </c>
      <c r="AO559" s="77" t="s">
        <v>6012</v>
      </c>
      <c r="AP559" s="72" t="b">
        <v>0</v>
      </c>
      <c r="AQ559" s="72" t="b">
        <v>0</v>
      </c>
      <c r="AR559" s="72" t="b">
        <v>1</v>
      </c>
      <c r="AS559" s="72" t="s">
        <v>629</v>
      </c>
      <c r="AT559" s="72">
        <v>15</v>
      </c>
      <c r="AU559" s="77" t="s">
        <v>990</v>
      </c>
      <c r="AV559" s="72" t="b">
        <v>0</v>
      </c>
      <c r="AW559" s="72" t="s">
        <v>1107</v>
      </c>
      <c r="AX559" s="77" t="s">
        <v>6901</v>
      </c>
      <c r="AY559" s="72" t="s">
        <v>66</v>
      </c>
    </row>
    <row r="560" spans="1:51" x14ac:dyDescent="0.25">
      <c r="A560" s="70" t="s">
        <v>3290</v>
      </c>
      <c r="B560" s="87"/>
      <c r="C560" s="87"/>
      <c r="D560" s="88"/>
      <c r="E560" s="116"/>
      <c r="F560" s="83" t="s">
        <v>6516</v>
      </c>
      <c r="G560" s="117"/>
      <c r="H560" s="85"/>
      <c r="I560" s="91"/>
      <c r="J560" s="118"/>
      <c r="K560" s="85" t="s">
        <v>7276</v>
      </c>
      <c r="L560" s="119"/>
      <c r="M560" s="96"/>
      <c r="N560" s="96"/>
      <c r="O560" s="97"/>
      <c r="P560" s="98"/>
      <c r="Q560" s="98"/>
      <c r="R560" s="79"/>
      <c r="S560" s="79"/>
      <c r="T560" s="79"/>
      <c r="U560" s="79"/>
      <c r="V560" s="52"/>
      <c r="W560" s="52"/>
      <c r="X560" s="52"/>
      <c r="Y560" s="52"/>
      <c r="Z560" s="51"/>
      <c r="AA560" s="92"/>
      <c r="AB560" s="92"/>
      <c r="AC560" s="93"/>
      <c r="AD560" s="72" t="s">
        <v>4950</v>
      </c>
      <c r="AE560" s="72">
        <v>368</v>
      </c>
      <c r="AF560" s="72">
        <v>337</v>
      </c>
      <c r="AG560" s="72">
        <v>7978</v>
      </c>
      <c r="AH560" s="72">
        <v>2540</v>
      </c>
      <c r="AI560" s="72"/>
      <c r="AJ560" s="72"/>
      <c r="AK560" s="72"/>
      <c r="AL560" s="72"/>
      <c r="AM560" s="72"/>
      <c r="AN560" s="74">
        <v>41587.757615740738</v>
      </c>
      <c r="AO560" s="77" t="s">
        <v>6013</v>
      </c>
      <c r="AP560" s="72" t="b">
        <v>1</v>
      </c>
      <c r="AQ560" s="72" t="b">
        <v>0</v>
      </c>
      <c r="AR560" s="72" t="b">
        <v>1</v>
      </c>
      <c r="AS560" s="72" t="s">
        <v>629</v>
      </c>
      <c r="AT560" s="72">
        <v>16</v>
      </c>
      <c r="AU560" s="77" t="s">
        <v>990</v>
      </c>
      <c r="AV560" s="72" t="b">
        <v>0</v>
      </c>
      <c r="AW560" s="72" t="s">
        <v>1107</v>
      </c>
      <c r="AX560" s="77" t="s">
        <v>6902</v>
      </c>
      <c r="AY560" s="72" t="s">
        <v>66</v>
      </c>
    </row>
    <row r="561" spans="1:51" x14ac:dyDescent="0.25">
      <c r="A561" s="70" t="s">
        <v>3291</v>
      </c>
      <c r="B561" s="87"/>
      <c r="C561" s="87"/>
      <c r="D561" s="88"/>
      <c r="E561" s="116"/>
      <c r="F561" s="83" t="s">
        <v>6517</v>
      </c>
      <c r="G561" s="117"/>
      <c r="H561" s="85"/>
      <c r="I561" s="91"/>
      <c r="J561" s="118"/>
      <c r="K561" s="85" t="s">
        <v>16690</v>
      </c>
      <c r="L561" s="119"/>
      <c r="M561" s="96"/>
      <c r="N561" s="96"/>
      <c r="O561" s="97"/>
      <c r="P561" s="98"/>
      <c r="Q561" s="98"/>
      <c r="R561" s="79"/>
      <c r="S561" s="79"/>
      <c r="T561" s="79"/>
      <c r="U561" s="79"/>
      <c r="V561" s="52"/>
      <c r="W561" s="52"/>
      <c r="X561" s="52"/>
      <c r="Y561" s="52"/>
      <c r="Z561" s="51"/>
      <c r="AA561" s="92"/>
      <c r="AB561" s="92"/>
      <c r="AC561" s="93"/>
      <c r="AD561" s="72" t="s">
        <v>4951</v>
      </c>
      <c r="AE561" s="72">
        <v>2934</v>
      </c>
      <c r="AF561" s="72">
        <v>4371327</v>
      </c>
      <c r="AG561" s="72">
        <v>104127</v>
      </c>
      <c r="AH561" s="72">
        <v>738</v>
      </c>
      <c r="AI561" s="72">
        <v>-18000</v>
      </c>
      <c r="AJ561" s="72" t="s">
        <v>5289</v>
      </c>
      <c r="AK561" s="72" t="s">
        <v>2255</v>
      </c>
      <c r="AL561" s="77" t="s">
        <v>5687</v>
      </c>
      <c r="AM561" s="72" t="s">
        <v>902</v>
      </c>
      <c r="AN561" s="74">
        <v>39525.971724537034</v>
      </c>
      <c r="AO561" s="77" t="s">
        <v>6014</v>
      </c>
      <c r="AP561" s="72" t="b">
        <v>0</v>
      </c>
      <c r="AQ561" s="72" t="b">
        <v>0</v>
      </c>
      <c r="AR561" s="72" t="b">
        <v>0</v>
      </c>
      <c r="AS561" s="72" t="s">
        <v>629</v>
      </c>
      <c r="AT561" s="72">
        <v>0</v>
      </c>
      <c r="AU561" s="77" t="s">
        <v>6173</v>
      </c>
      <c r="AV561" s="72" t="b">
        <v>1</v>
      </c>
      <c r="AW561" s="72" t="s">
        <v>1107</v>
      </c>
      <c r="AX561" s="77" t="s">
        <v>6903</v>
      </c>
      <c r="AY561" s="72" t="s">
        <v>66</v>
      </c>
    </row>
    <row r="562" spans="1:51" x14ac:dyDescent="0.25">
      <c r="A562" s="70" t="s">
        <v>3292</v>
      </c>
      <c r="B562" s="87"/>
      <c r="C562" s="87"/>
      <c r="D562" s="88"/>
      <c r="E562" s="116"/>
      <c r="F562" s="83" t="s">
        <v>6518</v>
      </c>
      <c r="G562" s="117"/>
      <c r="H562" s="85"/>
      <c r="I562" s="91"/>
      <c r="J562" s="118"/>
      <c r="K562" s="85" t="s">
        <v>7277</v>
      </c>
      <c r="L562" s="119"/>
      <c r="M562" s="96"/>
      <c r="N562" s="96"/>
      <c r="O562" s="97"/>
      <c r="P562" s="98"/>
      <c r="Q562" s="98"/>
      <c r="R562" s="79"/>
      <c r="S562" s="79"/>
      <c r="T562" s="79"/>
      <c r="U562" s="79"/>
      <c r="V562" s="52"/>
      <c r="W562" s="52"/>
      <c r="X562" s="52"/>
      <c r="Y562" s="52"/>
      <c r="Z562" s="51"/>
      <c r="AA562" s="92"/>
      <c r="AB562" s="92"/>
      <c r="AC562" s="93"/>
      <c r="AD562" s="72" t="s">
        <v>4952</v>
      </c>
      <c r="AE562" s="72">
        <v>387</v>
      </c>
      <c r="AF562" s="72">
        <v>1523</v>
      </c>
      <c r="AG562" s="72">
        <v>50336</v>
      </c>
      <c r="AH562" s="72">
        <v>134137</v>
      </c>
      <c r="AI562" s="72">
        <v>-28800</v>
      </c>
      <c r="AJ562" s="72"/>
      <c r="AK562" s="72" t="s">
        <v>5515</v>
      </c>
      <c r="AL562" s="72"/>
      <c r="AM562" s="72" t="s">
        <v>899</v>
      </c>
      <c r="AN562" s="74">
        <v>41543.967939814815</v>
      </c>
      <c r="AO562" s="77" t="s">
        <v>6015</v>
      </c>
      <c r="AP562" s="72" t="b">
        <v>0</v>
      </c>
      <c r="AQ562" s="72" t="b">
        <v>0</v>
      </c>
      <c r="AR562" s="72" t="b">
        <v>1</v>
      </c>
      <c r="AS562" s="72" t="s">
        <v>629</v>
      </c>
      <c r="AT562" s="72">
        <v>71</v>
      </c>
      <c r="AU562" s="77" t="s">
        <v>6174</v>
      </c>
      <c r="AV562" s="72" t="b">
        <v>0</v>
      </c>
      <c r="AW562" s="72" t="s">
        <v>1107</v>
      </c>
      <c r="AX562" s="77" t="s">
        <v>6904</v>
      </c>
      <c r="AY562" s="72" t="s">
        <v>66</v>
      </c>
    </row>
    <row r="563" spans="1:51" x14ac:dyDescent="0.25">
      <c r="A563" s="70" t="s">
        <v>3293</v>
      </c>
      <c r="B563" s="87"/>
      <c r="C563" s="87"/>
      <c r="D563" s="88"/>
      <c r="E563" s="116"/>
      <c r="F563" s="83" t="s">
        <v>6519</v>
      </c>
      <c r="G563" s="117"/>
      <c r="H563" s="85"/>
      <c r="I563" s="91"/>
      <c r="J563" s="118"/>
      <c r="K563" s="85" t="s">
        <v>7278</v>
      </c>
      <c r="L563" s="119"/>
      <c r="M563" s="96"/>
      <c r="N563" s="96"/>
      <c r="O563" s="97"/>
      <c r="P563" s="98"/>
      <c r="Q563" s="98"/>
      <c r="R563" s="79"/>
      <c r="S563" s="79"/>
      <c r="T563" s="79"/>
      <c r="U563" s="79"/>
      <c r="V563" s="52"/>
      <c r="W563" s="52"/>
      <c r="X563" s="52"/>
      <c r="Y563" s="52"/>
      <c r="Z563" s="51"/>
      <c r="AA563" s="92"/>
      <c r="AB563" s="92"/>
      <c r="AC563" s="93"/>
      <c r="AD563" s="72" t="s">
        <v>4953</v>
      </c>
      <c r="AE563" s="72">
        <v>829</v>
      </c>
      <c r="AF563" s="72">
        <v>312</v>
      </c>
      <c r="AG563" s="72">
        <v>9508</v>
      </c>
      <c r="AH563" s="72">
        <v>2059</v>
      </c>
      <c r="AI563" s="72">
        <v>-18000</v>
      </c>
      <c r="AJ563" s="72" t="s">
        <v>5290</v>
      </c>
      <c r="AK563" s="72" t="s">
        <v>5516</v>
      </c>
      <c r="AL563" s="77" t="s">
        <v>5688</v>
      </c>
      <c r="AM563" s="72" t="s">
        <v>902</v>
      </c>
      <c r="AN563" s="74">
        <v>41386.110358796293</v>
      </c>
      <c r="AO563" s="77" t="s">
        <v>6016</v>
      </c>
      <c r="AP563" s="72" t="b">
        <v>0</v>
      </c>
      <c r="AQ563" s="72" t="b">
        <v>0</v>
      </c>
      <c r="AR563" s="72" t="b">
        <v>1</v>
      </c>
      <c r="AS563" s="72" t="s">
        <v>629</v>
      </c>
      <c r="AT563" s="72">
        <v>1</v>
      </c>
      <c r="AU563" s="77" t="s">
        <v>990</v>
      </c>
      <c r="AV563" s="72" t="b">
        <v>0</v>
      </c>
      <c r="AW563" s="72" t="s">
        <v>1107</v>
      </c>
      <c r="AX563" s="77" t="s">
        <v>6905</v>
      </c>
      <c r="AY563" s="72" t="s">
        <v>66</v>
      </c>
    </row>
    <row r="564" spans="1:51" x14ac:dyDescent="0.25">
      <c r="A564" s="70" t="s">
        <v>3294</v>
      </c>
      <c r="B564" s="87"/>
      <c r="C564" s="87"/>
      <c r="D564" s="88"/>
      <c r="E564" s="116"/>
      <c r="F564" s="83" t="s">
        <v>6520</v>
      </c>
      <c r="G564" s="117"/>
      <c r="H564" s="85"/>
      <c r="I564" s="91"/>
      <c r="J564" s="118"/>
      <c r="K564" s="85" t="s">
        <v>7279</v>
      </c>
      <c r="L564" s="119"/>
      <c r="M564" s="96"/>
      <c r="N564" s="96"/>
      <c r="O564" s="97"/>
      <c r="P564" s="98"/>
      <c r="Q564" s="98"/>
      <c r="R564" s="79"/>
      <c r="S564" s="79"/>
      <c r="T564" s="79"/>
      <c r="U564" s="79"/>
      <c r="V564" s="52"/>
      <c r="W564" s="52"/>
      <c r="X564" s="52"/>
      <c r="Y564" s="52"/>
      <c r="Z564" s="51"/>
      <c r="AA564" s="92"/>
      <c r="AB564" s="92"/>
      <c r="AC564" s="93"/>
      <c r="AD564" s="72" t="s">
        <v>4954</v>
      </c>
      <c r="AE564" s="72">
        <v>176</v>
      </c>
      <c r="AF564" s="72">
        <v>7</v>
      </c>
      <c r="AG564" s="72">
        <v>501</v>
      </c>
      <c r="AH564" s="72">
        <v>161</v>
      </c>
      <c r="AI564" s="72"/>
      <c r="AJ564" s="72"/>
      <c r="AK564" s="72"/>
      <c r="AL564" s="72"/>
      <c r="AM564" s="72"/>
      <c r="AN564" s="74">
        <v>40852.713738425926</v>
      </c>
      <c r="AO564" s="72"/>
      <c r="AP564" s="72" t="b">
        <v>1</v>
      </c>
      <c r="AQ564" s="72" t="b">
        <v>0</v>
      </c>
      <c r="AR564" s="72" t="b">
        <v>0</v>
      </c>
      <c r="AS564" s="72" t="s">
        <v>629</v>
      </c>
      <c r="AT564" s="72">
        <v>0</v>
      </c>
      <c r="AU564" s="77" t="s">
        <v>990</v>
      </c>
      <c r="AV564" s="72" t="b">
        <v>0</v>
      </c>
      <c r="AW564" s="72" t="s">
        <v>1107</v>
      </c>
      <c r="AX564" s="77" t="s">
        <v>6906</v>
      </c>
      <c r="AY564" s="72" t="s">
        <v>66</v>
      </c>
    </row>
    <row r="565" spans="1:51" x14ac:dyDescent="0.25">
      <c r="A565" s="70" t="s">
        <v>3295</v>
      </c>
      <c r="B565" s="87"/>
      <c r="C565" s="87"/>
      <c r="D565" s="88"/>
      <c r="E565" s="116"/>
      <c r="F565" s="83" t="s">
        <v>6521</v>
      </c>
      <c r="G565" s="117"/>
      <c r="H565" s="85"/>
      <c r="I565" s="91"/>
      <c r="J565" s="118"/>
      <c r="K565" s="85" t="s">
        <v>7280</v>
      </c>
      <c r="L565" s="119"/>
      <c r="M565" s="96"/>
      <c r="N565" s="96"/>
      <c r="O565" s="97"/>
      <c r="P565" s="98"/>
      <c r="Q565" s="98"/>
      <c r="R565" s="79"/>
      <c r="S565" s="79"/>
      <c r="T565" s="79"/>
      <c r="U565" s="79"/>
      <c r="V565" s="52"/>
      <c r="W565" s="52"/>
      <c r="X565" s="52"/>
      <c r="Y565" s="52"/>
      <c r="Z565" s="51"/>
      <c r="AA565" s="92"/>
      <c r="AB565" s="92"/>
      <c r="AC565" s="93"/>
      <c r="AD565" s="72" t="s">
        <v>4955</v>
      </c>
      <c r="AE565" s="72">
        <v>387</v>
      </c>
      <c r="AF565" s="72">
        <v>568</v>
      </c>
      <c r="AG565" s="72">
        <v>29598</v>
      </c>
      <c r="AH565" s="72">
        <v>15260</v>
      </c>
      <c r="AI565" s="72"/>
      <c r="AJ565" s="72" t="s">
        <v>5291</v>
      </c>
      <c r="AK565" s="72" t="s">
        <v>5517</v>
      </c>
      <c r="AL565" s="72"/>
      <c r="AM565" s="72"/>
      <c r="AN565" s="74">
        <v>42053.52103009259</v>
      </c>
      <c r="AO565" s="77" t="s">
        <v>6017</v>
      </c>
      <c r="AP565" s="72" t="b">
        <v>1</v>
      </c>
      <c r="AQ565" s="72" t="b">
        <v>0</v>
      </c>
      <c r="AR565" s="72" t="b">
        <v>1</v>
      </c>
      <c r="AS565" s="72" t="s">
        <v>629</v>
      </c>
      <c r="AT565" s="72">
        <v>8</v>
      </c>
      <c r="AU565" s="77" t="s">
        <v>990</v>
      </c>
      <c r="AV565" s="72" t="b">
        <v>0</v>
      </c>
      <c r="AW565" s="72" t="s">
        <v>1107</v>
      </c>
      <c r="AX565" s="77" t="s">
        <v>6907</v>
      </c>
      <c r="AY565" s="72" t="s">
        <v>66</v>
      </c>
    </row>
    <row r="566" spans="1:51" x14ac:dyDescent="0.25">
      <c r="A566" s="70" t="s">
        <v>3296</v>
      </c>
      <c r="B566" s="87"/>
      <c r="C566" s="87"/>
      <c r="D566" s="88"/>
      <c r="E566" s="116"/>
      <c r="F566" s="83" t="s">
        <v>6522</v>
      </c>
      <c r="G566" s="117"/>
      <c r="H566" s="85"/>
      <c r="I566" s="91"/>
      <c r="J566" s="118"/>
      <c r="K566" s="85" t="s">
        <v>7281</v>
      </c>
      <c r="L566" s="119"/>
      <c r="M566" s="96"/>
      <c r="N566" s="96"/>
      <c r="O566" s="97"/>
      <c r="P566" s="98"/>
      <c r="Q566" s="98"/>
      <c r="R566" s="79"/>
      <c r="S566" s="79"/>
      <c r="T566" s="79"/>
      <c r="U566" s="79"/>
      <c r="V566" s="52"/>
      <c r="W566" s="52"/>
      <c r="X566" s="52"/>
      <c r="Y566" s="52"/>
      <c r="Z566" s="51"/>
      <c r="AA566" s="92"/>
      <c r="AB566" s="92"/>
      <c r="AC566" s="93"/>
      <c r="AD566" s="72" t="s">
        <v>4956</v>
      </c>
      <c r="AE566" s="72">
        <v>520</v>
      </c>
      <c r="AF566" s="72">
        <v>644</v>
      </c>
      <c r="AG566" s="72">
        <v>16864</v>
      </c>
      <c r="AH566" s="72">
        <v>17655</v>
      </c>
      <c r="AI566" s="72">
        <v>0</v>
      </c>
      <c r="AJ566" s="72" t="s">
        <v>5292</v>
      </c>
      <c r="AK566" s="72" t="s">
        <v>5518</v>
      </c>
      <c r="AL566" s="77" t="s">
        <v>5689</v>
      </c>
      <c r="AM566" s="72" t="s">
        <v>5432</v>
      </c>
      <c r="AN566" s="74">
        <v>41204.48778935185</v>
      </c>
      <c r="AO566" s="77" t="s">
        <v>6018</v>
      </c>
      <c r="AP566" s="72" t="b">
        <v>0</v>
      </c>
      <c r="AQ566" s="72" t="b">
        <v>0</v>
      </c>
      <c r="AR566" s="72" t="b">
        <v>1</v>
      </c>
      <c r="AS566" s="72" t="s">
        <v>629</v>
      </c>
      <c r="AT566" s="72">
        <v>10</v>
      </c>
      <c r="AU566" s="77" t="s">
        <v>6175</v>
      </c>
      <c r="AV566" s="72" t="b">
        <v>0</v>
      </c>
      <c r="AW566" s="72" t="s">
        <v>1107</v>
      </c>
      <c r="AX566" s="77" t="s">
        <v>6908</v>
      </c>
      <c r="AY566" s="72" t="s">
        <v>66</v>
      </c>
    </row>
    <row r="567" spans="1:51" x14ac:dyDescent="0.25">
      <c r="A567" s="70" t="s">
        <v>3297</v>
      </c>
      <c r="B567" s="87"/>
      <c r="C567" s="87"/>
      <c r="D567" s="88"/>
      <c r="E567" s="116"/>
      <c r="F567" s="83" t="s">
        <v>6523</v>
      </c>
      <c r="G567" s="117"/>
      <c r="H567" s="85"/>
      <c r="I567" s="91"/>
      <c r="J567" s="118"/>
      <c r="K567" s="85" t="s">
        <v>7282</v>
      </c>
      <c r="L567" s="119"/>
      <c r="M567" s="96"/>
      <c r="N567" s="96"/>
      <c r="O567" s="97"/>
      <c r="P567" s="98"/>
      <c r="Q567" s="98"/>
      <c r="R567" s="79"/>
      <c r="S567" s="79"/>
      <c r="T567" s="79"/>
      <c r="U567" s="79"/>
      <c r="V567" s="52"/>
      <c r="W567" s="52"/>
      <c r="X567" s="52"/>
      <c r="Y567" s="52"/>
      <c r="Z567" s="51"/>
      <c r="AA567" s="92"/>
      <c r="AB567" s="92"/>
      <c r="AC567" s="93"/>
      <c r="AD567" s="72" t="s">
        <v>4957</v>
      </c>
      <c r="AE567" s="72">
        <v>246</v>
      </c>
      <c r="AF567" s="72">
        <v>284</v>
      </c>
      <c r="AG567" s="72">
        <v>9868</v>
      </c>
      <c r="AH567" s="72">
        <v>1120</v>
      </c>
      <c r="AI567" s="72">
        <v>0</v>
      </c>
      <c r="AJ567" s="72" t="s">
        <v>5293</v>
      </c>
      <c r="AK567" s="72" t="s">
        <v>5519</v>
      </c>
      <c r="AL567" s="77" t="s">
        <v>5690</v>
      </c>
      <c r="AM567" s="72" t="s">
        <v>826</v>
      </c>
      <c r="AN567" s="74">
        <v>40768.459247685183</v>
      </c>
      <c r="AO567" s="72"/>
      <c r="AP567" s="72" t="b">
        <v>0</v>
      </c>
      <c r="AQ567" s="72" t="b">
        <v>0</v>
      </c>
      <c r="AR567" s="72" t="b">
        <v>1</v>
      </c>
      <c r="AS567" s="72" t="s">
        <v>629</v>
      </c>
      <c r="AT567" s="72">
        <v>1</v>
      </c>
      <c r="AU567" s="77" t="s">
        <v>1008</v>
      </c>
      <c r="AV567" s="72" t="b">
        <v>0</v>
      </c>
      <c r="AW567" s="72" t="s">
        <v>1107</v>
      </c>
      <c r="AX567" s="77" t="s">
        <v>6909</v>
      </c>
      <c r="AY567" s="72" t="s">
        <v>66</v>
      </c>
    </row>
    <row r="568" spans="1:51" x14ac:dyDescent="0.25">
      <c r="A568" s="70" t="s">
        <v>3384</v>
      </c>
      <c r="B568" s="87"/>
      <c r="C568" s="87"/>
      <c r="D568" s="88"/>
      <c r="E568" s="116"/>
      <c r="F568" s="83" t="s">
        <v>6524</v>
      </c>
      <c r="G568" s="117"/>
      <c r="H568" s="85"/>
      <c r="I568" s="91"/>
      <c r="J568" s="118"/>
      <c r="K568" s="85" t="s">
        <v>7283</v>
      </c>
      <c r="L568" s="119"/>
      <c r="M568" s="96"/>
      <c r="N568" s="96"/>
      <c r="O568" s="97"/>
      <c r="P568" s="98"/>
      <c r="Q568" s="98"/>
      <c r="R568" s="79"/>
      <c r="S568" s="79"/>
      <c r="T568" s="79"/>
      <c r="U568" s="79"/>
      <c r="V568" s="52"/>
      <c r="W568" s="52"/>
      <c r="X568" s="52"/>
      <c r="Y568" s="52"/>
      <c r="Z568" s="51"/>
      <c r="AA568" s="92"/>
      <c r="AB568" s="92"/>
      <c r="AC568" s="93"/>
      <c r="AD568" s="72" t="s">
        <v>4958</v>
      </c>
      <c r="AE568" s="72">
        <v>868</v>
      </c>
      <c r="AF568" s="72">
        <v>1944</v>
      </c>
      <c r="AG568" s="72">
        <v>15372</v>
      </c>
      <c r="AH568" s="72">
        <v>2414</v>
      </c>
      <c r="AI568" s="72">
        <v>-18000</v>
      </c>
      <c r="AJ568" s="72" t="s">
        <v>5294</v>
      </c>
      <c r="AK568" s="72" t="s">
        <v>5520</v>
      </c>
      <c r="AL568" s="77" t="s">
        <v>5691</v>
      </c>
      <c r="AM568" s="72" t="s">
        <v>902</v>
      </c>
      <c r="AN568" s="74">
        <v>41671.599016203705</v>
      </c>
      <c r="AO568" s="77" t="s">
        <v>6019</v>
      </c>
      <c r="AP568" s="72" t="b">
        <v>0</v>
      </c>
      <c r="AQ568" s="72" t="b">
        <v>0</v>
      </c>
      <c r="AR568" s="72" t="b">
        <v>0</v>
      </c>
      <c r="AS568" s="72" t="s">
        <v>629</v>
      </c>
      <c r="AT568" s="72">
        <v>90</v>
      </c>
      <c r="AU568" s="77" t="s">
        <v>1014</v>
      </c>
      <c r="AV568" s="72" t="b">
        <v>0</v>
      </c>
      <c r="AW568" s="72" t="s">
        <v>1107</v>
      </c>
      <c r="AX568" s="77" t="s">
        <v>6910</v>
      </c>
      <c r="AY568" s="72" t="s">
        <v>65</v>
      </c>
    </row>
    <row r="569" spans="1:51" x14ac:dyDescent="0.25">
      <c r="A569" s="70" t="s">
        <v>3299</v>
      </c>
      <c r="B569" s="87"/>
      <c r="C569" s="87"/>
      <c r="D569" s="88"/>
      <c r="E569" s="116"/>
      <c r="F569" s="83" t="s">
        <v>6525</v>
      </c>
      <c r="G569" s="117"/>
      <c r="H569" s="85"/>
      <c r="I569" s="91"/>
      <c r="J569" s="118"/>
      <c r="K569" s="85" t="s">
        <v>7284</v>
      </c>
      <c r="L569" s="119"/>
      <c r="M569" s="96"/>
      <c r="N569" s="96"/>
      <c r="O569" s="97"/>
      <c r="P569" s="98"/>
      <c r="Q569" s="98"/>
      <c r="R569" s="79"/>
      <c r="S569" s="79"/>
      <c r="T569" s="79"/>
      <c r="U569" s="79"/>
      <c r="V569" s="52"/>
      <c r="W569" s="52"/>
      <c r="X569" s="52"/>
      <c r="Y569" s="52"/>
      <c r="Z569" s="51"/>
      <c r="AA569" s="92"/>
      <c r="AB569" s="92"/>
      <c r="AC569" s="93"/>
      <c r="AD569" s="72" t="s">
        <v>4959</v>
      </c>
      <c r="AE569" s="72">
        <v>234</v>
      </c>
      <c r="AF569" s="72">
        <v>197</v>
      </c>
      <c r="AG569" s="72">
        <v>20978</v>
      </c>
      <c r="AH569" s="72">
        <v>3798</v>
      </c>
      <c r="AI569" s="72">
        <v>-18000</v>
      </c>
      <c r="AJ569" s="72" t="s">
        <v>5295</v>
      </c>
      <c r="AK569" s="72" t="s">
        <v>5521</v>
      </c>
      <c r="AL569" s="72"/>
      <c r="AM569" s="72" t="s">
        <v>902</v>
      </c>
      <c r="AN569" s="74">
        <v>40720.99324074074</v>
      </c>
      <c r="AO569" s="77" t="s">
        <v>6020</v>
      </c>
      <c r="AP569" s="72" t="b">
        <v>0</v>
      </c>
      <c r="AQ569" s="72" t="b">
        <v>0</v>
      </c>
      <c r="AR569" s="72" t="b">
        <v>1</v>
      </c>
      <c r="AS569" s="72" t="s">
        <v>629</v>
      </c>
      <c r="AT569" s="72">
        <v>40</v>
      </c>
      <c r="AU569" s="77" t="s">
        <v>6176</v>
      </c>
      <c r="AV569" s="72" t="b">
        <v>0</v>
      </c>
      <c r="AW569" s="72" t="s">
        <v>1107</v>
      </c>
      <c r="AX569" s="77" t="s">
        <v>6911</v>
      </c>
      <c r="AY569" s="72" t="s">
        <v>66</v>
      </c>
    </row>
    <row r="570" spans="1:51" x14ac:dyDescent="0.25">
      <c r="A570" s="70" t="s">
        <v>3300</v>
      </c>
      <c r="B570" s="87"/>
      <c r="C570" s="87"/>
      <c r="D570" s="88"/>
      <c r="E570" s="116"/>
      <c r="F570" s="83" t="s">
        <v>6526</v>
      </c>
      <c r="G570" s="117"/>
      <c r="H570" s="85"/>
      <c r="I570" s="91"/>
      <c r="J570" s="118"/>
      <c r="K570" s="85" t="s">
        <v>7285</v>
      </c>
      <c r="L570" s="119"/>
      <c r="M570" s="96"/>
      <c r="N570" s="96"/>
      <c r="O570" s="97"/>
      <c r="P570" s="98"/>
      <c r="Q570" s="98"/>
      <c r="R570" s="79"/>
      <c r="S570" s="79"/>
      <c r="T570" s="79"/>
      <c r="U570" s="79"/>
      <c r="V570" s="52"/>
      <c r="W570" s="52"/>
      <c r="X570" s="52"/>
      <c r="Y570" s="52"/>
      <c r="Z570" s="51"/>
      <c r="AA570" s="92"/>
      <c r="AB570" s="92"/>
      <c r="AC570" s="93"/>
      <c r="AD570" s="72" t="s">
        <v>4960</v>
      </c>
      <c r="AE570" s="72">
        <v>80</v>
      </c>
      <c r="AF570" s="72">
        <v>215</v>
      </c>
      <c r="AG570" s="72">
        <v>500184</v>
      </c>
      <c r="AH570" s="72">
        <v>0</v>
      </c>
      <c r="AI570" s="72">
        <v>-10800</v>
      </c>
      <c r="AJ570" s="72" t="s">
        <v>5296</v>
      </c>
      <c r="AK570" s="72"/>
      <c r="AL570" s="72"/>
      <c r="AM570" s="72" t="s">
        <v>901</v>
      </c>
      <c r="AN570" s="74">
        <v>41004.767708333333</v>
      </c>
      <c r="AO570" s="72"/>
      <c r="AP570" s="72" t="b">
        <v>0</v>
      </c>
      <c r="AQ570" s="72" t="b">
        <v>0</v>
      </c>
      <c r="AR570" s="72" t="b">
        <v>0</v>
      </c>
      <c r="AS570" s="72" t="s">
        <v>630</v>
      </c>
      <c r="AT570" s="72">
        <v>38</v>
      </c>
      <c r="AU570" s="77" t="s">
        <v>996</v>
      </c>
      <c r="AV570" s="72" t="b">
        <v>0</v>
      </c>
      <c r="AW570" s="72" t="s">
        <v>1107</v>
      </c>
      <c r="AX570" s="77" t="s">
        <v>6912</v>
      </c>
      <c r="AY570" s="72" t="s">
        <v>66</v>
      </c>
    </row>
    <row r="571" spans="1:51" x14ac:dyDescent="0.25">
      <c r="A571" s="70" t="s">
        <v>3301</v>
      </c>
      <c r="B571" s="87"/>
      <c r="C571" s="87"/>
      <c r="D571" s="88"/>
      <c r="E571" s="116"/>
      <c r="F571" s="83" t="s">
        <v>6527</v>
      </c>
      <c r="G571" s="117"/>
      <c r="H571" s="85"/>
      <c r="I571" s="91"/>
      <c r="J571" s="118"/>
      <c r="K571" s="85" t="s">
        <v>7286</v>
      </c>
      <c r="L571" s="119"/>
      <c r="M571" s="96"/>
      <c r="N571" s="96"/>
      <c r="O571" s="97"/>
      <c r="P571" s="98"/>
      <c r="Q571" s="98"/>
      <c r="R571" s="79"/>
      <c r="S571" s="79"/>
      <c r="T571" s="79"/>
      <c r="U571" s="79"/>
      <c r="V571" s="52"/>
      <c r="W571" s="52"/>
      <c r="X571" s="52"/>
      <c r="Y571" s="52"/>
      <c r="Z571" s="51"/>
      <c r="AA571" s="92"/>
      <c r="AB571" s="92"/>
      <c r="AC571" s="93"/>
      <c r="AD571" s="72" t="s">
        <v>4961</v>
      </c>
      <c r="AE571" s="72">
        <v>163</v>
      </c>
      <c r="AF571" s="72">
        <v>157</v>
      </c>
      <c r="AG571" s="72">
        <v>4886</v>
      </c>
      <c r="AH571" s="72">
        <v>12123</v>
      </c>
      <c r="AI571" s="72">
        <v>-18000</v>
      </c>
      <c r="AJ571" s="72" t="s">
        <v>5297</v>
      </c>
      <c r="AK571" s="72" t="s">
        <v>5522</v>
      </c>
      <c r="AL571" s="72"/>
      <c r="AM571" s="72" t="s">
        <v>902</v>
      </c>
      <c r="AN571" s="74">
        <v>39971.664398148147</v>
      </c>
      <c r="AO571" s="77" t="s">
        <v>6021</v>
      </c>
      <c r="AP571" s="72" t="b">
        <v>0</v>
      </c>
      <c r="AQ571" s="72" t="b">
        <v>0</v>
      </c>
      <c r="AR571" s="72" t="b">
        <v>1</v>
      </c>
      <c r="AS571" s="72" t="s">
        <v>629</v>
      </c>
      <c r="AT571" s="72">
        <v>10</v>
      </c>
      <c r="AU571" s="77" t="s">
        <v>2532</v>
      </c>
      <c r="AV571" s="72" t="b">
        <v>0</v>
      </c>
      <c r="AW571" s="72" t="s">
        <v>1107</v>
      </c>
      <c r="AX571" s="77" t="s">
        <v>6913</v>
      </c>
      <c r="AY571" s="72" t="s">
        <v>66</v>
      </c>
    </row>
    <row r="572" spans="1:51" x14ac:dyDescent="0.25">
      <c r="A572" s="70" t="s">
        <v>3385</v>
      </c>
      <c r="B572" s="87"/>
      <c r="C572" s="87"/>
      <c r="D572" s="88"/>
      <c r="E572" s="116"/>
      <c r="F572" s="83" t="s">
        <v>6528</v>
      </c>
      <c r="G572" s="117"/>
      <c r="H572" s="85"/>
      <c r="I572" s="91"/>
      <c r="J572" s="118"/>
      <c r="K572" s="85" t="s">
        <v>7287</v>
      </c>
      <c r="L572" s="119"/>
      <c r="M572" s="96"/>
      <c r="N572" s="96"/>
      <c r="O572" s="97"/>
      <c r="P572" s="98"/>
      <c r="Q572" s="98"/>
      <c r="R572" s="79"/>
      <c r="S572" s="79"/>
      <c r="T572" s="79"/>
      <c r="U572" s="79"/>
      <c r="V572" s="52"/>
      <c r="W572" s="52"/>
      <c r="X572" s="52"/>
      <c r="Y572" s="52"/>
      <c r="Z572" s="51"/>
      <c r="AA572" s="92"/>
      <c r="AB572" s="92"/>
      <c r="AC572" s="93"/>
      <c r="AD572" s="72" t="s">
        <v>4962</v>
      </c>
      <c r="AE572" s="72">
        <v>252</v>
      </c>
      <c r="AF572" s="72">
        <v>5705</v>
      </c>
      <c r="AG572" s="72">
        <v>17252</v>
      </c>
      <c r="AH572" s="72">
        <v>12987</v>
      </c>
      <c r="AI572" s="72">
        <v>-25200</v>
      </c>
      <c r="AJ572" s="72" t="s">
        <v>5298</v>
      </c>
      <c r="AK572" s="72" t="s">
        <v>2312</v>
      </c>
      <c r="AL572" s="77" t="s">
        <v>5692</v>
      </c>
      <c r="AM572" s="72" t="s">
        <v>906</v>
      </c>
      <c r="AN572" s="74">
        <v>39922.634016203701</v>
      </c>
      <c r="AO572" s="77" t="s">
        <v>6022</v>
      </c>
      <c r="AP572" s="72" t="b">
        <v>0</v>
      </c>
      <c r="AQ572" s="72" t="b">
        <v>0</v>
      </c>
      <c r="AR572" s="72" t="b">
        <v>1</v>
      </c>
      <c r="AS572" s="72" t="s">
        <v>629</v>
      </c>
      <c r="AT572" s="72">
        <v>141</v>
      </c>
      <c r="AU572" s="77" t="s">
        <v>996</v>
      </c>
      <c r="AV572" s="72" t="b">
        <v>1</v>
      </c>
      <c r="AW572" s="72" t="s">
        <v>1107</v>
      </c>
      <c r="AX572" s="77" t="s">
        <v>6914</v>
      </c>
      <c r="AY572" s="72" t="s">
        <v>65</v>
      </c>
    </row>
    <row r="573" spans="1:51" x14ac:dyDescent="0.25">
      <c r="A573" s="70" t="s">
        <v>3386</v>
      </c>
      <c r="B573" s="87"/>
      <c r="C573" s="87"/>
      <c r="D573" s="88"/>
      <c r="E573" s="116"/>
      <c r="F573" s="83" t="s">
        <v>6529</v>
      </c>
      <c r="G573" s="117"/>
      <c r="H573" s="85"/>
      <c r="I573" s="91"/>
      <c r="J573" s="118"/>
      <c r="K573" s="85" t="s">
        <v>7288</v>
      </c>
      <c r="L573" s="119"/>
      <c r="M573" s="96"/>
      <c r="N573" s="96"/>
      <c r="O573" s="97"/>
      <c r="P573" s="98"/>
      <c r="Q573" s="98"/>
      <c r="R573" s="79"/>
      <c r="S573" s="79"/>
      <c r="T573" s="79"/>
      <c r="U573" s="79"/>
      <c r="V573" s="52"/>
      <c r="W573" s="52"/>
      <c r="X573" s="52"/>
      <c r="Y573" s="52"/>
      <c r="Z573" s="51"/>
      <c r="AA573" s="92"/>
      <c r="AB573" s="92"/>
      <c r="AC573" s="93"/>
      <c r="AD573" s="72" t="s">
        <v>4963</v>
      </c>
      <c r="AE573" s="72">
        <v>4909</v>
      </c>
      <c r="AF573" s="72">
        <v>3162</v>
      </c>
      <c r="AG573" s="72">
        <v>30792</v>
      </c>
      <c r="AH573" s="72">
        <v>22134</v>
      </c>
      <c r="AI573" s="72"/>
      <c r="AJ573" s="72" t="s">
        <v>5299</v>
      </c>
      <c r="AK573" s="72" t="s">
        <v>816</v>
      </c>
      <c r="AL573" s="72"/>
      <c r="AM573" s="72"/>
      <c r="AN573" s="74">
        <v>42605.179016203707</v>
      </c>
      <c r="AO573" s="77" t="s">
        <v>6023</v>
      </c>
      <c r="AP573" s="72" t="b">
        <v>1</v>
      </c>
      <c r="AQ573" s="72" t="b">
        <v>0</v>
      </c>
      <c r="AR573" s="72" t="b">
        <v>1</v>
      </c>
      <c r="AS573" s="72" t="s">
        <v>629</v>
      </c>
      <c r="AT573" s="72">
        <v>46</v>
      </c>
      <c r="AU573" s="72"/>
      <c r="AV573" s="72" t="b">
        <v>0</v>
      </c>
      <c r="AW573" s="72" t="s">
        <v>1107</v>
      </c>
      <c r="AX573" s="77" t="s">
        <v>6915</v>
      </c>
      <c r="AY573" s="72" t="s">
        <v>65</v>
      </c>
    </row>
    <row r="574" spans="1:51" x14ac:dyDescent="0.25">
      <c r="A574" s="70" t="s">
        <v>3387</v>
      </c>
      <c r="B574" s="87"/>
      <c r="C574" s="87"/>
      <c r="D574" s="88"/>
      <c r="E574" s="116"/>
      <c r="F574" s="83" t="s">
        <v>6530</v>
      </c>
      <c r="G574" s="117"/>
      <c r="H574" s="85"/>
      <c r="I574" s="91"/>
      <c r="J574" s="118"/>
      <c r="K574" s="85" t="s">
        <v>7289</v>
      </c>
      <c r="L574" s="119"/>
      <c r="M574" s="96"/>
      <c r="N574" s="96"/>
      <c r="O574" s="97"/>
      <c r="P574" s="98"/>
      <c r="Q574" s="98"/>
      <c r="R574" s="79"/>
      <c r="S574" s="79"/>
      <c r="T574" s="79"/>
      <c r="U574" s="79"/>
      <c r="V574" s="52"/>
      <c r="W574" s="52"/>
      <c r="X574" s="52"/>
      <c r="Y574" s="52"/>
      <c r="Z574" s="51"/>
      <c r="AA574" s="92"/>
      <c r="AB574" s="92"/>
      <c r="AC574" s="93"/>
      <c r="AD574" s="72" t="s">
        <v>4964</v>
      </c>
      <c r="AE574" s="72">
        <v>25145</v>
      </c>
      <c r="AF574" s="72">
        <v>110456</v>
      </c>
      <c r="AG574" s="72">
        <v>6264</v>
      </c>
      <c r="AH574" s="72">
        <v>252</v>
      </c>
      <c r="AI574" s="72">
        <v>-18000</v>
      </c>
      <c r="AJ574" s="72" t="s">
        <v>5300</v>
      </c>
      <c r="AK574" s="72" t="s">
        <v>828</v>
      </c>
      <c r="AL574" s="77" t="s">
        <v>5693</v>
      </c>
      <c r="AM574" s="72" t="s">
        <v>902</v>
      </c>
      <c r="AN574" s="74">
        <v>39918.736643518518</v>
      </c>
      <c r="AO574" s="77" t="s">
        <v>6024</v>
      </c>
      <c r="AP574" s="72" t="b">
        <v>0</v>
      </c>
      <c r="AQ574" s="72" t="b">
        <v>0</v>
      </c>
      <c r="AR574" s="72" t="b">
        <v>1</v>
      </c>
      <c r="AS574" s="72" t="s">
        <v>629</v>
      </c>
      <c r="AT574" s="72">
        <v>1876</v>
      </c>
      <c r="AU574" s="77" t="s">
        <v>6177</v>
      </c>
      <c r="AV574" s="72" t="b">
        <v>1</v>
      </c>
      <c r="AW574" s="72" t="s">
        <v>1107</v>
      </c>
      <c r="AX574" s="77" t="s">
        <v>6916</v>
      </c>
      <c r="AY574" s="72" t="s">
        <v>65</v>
      </c>
    </row>
    <row r="575" spans="1:51" x14ac:dyDescent="0.25">
      <c r="A575" s="70" t="s">
        <v>3302</v>
      </c>
      <c r="B575" s="87"/>
      <c r="C575" s="87"/>
      <c r="D575" s="88"/>
      <c r="E575" s="116"/>
      <c r="F575" s="83" t="s">
        <v>6531</v>
      </c>
      <c r="G575" s="117"/>
      <c r="H575" s="85"/>
      <c r="I575" s="91"/>
      <c r="J575" s="118"/>
      <c r="K575" s="85" t="s">
        <v>7290</v>
      </c>
      <c r="L575" s="119"/>
      <c r="M575" s="96"/>
      <c r="N575" s="96"/>
      <c r="O575" s="97"/>
      <c r="P575" s="98"/>
      <c r="Q575" s="98"/>
      <c r="R575" s="79"/>
      <c r="S575" s="79"/>
      <c r="T575" s="79"/>
      <c r="U575" s="79"/>
      <c r="V575" s="52"/>
      <c r="W575" s="52"/>
      <c r="X575" s="52"/>
      <c r="Y575" s="52"/>
      <c r="Z575" s="51"/>
      <c r="AA575" s="92"/>
      <c r="AB575" s="92"/>
      <c r="AC575" s="93"/>
      <c r="AD575" s="72" t="s">
        <v>4965</v>
      </c>
      <c r="AE575" s="72">
        <v>1435</v>
      </c>
      <c r="AF575" s="72">
        <v>1736</v>
      </c>
      <c r="AG575" s="72">
        <v>12431</v>
      </c>
      <c r="AH575" s="72">
        <v>903</v>
      </c>
      <c r="AI575" s="72">
        <v>-18000</v>
      </c>
      <c r="AJ575" s="72" t="s">
        <v>5301</v>
      </c>
      <c r="AK575" s="72" t="s">
        <v>5523</v>
      </c>
      <c r="AL575" s="77" t="s">
        <v>5694</v>
      </c>
      <c r="AM575" s="72" t="s">
        <v>902</v>
      </c>
      <c r="AN575" s="74">
        <v>39794.114016203705</v>
      </c>
      <c r="AO575" s="72"/>
      <c r="AP575" s="72" t="b">
        <v>1</v>
      </c>
      <c r="AQ575" s="72" t="b">
        <v>0</v>
      </c>
      <c r="AR575" s="72" t="b">
        <v>0</v>
      </c>
      <c r="AS575" s="72" t="s">
        <v>629</v>
      </c>
      <c r="AT575" s="72">
        <v>109</v>
      </c>
      <c r="AU575" s="77" t="s">
        <v>990</v>
      </c>
      <c r="AV575" s="72" t="b">
        <v>1</v>
      </c>
      <c r="AW575" s="72" t="s">
        <v>1107</v>
      </c>
      <c r="AX575" s="77" t="s">
        <v>6917</v>
      </c>
      <c r="AY575" s="72" t="s">
        <v>66</v>
      </c>
    </row>
    <row r="576" spans="1:51" x14ac:dyDescent="0.25">
      <c r="A576" s="70" t="s">
        <v>3303</v>
      </c>
      <c r="B576" s="87"/>
      <c r="C576" s="87"/>
      <c r="D576" s="88"/>
      <c r="E576" s="116"/>
      <c r="F576" s="83" t="s">
        <v>6532</v>
      </c>
      <c r="G576" s="117"/>
      <c r="H576" s="85"/>
      <c r="I576" s="91"/>
      <c r="J576" s="118"/>
      <c r="K576" s="85" t="s">
        <v>7291</v>
      </c>
      <c r="L576" s="119"/>
      <c r="M576" s="96"/>
      <c r="N576" s="96"/>
      <c r="O576" s="97"/>
      <c r="P576" s="98"/>
      <c r="Q576" s="98"/>
      <c r="R576" s="79"/>
      <c r="S576" s="79"/>
      <c r="T576" s="79"/>
      <c r="U576" s="79"/>
      <c r="V576" s="52"/>
      <c r="W576" s="52"/>
      <c r="X576" s="52"/>
      <c r="Y576" s="52"/>
      <c r="Z576" s="51"/>
      <c r="AA576" s="92"/>
      <c r="AB576" s="92"/>
      <c r="AC576" s="93"/>
      <c r="AD576" s="72" t="s">
        <v>4966</v>
      </c>
      <c r="AE576" s="72">
        <v>8</v>
      </c>
      <c r="AF576" s="72">
        <v>36</v>
      </c>
      <c r="AG576" s="72">
        <v>24440</v>
      </c>
      <c r="AH576" s="72">
        <v>0</v>
      </c>
      <c r="AI576" s="72"/>
      <c r="AJ576" s="72"/>
      <c r="AK576" s="72"/>
      <c r="AL576" s="72"/>
      <c r="AM576" s="72"/>
      <c r="AN576" s="74">
        <v>42651.110625000001</v>
      </c>
      <c r="AO576" s="72"/>
      <c r="AP576" s="72" t="b">
        <v>1</v>
      </c>
      <c r="AQ576" s="72" t="b">
        <v>0</v>
      </c>
      <c r="AR576" s="72" t="b">
        <v>0</v>
      </c>
      <c r="AS576" s="72" t="s">
        <v>630</v>
      </c>
      <c r="AT576" s="72">
        <v>7</v>
      </c>
      <c r="AU576" s="72"/>
      <c r="AV576" s="72" t="b">
        <v>0</v>
      </c>
      <c r="AW576" s="72" t="s">
        <v>1107</v>
      </c>
      <c r="AX576" s="77" t="s">
        <v>6918</v>
      </c>
      <c r="AY576" s="72" t="s">
        <v>66</v>
      </c>
    </row>
    <row r="577" spans="1:51" x14ac:dyDescent="0.25">
      <c r="A577" s="70" t="s">
        <v>3304</v>
      </c>
      <c r="B577" s="87"/>
      <c r="C577" s="87"/>
      <c r="D577" s="88"/>
      <c r="E577" s="116"/>
      <c r="F577" s="83" t="s">
        <v>6533</v>
      </c>
      <c r="G577" s="117"/>
      <c r="H577" s="85"/>
      <c r="I577" s="91"/>
      <c r="J577" s="118"/>
      <c r="K577" s="85" t="s">
        <v>7292</v>
      </c>
      <c r="L577" s="119"/>
      <c r="M577" s="96"/>
      <c r="N577" s="96"/>
      <c r="O577" s="97"/>
      <c r="P577" s="98"/>
      <c r="Q577" s="98"/>
      <c r="R577" s="79"/>
      <c r="S577" s="79"/>
      <c r="T577" s="79"/>
      <c r="U577" s="79"/>
      <c r="V577" s="52"/>
      <c r="W577" s="52"/>
      <c r="X577" s="52"/>
      <c r="Y577" s="52"/>
      <c r="Z577" s="51"/>
      <c r="AA577" s="92"/>
      <c r="AB577" s="92"/>
      <c r="AC577" s="93"/>
      <c r="AD577" s="72" t="s">
        <v>4967</v>
      </c>
      <c r="AE577" s="72">
        <v>579</v>
      </c>
      <c r="AF577" s="72">
        <v>91635</v>
      </c>
      <c r="AG577" s="72">
        <v>103633</v>
      </c>
      <c r="AH577" s="72">
        <v>52</v>
      </c>
      <c r="AI577" s="72">
        <v>0</v>
      </c>
      <c r="AJ577" s="72" t="s">
        <v>5302</v>
      </c>
      <c r="AK577" s="72"/>
      <c r="AL577" s="77" t="s">
        <v>5695</v>
      </c>
      <c r="AM577" s="72" t="s">
        <v>5735</v>
      </c>
      <c r="AN577" s="74">
        <v>41703.545555555553</v>
      </c>
      <c r="AO577" s="77" t="s">
        <v>6025</v>
      </c>
      <c r="AP577" s="72" t="b">
        <v>0</v>
      </c>
      <c r="AQ577" s="72" t="b">
        <v>0</v>
      </c>
      <c r="AR577" s="72" t="b">
        <v>0</v>
      </c>
      <c r="AS577" s="72" t="s">
        <v>629</v>
      </c>
      <c r="AT577" s="72">
        <v>2511</v>
      </c>
      <c r="AU577" s="77" t="s">
        <v>6178</v>
      </c>
      <c r="AV577" s="72" t="b">
        <v>1</v>
      </c>
      <c r="AW577" s="72" t="s">
        <v>1107</v>
      </c>
      <c r="AX577" s="77" t="s">
        <v>6919</v>
      </c>
      <c r="AY577" s="72" t="s">
        <v>66</v>
      </c>
    </row>
    <row r="578" spans="1:51" x14ac:dyDescent="0.25">
      <c r="A578" s="70" t="s">
        <v>3305</v>
      </c>
      <c r="B578" s="87"/>
      <c r="C578" s="87"/>
      <c r="D578" s="88"/>
      <c r="E578" s="116"/>
      <c r="F578" s="83" t="s">
        <v>6534</v>
      </c>
      <c r="G578" s="117"/>
      <c r="H578" s="85"/>
      <c r="I578" s="91"/>
      <c r="J578" s="118"/>
      <c r="K578" s="85" t="s">
        <v>7293</v>
      </c>
      <c r="L578" s="119"/>
      <c r="M578" s="96"/>
      <c r="N578" s="96"/>
      <c r="O578" s="97"/>
      <c r="P578" s="98"/>
      <c r="Q578" s="98"/>
      <c r="R578" s="79"/>
      <c r="S578" s="79"/>
      <c r="T578" s="79"/>
      <c r="U578" s="79"/>
      <c r="V578" s="52"/>
      <c r="W578" s="52"/>
      <c r="X578" s="52"/>
      <c r="Y578" s="52"/>
      <c r="Z578" s="51"/>
      <c r="AA578" s="92"/>
      <c r="AB578" s="92"/>
      <c r="AC578" s="93"/>
      <c r="AD578" s="72" t="s">
        <v>4968</v>
      </c>
      <c r="AE578" s="72">
        <v>338</v>
      </c>
      <c r="AF578" s="72">
        <v>324</v>
      </c>
      <c r="AG578" s="72">
        <v>23004</v>
      </c>
      <c r="AH578" s="72">
        <v>1891</v>
      </c>
      <c r="AI578" s="72">
        <v>28800</v>
      </c>
      <c r="AJ578" s="72" t="s">
        <v>5303</v>
      </c>
      <c r="AK578" s="72" t="s">
        <v>5524</v>
      </c>
      <c r="AL578" s="72"/>
      <c r="AM578" s="72" t="s">
        <v>5722</v>
      </c>
      <c r="AN578" s="74">
        <v>41063.661111111112</v>
      </c>
      <c r="AO578" s="77" t="s">
        <v>6026</v>
      </c>
      <c r="AP578" s="72" t="b">
        <v>0</v>
      </c>
      <c r="AQ578" s="72" t="b">
        <v>0</v>
      </c>
      <c r="AR578" s="72" t="b">
        <v>1</v>
      </c>
      <c r="AS578" s="72" t="s">
        <v>629</v>
      </c>
      <c r="AT578" s="72">
        <v>10</v>
      </c>
      <c r="AU578" s="77" t="s">
        <v>2561</v>
      </c>
      <c r="AV578" s="72" t="b">
        <v>0</v>
      </c>
      <c r="AW578" s="72" t="s">
        <v>1107</v>
      </c>
      <c r="AX578" s="77" t="s">
        <v>6920</v>
      </c>
      <c r="AY578" s="72" t="s">
        <v>66</v>
      </c>
    </row>
    <row r="579" spans="1:51" x14ac:dyDescent="0.25">
      <c r="A579" s="70" t="s">
        <v>3306</v>
      </c>
      <c r="B579" s="87"/>
      <c r="C579" s="87"/>
      <c r="D579" s="88"/>
      <c r="E579" s="116"/>
      <c r="F579" s="83" t="s">
        <v>6535</v>
      </c>
      <c r="G579" s="117"/>
      <c r="H579" s="85"/>
      <c r="I579" s="91"/>
      <c r="J579" s="118"/>
      <c r="K579" s="85" t="s">
        <v>7294</v>
      </c>
      <c r="L579" s="119"/>
      <c r="M579" s="96"/>
      <c r="N579" s="96"/>
      <c r="O579" s="97"/>
      <c r="P579" s="98"/>
      <c r="Q579" s="98"/>
      <c r="R579" s="79"/>
      <c r="S579" s="79"/>
      <c r="T579" s="79"/>
      <c r="U579" s="79"/>
      <c r="V579" s="52"/>
      <c r="W579" s="52"/>
      <c r="X579" s="52"/>
      <c r="Y579" s="52"/>
      <c r="Z579" s="51"/>
      <c r="AA579" s="92"/>
      <c r="AB579" s="92"/>
      <c r="AC579" s="93"/>
      <c r="AD579" s="72" t="s">
        <v>4969</v>
      </c>
      <c r="AE579" s="72">
        <v>535</v>
      </c>
      <c r="AF579" s="72">
        <v>8150</v>
      </c>
      <c r="AG579" s="72">
        <v>2440</v>
      </c>
      <c r="AH579" s="72">
        <v>12778</v>
      </c>
      <c r="AI579" s="72">
        <v>-32400</v>
      </c>
      <c r="AJ579" s="77" t="s">
        <v>5304</v>
      </c>
      <c r="AK579" s="72" t="s">
        <v>5525</v>
      </c>
      <c r="AL579" s="77" t="s">
        <v>5696</v>
      </c>
      <c r="AM579" s="72" t="s">
        <v>5742</v>
      </c>
      <c r="AN579" s="74">
        <v>40007.052800925929</v>
      </c>
      <c r="AO579" s="77" t="s">
        <v>6027</v>
      </c>
      <c r="AP579" s="72" t="b">
        <v>0</v>
      </c>
      <c r="AQ579" s="72" t="b">
        <v>0</v>
      </c>
      <c r="AR579" s="72" t="b">
        <v>1</v>
      </c>
      <c r="AS579" s="72" t="s">
        <v>629</v>
      </c>
      <c r="AT579" s="72">
        <v>199</v>
      </c>
      <c r="AU579" s="77" t="s">
        <v>6179</v>
      </c>
      <c r="AV579" s="72" t="b">
        <v>1</v>
      </c>
      <c r="AW579" s="72" t="s">
        <v>1107</v>
      </c>
      <c r="AX579" s="77" t="s">
        <v>6921</v>
      </c>
      <c r="AY579" s="72" t="s">
        <v>66</v>
      </c>
    </row>
    <row r="580" spans="1:51" x14ac:dyDescent="0.25">
      <c r="A580" s="70" t="s">
        <v>3307</v>
      </c>
      <c r="B580" s="87"/>
      <c r="C580" s="87"/>
      <c r="D580" s="88"/>
      <c r="E580" s="116"/>
      <c r="F580" s="83" t="s">
        <v>6536</v>
      </c>
      <c r="G580" s="117"/>
      <c r="H580" s="85"/>
      <c r="I580" s="91"/>
      <c r="J580" s="118"/>
      <c r="K580" s="85" t="s">
        <v>7295</v>
      </c>
      <c r="L580" s="119"/>
      <c r="M580" s="96"/>
      <c r="N580" s="96"/>
      <c r="O580" s="97"/>
      <c r="P580" s="98"/>
      <c r="Q580" s="98"/>
      <c r="R580" s="79"/>
      <c r="S580" s="79"/>
      <c r="T580" s="79"/>
      <c r="U580" s="79"/>
      <c r="V580" s="52"/>
      <c r="W580" s="52"/>
      <c r="X580" s="52"/>
      <c r="Y580" s="52"/>
      <c r="Z580" s="51"/>
      <c r="AA580" s="92"/>
      <c r="AB580" s="92"/>
      <c r="AC580" s="93"/>
      <c r="AD580" s="72" t="s">
        <v>4970</v>
      </c>
      <c r="AE580" s="72">
        <v>5</v>
      </c>
      <c r="AF580" s="72">
        <v>143</v>
      </c>
      <c r="AG580" s="72">
        <v>7504</v>
      </c>
      <c r="AH580" s="72">
        <v>0</v>
      </c>
      <c r="AI580" s="72"/>
      <c r="AJ580" s="72" t="s">
        <v>5305</v>
      </c>
      <c r="AK580" s="72" t="s">
        <v>5526</v>
      </c>
      <c r="AL580" s="77" t="s">
        <v>5697</v>
      </c>
      <c r="AM580" s="72"/>
      <c r="AN580" s="74">
        <v>40809.790972222225</v>
      </c>
      <c r="AO580" s="72"/>
      <c r="AP580" s="72" t="b">
        <v>1</v>
      </c>
      <c r="AQ580" s="72" t="b">
        <v>0</v>
      </c>
      <c r="AR580" s="72" t="b">
        <v>0</v>
      </c>
      <c r="AS580" s="72" t="s">
        <v>629</v>
      </c>
      <c r="AT580" s="72">
        <v>0</v>
      </c>
      <c r="AU580" s="77" t="s">
        <v>990</v>
      </c>
      <c r="AV580" s="72" t="b">
        <v>0</v>
      </c>
      <c r="AW580" s="72" t="s">
        <v>1107</v>
      </c>
      <c r="AX580" s="77" t="s">
        <v>6922</v>
      </c>
      <c r="AY580" s="72" t="s">
        <v>66</v>
      </c>
    </row>
    <row r="581" spans="1:51" x14ac:dyDescent="0.25">
      <c r="A581" s="70" t="s">
        <v>3308</v>
      </c>
      <c r="B581" s="87"/>
      <c r="C581" s="87"/>
      <c r="D581" s="88"/>
      <c r="E581" s="116"/>
      <c r="F581" s="83" t="s">
        <v>6537</v>
      </c>
      <c r="G581" s="117"/>
      <c r="H581" s="85"/>
      <c r="I581" s="91"/>
      <c r="J581" s="118"/>
      <c r="K581" s="85" t="s">
        <v>7296</v>
      </c>
      <c r="L581" s="119"/>
      <c r="M581" s="96"/>
      <c r="N581" s="96"/>
      <c r="O581" s="97"/>
      <c r="P581" s="98"/>
      <c r="Q581" s="98"/>
      <c r="R581" s="79"/>
      <c r="S581" s="79"/>
      <c r="T581" s="79"/>
      <c r="U581" s="79"/>
      <c r="V581" s="52"/>
      <c r="W581" s="52"/>
      <c r="X581" s="52"/>
      <c r="Y581" s="52"/>
      <c r="Z581" s="51"/>
      <c r="AA581" s="92"/>
      <c r="AB581" s="92"/>
      <c r="AC581" s="93"/>
      <c r="AD581" s="72" t="s">
        <v>4971</v>
      </c>
      <c r="AE581" s="72">
        <v>1453</v>
      </c>
      <c r="AF581" s="72">
        <v>69505</v>
      </c>
      <c r="AG581" s="72">
        <v>48247</v>
      </c>
      <c r="AH581" s="72">
        <v>25208</v>
      </c>
      <c r="AI581" s="72">
        <v>-18000</v>
      </c>
      <c r="AJ581" s="72" t="s">
        <v>5306</v>
      </c>
      <c r="AK581" s="72" t="s">
        <v>5527</v>
      </c>
      <c r="AL581" s="72"/>
      <c r="AM581" s="72" t="s">
        <v>909</v>
      </c>
      <c r="AN581" s="74">
        <v>39708.507511574076</v>
      </c>
      <c r="AO581" s="77" t="s">
        <v>6028</v>
      </c>
      <c r="AP581" s="72" t="b">
        <v>0</v>
      </c>
      <c r="AQ581" s="72" t="b">
        <v>0</v>
      </c>
      <c r="AR581" s="72" t="b">
        <v>0</v>
      </c>
      <c r="AS581" s="72" t="s">
        <v>629</v>
      </c>
      <c r="AT581" s="72">
        <v>2898</v>
      </c>
      <c r="AU581" s="77" t="s">
        <v>6180</v>
      </c>
      <c r="AV581" s="72" t="b">
        <v>1</v>
      </c>
      <c r="AW581" s="72" t="s">
        <v>1107</v>
      </c>
      <c r="AX581" s="77" t="s">
        <v>6923</v>
      </c>
      <c r="AY581" s="72" t="s">
        <v>66</v>
      </c>
    </row>
    <row r="582" spans="1:51" x14ac:dyDescent="0.25">
      <c r="A582" s="70" t="s">
        <v>3309</v>
      </c>
      <c r="B582" s="87"/>
      <c r="C582" s="87"/>
      <c r="D582" s="88"/>
      <c r="E582" s="116"/>
      <c r="F582" s="83" t="s">
        <v>6538</v>
      </c>
      <c r="G582" s="117"/>
      <c r="H582" s="85"/>
      <c r="I582" s="91"/>
      <c r="J582" s="118"/>
      <c r="K582" s="85" t="s">
        <v>7297</v>
      </c>
      <c r="L582" s="119"/>
      <c r="M582" s="96"/>
      <c r="N582" s="96"/>
      <c r="O582" s="97"/>
      <c r="P582" s="98"/>
      <c r="Q582" s="98"/>
      <c r="R582" s="79"/>
      <c r="S582" s="79"/>
      <c r="T582" s="79"/>
      <c r="U582" s="79"/>
      <c r="V582" s="52"/>
      <c r="W582" s="52"/>
      <c r="X582" s="52"/>
      <c r="Y582" s="52"/>
      <c r="Z582" s="51"/>
      <c r="AA582" s="92"/>
      <c r="AB582" s="92"/>
      <c r="AC582" s="93"/>
      <c r="AD582" s="72" t="s">
        <v>3309</v>
      </c>
      <c r="AE582" s="72">
        <v>11</v>
      </c>
      <c r="AF582" s="72">
        <v>0</v>
      </c>
      <c r="AG582" s="72">
        <v>32</v>
      </c>
      <c r="AH582" s="72">
        <v>6</v>
      </c>
      <c r="AI582" s="72"/>
      <c r="AJ582" s="72" t="s">
        <v>5307</v>
      </c>
      <c r="AK582" s="72"/>
      <c r="AL582" s="77" t="s">
        <v>5698</v>
      </c>
      <c r="AM582" s="72"/>
      <c r="AN582" s="74">
        <v>42603.508020833331</v>
      </c>
      <c r="AO582" s="77" t="s">
        <v>6029</v>
      </c>
      <c r="AP582" s="72" t="b">
        <v>0</v>
      </c>
      <c r="AQ582" s="72" t="b">
        <v>0</v>
      </c>
      <c r="AR582" s="72" t="b">
        <v>0</v>
      </c>
      <c r="AS582" s="72" t="s">
        <v>2518</v>
      </c>
      <c r="AT582" s="72">
        <v>0</v>
      </c>
      <c r="AU582" s="77" t="s">
        <v>990</v>
      </c>
      <c r="AV582" s="72" t="b">
        <v>0</v>
      </c>
      <c r="AW582" s="72" t="s">
        <v>1107</v>
      </c>
      <c r="AX582" s="77" t="s">
        <v>6924</v>
      </c>
      <c r="AY582" s="72" t="s">
        <v>66</v>
      </c>
    </row>
    <row r="583" spans="1:51" x14ac:dyDescent="0.25">
      <c r="A583" s="70" t="s">
        <v>3310</v>
      </c>
      <c r="B583" s="87"/>
      <c r="C583" s="87"/>
      <c r="D583" s="88"/>
      <c r="E583" s="116"/>
      <c r="F583" s="83" t="s">
        <v>6539</v>
      </c>
      <c r="G583" s="117"/>
      <c r="H583" s="85"/>
      <c r="I583" s="91"/>
      <c r="J583" s="118"/>
      <c r="K583" s="85" t="s">
        <v>7298</v>
      </c>
      <c r="L583" s="119"/>
      <c r="M583" s="96"/>
      <c r="N583" s="96"/>
      <c r="O583" s="97"/>
      <c r="P583" s="98"/>
      <c r="Q583" s="98"/>
      <c r="R583" s="79"/>
      <c r="S583" s="79"/>
      <c r="T583" s="79"/>
      <c r="U583" s="79"/>
      <c r="V583" s="52"/>
      <c r="W583" s="52"/>
      <c r="X583" s="52"/>
      <c r="Y583" s="52"/>
      <c r="Z583" s="51"/>
      <c r="AA583" s="92"/>
      <c r="AB583" s="92"/>
      <c r="AC583" s="93"/>
      <c r="AD583" s="72" t="s">
        <v>4972</v>
      </c>
      <c r="AE583" s="72">
        <v>1882</v>
      </c>
      <c r="AF583" s="72">
        <v>680</v>
      </c>
      <c r="AG583" s="72">
        <v>4602</v>
      </c>
      <c r="AH583" s="72">
        <v>4329</v>
      </c>
      <c r="AI583" s="72">
        <v>0</v>
      </c>
      <c r="AJ583" s="72" t="s">
        <v>5308</v>
      </c>
      <c r="AK583" s="72" t="s">
        <v>5528</v>
      </c>
      <c r="AL583" s="77" t="s">
        <v>5699</v>
      </c>
      <c r="AM583" s="72" t="s">
        <v>908</v>
      </c>
      <c r="AN583" s="74">
        <v>42069.524143518516</v>
      </c>
      <c r="AO583" s="77" t="s">
        <v>6030</v>
      </c>
      <c r="AP583" s="72" t="b">
        <v>1</v>
      </c>
      <c r="AQ583" s="72" t="b">
        <v>0</v>
      </c>
      <c r="AR583" s="72" t="b">
        <v>0</v>
      </c>
      <c r="AS583" s="72" t="s">
        <v>988</v>
      </c>
      <c r="AT583" s="72">
        <v>17</v>
      </c>
      <c r="AU583" s="77" t="s">
        <v>990</v>
      </c>
      <c r="AV583" s="72" t="b">
        <v>0</v>
      </c>
      <c r="AW583" s="72" t="s">
        <v>1107</v>
      </c>
      <c r="AX583" s="77" t="s">
        <v>6925</v>
      </c>
      <c r="AY583" s="72" t="s">
        <v>66</v>
      </c>
    </row>
    <row r="584" spans="1:51" x14ac:dyDescent="0.25">
      <c r="A584" s="70" t="s">
        <v>3311</v>
      </c>
      <c r="B584" s="87"/>
      <c r="C584" s="87"/>
      <c r="D584" s="88"/>
      <c r="E584" s="116"/>
      <c r="F584" s="83" t="s">
        <v>6540</v>
      </c>
      <c r="G584" s="117"/>
      <c r="H584" s="85"/>
      <c r="I584" s="91"/>
      <c r="J584" s="118"/>
      <c r="K584" s="85" t="s">
        <v>7299</v>
      </c>
      <c r="L584" s="119"/>
      <c r="M584" s="96"/>
      <c r="N584" s="96"/>
      <c r="O584" s="97"/>
      <c r="P584" s="98"/>
      <c r="Q584" s="98"/>
      <c r="R584" s="79"/>
      <c r="S584" s="79"/>
      <c r="T584" s="79"/>
      <c r="U584" s="79"/>
      <c r="V584" s="52"/>
      <c r="W584" s="52"/>
      <c r="X584" s="52"/>
      <c r="Y584" s="52"/>
      <c r="Z584" s="51"/>
      <c r="AA584" s="92"/>
      <c r="AB584" s="92"/>
      <c r="AC584" s="93"/>
      <c r="AD584" s="72" t="s">
        <v>4973</v>
      </c>
      <c r="AE584" s="72">
        <v>6069</v>
      </c>
      <c r="AF584" s="72">
        <v>8704</v>
      </c>
      <c r="AG584" s="72">
        <v>6185</v>
      </c>
      <c r="AH584" s="72">
        <v>1092</v>
      </c>
      <c r="AI584" s="72">
        <v>-18000</v>
      </c>
      <c r="AJ584" s="72" t="s">
        <v>5309</v>
      </c>
      <c r="AK584" s="72" t="s">
        <v>5529</v>
      </c>
      <c r="AL584" s="77" t="s">
        <v>5700</v>
      </c>
      <c r="AM584" s="72" t="s">
        <v>909</v>
      </c>
      <c r="AN584" s="74">
        <v>40702.784548611111</v>
      </c>
      <c r="AO584" s="77" t="s">
        <v>6031</v>
      </c>
      <c r="AP584" s="72" t="b">
        <v>0</v>
      </c>
      <c r="AQ584" s="72" t="b">
        <v>0</v>
      </c>
      <c r="AR584" s="72" t="b">
        <v>0</v>
      </c>
      <c r="AS584" s="72" t="s">
        <v>629</v>
      </c>
      <c r="AT584" s="72">
        <v>82</v>
      </c>
      <c r="AU584" s="77" t="s">
        <v>2561</v>
      </c>
      <c r="AV584" s="72" t="b">
        <v>0</v>
      </c>
      <c r="AW584" s="72" t="s">
        <v>1107</v>
      </c>
      <c r="AX584" s="77" t="s">
        <v>6926</v>
      </c>
      <c r="AY584" s="72" t="s">
        <v>66</v>
      </c>
    </row>
    <row r="585" spans="1:51" x14ac:dyDescent="0.25">
      <c r="A585" s="70" t="s">
        <v>3313</v>
      </c>
      <c r="B585" s="87"/>
      <c r="C585" s="87"/>
      <c r="D585" s="88"/>
      <c r="E585" s="116"/>
      <c r="F585" s="83" t="s">
        <v>6541</v>
      </c>
      <c r="G585" s="117"/>
      <c r="H585" s="85"/>
      <c r="I585" s="91"/>
      <c r="J585" s="118"/>
      <c r="K585" s="85" t="s">
        <v>7300</v>
      </c>
      <c r="L585" s="119"/>
      <c r="M585" s="96"/>
      <c r="N585" s="96"/>
      <c r="O585" s="97"/>
      <c r="P585" s="98"/>
      <c r="Q585" s="98"/>
      <c r="R585" s="79"/>
      <c r="S585" s="79"/>
      <c r="T585" s="79"/>
      <c r="U585" s="79"/>
      <c r="V585" s="52"/>
      <c r="W585" s="52"/>
      <c r="X585" s="52"/>
      <c r="Y585" s="52"/>
      <c r="Z585" s="51"/>
      <c r="AA585" s="92"/>
      <c r="AB585" s="92"/>
      <c r="AC585" s="93"/>
      <c r="AD585" s="72" t="s">
        <v>4974</v>
      </c>
      <c r="AE585" s="72">
        <v>379</v>
      </c>
      <c r="AF585" s="72">
        <v>183</v>
      </c>
      <c r="AG585" s="72">
        <v>14901</v>
      </c>
      <c r="AH585" s="72">
        <v>7747</v>
      </c>
      <c r="AI585" s="72"/>
      <c r="AJ585" s="72"/>
      <c r="AK585" s="72"/>
      <c r="AL585" s="72"/>
      <c r="AM585" s="72"/>
      <c r="AN585" s="74">
        <v>41632.055439814816</v>
      </c>
      <c r="AO585" s="72"/>
      <c r="AP585" s="72" t="b">
        <v>1</v>
      </c>
      <c r="AQ585" s="72" t="b">
        <v>0</v>
      </c>
      <c r="AR585" s="72" t="b">
        <v>0</v>
      </c>
      <c r="AS585" s="72" t="s">
        <v>629</v>
      </c>
      <c r="AT585" s="72">
        <v>29</v>
      </c>
      <c r="AU585" s="77" t="s">
        <v>990</v>
      </c>
      <c r="AV585" s="72" t="b">
        <v>0</v>
      </c>
      <c r="AW585" s="72" t="s">
        <v>1107</v>
      </c>
      <c r="AX585" s="77" t="s">
        <v>6927</v>
      </c>
      <c r="AY585" s="72" t="s">
        <v>66</v>
      </c>
    </row>
    <row r="586" spans="1:51" x14ac:dyDescent="0.25">
      <c r="A586" s="70" t="s">
        <v>3314</v>
      </c>
      <c r="B586" s="87"/>
      <c r="C586" s="87"/>
      <c r="D586" s="88"/>
      <c r="E586" s="116"/>
      <c r="F586" s="83" t="s">
        <v>6542</v>
      </c>
      <c r="G586" s="117"/>
      <c r="H586" s="85"/>
      <c r="I586" s="91"/>
      <c r="J586" s="118"/>
      <c r="K586" s="85" t="s">
        <v>7301</v>
      </c>
      <c r="L586" s="119"/>
      <c r="M586" s="96"/>
      <c r="N586" s="96"/>
      <c r="O586" s="97"/>
      <c r="P586" s="98"/>
      <c r="Q586" s="98"/>
      <c r="R586" s="79"/>
      <c r="S586" s="79"/>
      <c r="T586" s="79"/>
      <c r="U586" s="79"/>
      <c r="V586" s="52"/>
      <c r="W586" s="52"/>
      <c r="X586" s="52"/>
      <c r="Y586" s="52"/>
      <c r="Z586" s="51"/>
      <c r="AA586" s="92"/>
      <c r="AB586" s="92"/>
      <c r="AC586" s="93"/>
      <c r="AD586" s="72" t="s">
        <v>4975</v>
      </c>
      <c r="AE586" s="72">
        <v>970</v>
      </c>
      <c r="AF586" s="72">
        <v>35771</v>
      </c>
      <c r="AG586" s="72">
        <v>9477</v>
      </c>
      <c r="AH586" s="72">
        <v>14088</v>
      </c>
      <c r="AI586" s="72"/>
      <c r="AJ586" s="72" t="s">
        <v>5310</v>
      </c>
      <c r="AK586" s="72"/>
      <c r="AL586" s="72"/>
      <c r="AM586" s="72"/>
      <c r="AN586" s="74">
        <v>42314.850300925929</v>
      </c>
      <c r="AO586" s="77" t="s">
        <v>6032</v>
      </c>
      <c r="AP586" s="72" t="b">
        <v>1</v>
      </c>
      <c r="AQ586" s="72" t="b">
        <v>0</v>
      </c>
      <c r="AR586" s="72" t="b">
        <v>0</v>
      </c>
      <c r="AS586" s="72" t="s">
        <v>629</v>
      </c>
      <c r="AT586" s="72">
        <v>262</v>
      </c>
      <c r="AU586" s="77" t="s">
        <v>990</v>
      </c>
      <c r="AV586" s="72" t="b">
        <v>0</v>
      </c>
      <c r="AW586" s="72" t="s">
        <v>1107</v>
      </c>
      <c r="AX586" s="77" t="s">
        <v>6928</v>
      </c>
      <c r="AY586" s="72" t="s">
        <v>66</v>
      </c>
    </row>
    <row r="587" spans="1:51" x14ac:dyDescent="0.25">
      <c r="A587" s="70" t="s">
        <v>3315</v>
      </c>
      <c r="B587" s="87"/>
      <c r="C587" s="87"/>
      <c r="D587" s="88"/>
      <c r="E587" s="116"/>
      <c r="F587" s="83" t="s">
        <v>6543</v>
      </c>
      <c r="G587" s="117"/>
      <c r="H587" s="85"/>
      <c r="I587" s="91"/>
      <c r="J587" s="118"/>
      <c r="K587" s="85" t="s">
        <v>16691</v>
      </c>
      <c r="L587" s="119"/>
      <c r="M587" s="96"/>
      <c r="N587" s="96"/>
      <c r="O587" s="97"/>
      <c r="P587" s="98"/>
      <c r="Q587" s="98"/>
      <c r="R587" s="79"/>
      <c r="S587" s="79"/>
      <c r="T587" s="79"/>
      <c r="U587" s="79"/>
      <c r="V587" s="52"/>
      <c r="W587" s="52"/>
      <c r="X587" s="52"/>
      <c r="Y587" s="52"/>
      <c r="Z587" s="51"/>
      <c r="AA587" s="92"/>
      <c r="AB587" s="92"/>
      <c r="AC587" s="93"/>
      <c r="AD587" s="72" t="s">
        <v>4976</v>
      </c>
      <c r="AE587" s="72">
        <v>34</v>
      </c>
      <c r="AF587" s="72">
        <v>27</v>
      </c>
      <c r="AG587" s="72">
        <v>183</v>
      </c>
      <c r="AH587" s="72">
        <v>5152</v>
      </c>
      <c r="AI587" s="72"/>
      <c r="AJ587" s="72" t="s">
        <v>5311</v>
      </c>
      <c r="AK587" s="72" t="s">
        <v>5530</v>
      </c>
      <c r="AL587" s="72"/>
      <c r="AM587" s="72"/>
      <c r="AN587" s="74">
        <v>42547.226261574076</v>
      </c>
      <c r="AO587" s="72"/>
      <c r="AP587" s="72" t="b">
        <v>1</v>
      </c>
      <c r="AQ587" s="72" t="b">
        <v>0</v>
      </c>
      <c r="AR587" s="72" t="b">
        <v>0</v>
      </c>
      <c r="AS587" s="72" t="s">
        <v>629</v>
      </c>
      <c r="AT587" s="72">
        <v>0</v>
      </c>
      <c r="AU587" s="72"/>
      <c r="AV587" s="72" t="b">
        <v>0</v>
      </c>
      <c r="AW587" s="72" t="s">
        <v>1107</v>
      </c>
      <c r="AX587" s="77" t="s">
        <v>6929</v>
      </c>
      <c r="AY587" s="72" t="s">
        <v>66</v>
      </c>
    </row>
    <row r="588" spans="1:51" x14ac:dyDescent="0.25">
      <c r="A588" s="70" t="s">
        <v>3316</v>
      </c>
      <c r="B588" s="87"/>
      <c r="C588" s="87"/>
      <c r="D588" s="88"/>
      <c r="E588" s="116"/>
      <c r="F588" s="83" t="s">
        <v>6544</v>
      </c>
      <c r="G588" s="117"/>
      <c r="H588" s="85"/>
      <c r="I588" s="91"/>
      <c r="J588" s="118"/>
      <c r="K588" s="85" t="s">
        <v>7302</v>
      </c>
      <c r="L588" s="119"/>
      <c r="M588" s="96"/>
      <c r="N588" s="96"/>
      <c r="O588" s="97"/>
      <c r="P588" s="98"/>
      <c r="Q588" s="98"/>
      <c r="R588" s="79"/>
      <c r="S588" s="79"/>
      <c r="T588" s="79"/>
      <c r="U588" s="79"/>
      <c r="V588" s="52"/>
      <c r="W588" s="52"/>
      <c r="X588" s="52"/>
      <c r="Y588" s="52"/>
      <c r="Z588" s="51"/>
      <c r="AA588" s="92"/>
      <c r="AB588" s="92"/>
      <c r="AC588" s="93"/>
      <c r="AD588" s="72" t="s">
        <v>4977</v>
      </c>
      <c r="AE588" s="72">
        <v>2037</v>
      </c>
      <c r="AF588" s="72">
        <v>1077</v>
      </c>
      <c r="AG588" s="72">
        <v>39116</v>
      </c>
      <c r="AH588" s="72">
        <v>4591</v>
      </c>
      <c r="AI588" s="72">
        <v>0</v>
      </c>
      <c r="AJ588" s="72" t="s">
        <v>5312</v>
      </c>
      <c r="AK588" s="72"/>
      <c r="AL588" s="77" t="s">
        <v>5701</v>
      </c>
      <c r="AM588" s="72" t="s">
        <v>826</v>
      </c>
      <c r="AN588" s="74">
        <v>39980.445833333331</v>
      </c>
      <c r="AO588" s="77" t="s">
        <v>6033</v>
      </c>
      <c r="AP588" s="72" t="b">
        <v>0</v>
      </c>
      <c r="AQ588" s="72" t="b">
        <v>0</v>
      </c>
      <c r="AR588" s="72" t="b">
        <v>1</v>
      </c>
      <c r="AS588" s="72" t="s">
        <v>629</v>
      </c>
      <c r="AT588" s="72">
        <v>31</v>
      </c>
      <c r="AU588" s="77" t="s">
        <v>6181</v>
      </c>
      <c r="AV588" s="72" t="b">
        <v>0</v>
      </c>
      <c r="AW588" s="72" t="s">
        <v>1107</v>
      </c>
      <c r="AX588" s="77" t="s">
        <v>6930</v>
      </c>
      <c r="AY588" s="72" t="s">
        <v>66</v>
      </c>
    </row>
    <row r="589" spans="1:51" x14ac:dyDescent="0.25">
      <c r="A589" s="70" t="s">
        <v>3318</v>
      </c>
      <c r="B589" s="87"/>
      <c r="C589" s="87"/>
      <c r="D589" s="88"/>
      <c r="E589" s="116"/>
      <c r="F589" s="83" t="s">
        <v>6545</v>
      </c>
      <c r="G589" s="117"/>
      <c r="H589" s="85"/>
      <c r="I589" s="91"/>
      <c r="J589" s="118"/>
      <c r="K589" s="85" t="s">
        <v>7303</v>
      </c>
      <c r="L589" s="119"/>
      <c r="M589" s="96"/>
      <c r="N589" s="96"/>
      <c r="O589" s="97"/>
      <c r="P589" s="98"/>
      <c r="Q589" s="98"/>
      <c r="R589" s="79"/>
      <c r="S589" s="79"/>
      <c r="T589" s="79"/>
      <c r="U589" s="79"/>
      <c r="V589" s="52"/>
      <c r="W589" s="52"/>
      <c r="X589" s="52"/>
      <c r="Y589" s="52"/>
      <c r="Z589" s="51"/>
      <c r="AA589" s="92"/>
      <c r="AB589" s="92"/>
      <c r="AC589" s="93"/>
      <c r="AD589" s="72" t="s">
        <v>4978</v>
      </c>
      <c r="AE589" s="72">
        <v>346</v>
      </c>
      <c r="AF589" s="72">
        <v>144</v>
      </c>
      <c r="AG589" s="72">
        <v>12244</v>
      </c>
      <c r="AH589" s="72">
        <v>245</v>
      </c>
      <c r="AI589" s="72">
        <v>-18000</v>
      </c>
      <c r="AJ589" s="72" t="s">
        <v>5313</v>
      </c>
      <c r="AK589" s="72" t="s">
        <v>5531</v>
      </c>
      <c r="AL589" s="72"/>
      <c r="AM589" s="72" t="s">
        <v>902</v>
      </c>
      <c r="AN589" s="74">
        <v>40554.139548611114</v>
      </c>
      <c r="AO589" s="77" t="s">
        <v>6034</v>
      </c>
      <c r="AP589" s="72" t="b">
        <v>1</v>
      </c>
      <c r="AQ589" s="72" t="b">
        <v>0</v>
      </c>
      <c r="AR589" s="72" t="b">
        <v>1</v>
      </c>
      <c r="AS589" s="72" t="s">
        <v>629</v>
      </c>
      <c r="AT589" s="72">
        <v>6</v>
      </c>
      <c r="AU589" s="77" t="s">
        <v>990</v>
      </c>
      <c r="AV589" s="72" t="b">
        <v>0</v>
      </c>
      <c r="AW589" s="72" t="s">
        <v>1107</v>
      </c>
      <c r="AX589" s="77" t="s">
        <v>6931</v>
      </c>
      <c r="AY589" s="72" t="s">
        <v>66</v>
      </c>
    </row>
    <row r="590" spans="1:51" x14ac:dyDescent="0.25">
      <c r="A590" s="70" t="s">
        <v>3319</v>
      </c>
      <c r="B590" s="87"/>
      <c r="C590" s="87"/>
      <c r="D590" s="88"/>
      <c r="E590" s="116"/>
      <c r="F590" s="83" t="s">
        <v>6546</v>
      </c>
      <c r="G590" s="117"/>
      <c r="H590" s="85"/>
      <c r="I590" s="91"/>
      <c r="J590" s="118"/>
      <c r="K590" s="85" t="s">
        <v>7304</v>
      </c>
      <c r="L590" s="119"/>
      <c r="M590" s="96"/>
      <c r="N590" s="96"/>
      <c r="O590" s="97"/>
      <c r="P590" s="98"/>
      <c r="Q590" s="98"/>
      <c r="R590" s="79"/>
      <c r="S590" s="79"/>
      <c r="T590" s="79"/>
      <c r="U590" s="79"/>
      <c r="V590" s="52"/>
      <c r="W590" s="52"/>
      <c r="X590" s="52"/>
      <c r="Y590" s="52"/>
      <c r="Z590" s="51"/>
      <c r="AA590" s="92"/>
      <c r="AB590" s="92"/>
      <c r="AC590" s="93"/>
      <c r="AD590" s="72" t="s">
        <v>4979</v>
      </c>
      <c r="AE590" s="72">
        <v>1106</v>
      </c>
      <c r="AF590" s="72">
        <v>112365</v>
      </c>
      <c r="AG590" s="72">
        <v>63345</v>
      </c>
      <c r="AH590" s="72">
        <v>160</v>
      </c>
      <c r="AI590" s="72"/>
      <c r="AJ590" s="72" t="s">
        <v>5314</v>
      </c>
      <c r="AK590" s="72" t="s">
        <v>832</v>
      </c>
      <c r="AL590" s="77" t="s">
        <v>5702</v>
      </c>
      <c r="AM590" s="72"/>
      <c r="AN590" s="74">
        <v>40603.867824074077</v>
      </c>
      <c r="AO590" s="72"/>
      <c r="AP590" s="72" t="b">
        <v>0</v>
      </c>
      <c r="AQ590" s="72" t="b">
        <v>0</v>
      </c>
      <c r="AR590" s="72" t="b">
        <v>1</v>
      </c>
      <c r="AS590" s="72" t="s">
        <v>629</v>
      </c>
      <c r="AT590" s="72">
        <v>3395</v>
      </c>
      <c r="AU590" s="77" t="s">
        <v>6182</v>
      </c>
      <c r="AV590" s="72" t="b">
        <v>1</v>
      </c>
      <c r="AW590" s="72" t="s">
        <v>1107</v>
      </c>
      <c r="AX590" s="77" t="s">
        <v>6932</v>
      </c>
      <c r="AY590" s="72" t="s">
        <v>66</v>
      </c>
    </row>
    <row r="591" spans="1:51" x14ac:dyDescent="0.25">
      <c r="A591" s="70" t="s">
        <v>3320</v>
      </c>
      <c r="B591" s="87"/>
      <c r="C591" s="87"/>
      <c r="D591" s="88"/>
      <c r="E591" s="116"/>
      <c r="F591" s="83" t="s">
        <v>6547</v>
      </c>
      <c r="G591" s="117"/>
      <c r="H591" s="85"/>
      <c r="I591" s="91"/>
      <c r="J591" s="118"/>
      <c r="K591" s="85" t="s">
        <v>7305</v>
      </c>
      <c r="L591" s="119"/>
      <c r="M591" s="96"/>
      <c r="N591" s="96"/>
      <c r="O591" s="97"/>
      <c r="P591" s="98"/>
      <c r="Q591" s="98"/>
      <c r="R591" s="79"/>
      <c r="S591" s="79"/>
      <c r="T591" s="79"/>
      <c r="U591" s="79"/>
      <c r="V591" s="52"/>
      <c r="W591" s="52"/>
      <c r="X591" s="52"/>
      <c r="Y591" s="52"/>
      <c r="Z591" s="51"/>
      <c r="AA591" s="92"/>
      <c r="AB591" s="92"/>
      <c r="AC591" s="93"/>
      <c r="AD591" s="72" t="s">
        <v>4980</v>
      </c>
      <c r="AE591" s="72">
        <v>2202</v>
      </c>
      <c r="AF591" s="72">
        <v>148421</v>
      </c>
      <c r="AG591" s="72">
        <v>21133</v>
      </c>
      <c r="AH591" s="72">
        <v>11577</v>
      </c>
      <c r="AI591" s="72">
        <v>-14400</v>
      </c>
      <c r="AJ591" s="72" t="s">
        <v>5315</v>
      </c>
      <c r="AK591" s="72" t="s">
        <v>5532</v>
      </c>
      <c r="AL591" s="77" t="s">
        <v>5703</v>
      </c>
      <c r="AM591" s="72" t="s">
        <v>2396</v>
      </c>
      <c r="AN591" s="74">
        <v>41160.03052083333</v>
      </c>
      <c r="AO591" s="77" t="s">
        <v>6035</v>
      </c>
      <c r="AP591" s="72" t="b">
        <v>0</v>
      </c>
      <c r="AQ591" s="72" t="b">
        <v>0</v>
      </c>
      <c r="AR591" s="72" t="b">
        <v>1</v>
      </c>
      <c r="AS591" s="72" t="s">
        <v>629</v>
      </c>
      <c r="AT591" s="72">
        <v>1149</v>
      </c>
      <c r="AU591" s="77" t="s">
        <v>1016</v>
      </c>
      <c r="AV591" s="72" t="b">
        <v>1</v>
      </c>
      <c r="AW591" s="72" t="s">
        <v>1107</v>
      </c>
      <c r="AX591" s="77" t="s">
        <v>6933</v>
      </c>
      <c r="AY591" s="72" t="s">
        <v>66</v>
      </c>
    </row>
    <row r="592" spans="1:51" x14ac:dyDescent="0.25">
      <c r="A592" s="70" t="s">
        <v>3321</v>
      </c>
      <c r="B592" s="87"/>
      <c r="C592" s="87"/>
      <c r="D592" s="88"/>
      <c r="E592" s="116"/>
      <c r="F592" s="83" t="s">
        <v>6548</v>
      </c>
      <c r="G592" s="117"/>
      <c r="H592" s="85"/>
      <c r="I592" s="91"/>
      <c r="J592" s="118"/>
      <c r="K592" s="85" t="s">
        <v>7306</v>
      </c>
      <c r="L592" s="119"/>
      <c r="M592" s="96"/>
      <c r="N592" s="96"/>
      <c r="O592" s="97"/>
      <c r="P592" s="98"/>
      <c r="Q592" s="98"/>
      <c r="R592" s="79"/>
      <c r="S592" s="79"/>
      <c r="T592" s="79"/>
      <c r="U592" s="79"/>
      <c r="V592" s="52"/>
      <c r="W592" s="52"/>
      <c r="X592" s="52"/>
      <c r="Y592" s="52"/>
      <c r="Z592" s="51"/>
      <c r="AA592" s="92"/>
      <c r="AB592" s="92"/>
      <c r="AC592" s="93"/>
      <c r="AD592" s="72" t="s">
        <v>4981</v>
      </c>
      <c r="AE592" s="72">
        <v>2163</v>
      </c>
      <c r="AF592" s="72">
        <v>4655</v>
      </c>
      <c r="AG592" s="72">
        <v>28051</v>
      </c>
      <c r="AH592" s="72">
        <v>2430</v>
      </c>
      <c r="AI592" s="72">
        <v>-21600</v>
      </c>
      <c r="AJ592" s="72" t="s">
        <v>5316</v>
      </c>
      <c r="AK592" s="72" t="s">
        <v>5533</v>
      </c>
      <c r="AL592" s="77" t="s">
        <v>5704</v>
      </c>
      <c r="AM592" s="72" t="s">
        <v>904</v>
      </c>
      <c r="AN592" s="74">
        <v>40583.693136574075</v>
      </c>
      <c r="AO592" s="77" t="s">
        <v>6036</v>
      </c>
      <c r="AP592" s="72" t="b">
        <v>0</v>
      </c>
      <c r="AQ592" s="72" t="b">
        <v>0</v>
      </c>
      <c r="AR592" s="72" t="b">
        <v>1</v>
      </c>
      <c r="AS592" s="72" t="s">
        <v>629</v>
      </c>
      <c r="AT592" s="72">
        <v>22</v>
      </c>
      <c r="AU592" s="77" t="s">
        <v>1013</v>
      </c>
      <c r="AV592" s="72" t="b">
        <v>0</v>
      </c>
      <c r="AW592" s="72" t="s">
        <v>1107</v>
      </c>
      <c r="AX592" s="77" t="s">
        <v>6934</v>
      </c>
      <c r="AY592" s="72" t="s">
        <v>66</v>
      </c>
    </row>
    <row r="593" spans="1:51" x14ac:dyDescent="0.25">
      <c r="A593" s="70" t="s">
        <v>3322</v>
      </c>
      <c r="B593" s="87"/>
      <c r="C593" s="87"/>
      <c r="D593" s="88"/>
      <c r="E593" s="116"/>
      <c r="F593" s="83" t="s">
        <v>6549</v>
      </c>
      <c r="G593" s="117"/>
      <c r="H593" s="85"/>
      <c r="I593" s="91"/>
      <c r="J593" s="118"/>
      <c r="K593" s="85" t="s">
        <v>7307</v>
      </c>
      <c r="L593" s="119"/>
      <c r="M593" s="96"/>
      <c r="N593" s="96"/>
      <c r="O593" s="97"/>
      <c r="P593" s="98"/>
      <c r="Q593" s="98"/>
      <c r="R593" s="79"/>
      <c r="S593" s="79"/>
      <c r="T593" s="79"/>
      <c r="U593" s="79"/>
      <c r="V593" s="52"/>
      <c r="W593" s="52"/>
      <c r="X593" s="52"/>
      <c r="Y593" s="52"/>
      <c r="Z593" s="51"/>
      <c r="AA593" s="92"/>
      <c r="AB593" s="92"/>
      <c r="AC593" s="93"/>
      <c r="AD593" s="72" t="s">
        <v>4982</v>
      </c>
      <c r="AE593" s="72">
        <v>97</v>
      </c>
      <c r="AF593" s="72">
        <v>3475</v>
      </c>
      <c r="AG593" s="72">
        <v>8459</v>
      </c>
      <c r="AH593" s="72">
        <v>1</v>
      </c>
      <c r="AI593" s="72">
        <v>-18000</v>
      </c>
      <c r="AJ593" s="72" t="s">
        <v>5317</v>
      </c>
      <c r="AK593" s="72" t="s">
        <v>5420</v>
      </c>
      <c r="AL593" s="77" t="s">
        <v>5705</v>
      </c>
      <c r="AM593" s="72" t="s">
        <v>909</v>
      </c>
      <c r="AN593" s="74">
        <v>39979.669664351852</v>
      </c>
      <c r="AO593" s="72"/>
      <c r="AP593" s="72" t="b">
        <v>1</v>
      </c>
      <c r="AQ593" s="72" t="b">
        <v>0</v>
      </c>
      <c r="AR593" s="72" t="b">
        <v>0</v>
      </c>
      <c r="AS593" s="72" t="s">
        <v>629</v>
      </c>
      <c r="AT593" s="72">
        <v>181</v>
      </c>
      <c r="AU593" s="77" t="s">
        <v>990</v>
      </c>
      <c r="AV593" s="72" t="b">
        <v>0</v>
      </c>
      <c r="AW593" s="72" t="s">
        <v>1107</v>
      </c>
      <c r="AX593" s="77" t="s">
        <v>6935</v>
      </c>
      <c r="AY593" s="72" t="s">
        <v>66</v>
      </c>
    </row>
    <row r="594" spans="1:51" x14ac:dyDescent="0.25">
      <c r="A594" s="70" t="s">
        <v>3323</v>
      </c>
      <c r="B594" s="87"/>
      <c r="C594" s="87"/>
      <c r="D594" s="88"/>
      <c r="E594" s="116"/>
      <c r="F594" s="83" t="s">
        <v>6550</v>
      </c>
      <c r="G594" s="117"/>
      <c r="H594" s="85"/>
      <c r="I594" s="91"/>
      <c r="J594" s="118"/>
      <c r="K594" s="85" t="s">
        <v>7308</v>
      </c>
      <c r="L594" s="119"/>
      <c r="M594" s="96"/>
      <c r="N594" s="96"/>
      <c r="O594" s="97"/>
      <c r="P594" s="98"/>
      <c r="Q594" s="98"/>
      <c r="R594" s="79"/>
      <c r="S594" s="79"/>
      <c r="T594" s="79"/>
      <c r="U594" s="79"/>
      <c r="V594" s="52"/>
      <c r="W594" s="52"/>
      <c r="X594" s="52"/>
      <c r="Y594" s="52"/>
      <c r="Z594" s="51"/>
      <c r="AA594" s="92"/>
      <c r="AB594" s="92"/>
      <c r="AC594" s="93"/>
      <c r="AD594" s="72" t="s">
        <v>4983</v>
      </c>
      <c r="AE594" s="72">
        <v>866</v>
      </c>
      <c r="AF594" s="72">
        <v>1462321</v>
      </c>
      <c r="AG594" s="72">
        <v>95318</v>
      </c>
      <c r="AH594" s="72">
        <v>1812</v>
      </c>
      <c r="AI594" s="72">
        <v>-18000</v>
      </c>
      <c r="AJ594" s="72" t="s">
        <v>5318</v>
      </c>
      <c r="AK594" s="72" t="s">
        <v>2255</v>
      </c>
      <c r="AL594" s="77" t="s">
        <v>5706</v>
      </c>
      <c r="AM594" s="72" t="s">
        <v>902</v>
      </c>
      <c r="AN594" s="74">
        <v>39972.562893518516</v>
      </c>
      <c r="AO594" s="77" t="s">
        <v>6037</v>
      </c>
      <c r="AP594" s="72" t="b">
        <v>0</v>
      </c>
      <c r="AQ594" s="72" t="b">
        <v>0</v>
      </c>
      <c r="AR594" s="72" t="b">
        <v>1</v>
      </c>
      <c r="AS594" s="72" t="s">
        <v>629</v>
      </c>
      <c r="AT594" s="72">
        <v>13106</v>
      </c>
      <c r="AU594" s="77" t="s">
        <v>6183</v>
      </c>
      <c r="AV594" s="72" t="b">
        <v>1</v>
      </c>
      <c r="AW594" s="72" t="s">
        <v>1107</v>
      </c>
      <c r="AX594" s="77" t="s">
        <v>6936</v>
      </c>
      <c r="AY594" s="72" t="s">
        <v>66</v>
      </c>
    </row>
    <row r="595" spans="1:51" x14ac:dyDescent="0.25">
      <c r="A595" s="70" t="s">
        <v>3324</v>
      </c>
      <c r="B595" s="87"/>
      <c r="C595" s="87"/>
      <c r="D595" s="88"/>
      <c r="E595" s="116"/>
      <c r="F595" s="83" t="s">
        <v>6551</v>
      </c>
      <c r="G595" s="117"/>
      <c r="H595" s="85"/>
      <c r="I595" s="91"/>
      <c r="J595" s="118"/>
      <c r="K595" s="85" t="s">
        <v>7309</v>
      </c>
      <c r="L595" s="119"/>
      <c r="M595" s="96"/>
      <c r="N595" s="96"/>
      <c r="O595" s="97"/>
      <c r="P595" s="98"/>
      <c r="Q595" s="98"/>
      <c r="R595" s="79"/>
      <c r="S595" s="79"/>
      <c r="T595" s="79"/>
      <c r="U595" s="79"/>
      <c r="V595" s="52"/>
      <c r="W595" s="52"/>
      <c r="X595" s="52"/>
      <c r="Y595" s="52"/>
      <c r="Z595" s="51"/>
      <c r="AA595" s="92"/>
      <c r="AB595" s="92"/>
      <c r="AC595" s="93"/>
      <c r="AD595" s="72" t="s">
        <v>4984</v>
      </c>
      <c r="AE595" s="72">
        <v>281</v>
      </c>
      <c r="AF595" s="72">
        <v>74</v>
      </c>
      <c r="AG595" s="72">
        <v>1763</v>
      </c>
      <c r="AH595" s="72">
        <v>4891</v>
      </c>
      <c r="AI595" s="72"/>
      <c r="AJ595" s="72"/>
      <c r="AK595" s="72"/>
      <c r="AL595" s="72"/>
      <c r="AM595" s="72"/>
      <c r="AN595" s="74">
        <v>40633.519224537034</v>
      </c>
      <c r="AO595" s="72"/>
      <c r="AP595" s="72" t="b">
        <v>1</v>
      </c>
      <c r="AQ595" s="72" t="b">
        <v>0</v>
      </c>
      <c r="AR595" s="72" t="b">
        <v>0</v>
      </c>
      <c r="AS595" s="72" t="s">
        <v>629</v>
      </c>
      <c r="AT595" s="72">
        <v>4</v>
      </c>
      <c r="AU595" s="77" t="s">
        <v>990</v>
      </c>
      <c r="AV595" s="72" t="b">
        <v>0</v>
      </c>
      <c r="AW595" s="72" t="s">
        <v>1107</v>
      </c>
      <c r="AX595" s="77" t="s">
        <v>6937</v>
      </c>
      <c r="AY595" s="72" t="s">
        <v>66</v>
      </c>
    </row>
    <row r="596" spans="1:51" x14ac:dyDescent="0.25">
      <c r="A596" s="70" t="s">
        <v>3326</v>
      </c>
      <c r="B596" s="87"/>
      <c r="C596" s="87"/>
      <c r="D596" s="88"/>
      <c r="E596" s="116"/>
      <c r="F596" s="83" t="s">
        <v>6552</v>
      </c>
      <c r="G596" s="117"/>
      <c r="H596" s="85"/>
      <c r="I596" s="91"/>
      <c r="J596" s="118"/>
      <c r="K596" s="85" t="s">
        <v>7310</v>
      </c>
      <c r="L596" s="119"/>
      <c r="M596" s="96"/>
      <c r="N596" s="96"/>
      <c r="O596" s="97"/>
      <c r="P596" s="98"/>
      <c r="Q596" s="98"/>
      <c r="R596" s="79"/>
      <c r="S596" s="79"/>
      <c r="T596" s="79"/>
      <c r="U596" s="79"/>
      <c r="V596" s="52"/>
      <c r="W596" s="52"/>
      <c r="X596" s="52"/>
      <c r="Y596" s="52"/>
      <c r="Z596" s="51"/>
      <c r="AA596" s="92"/>
      <c r="AB596" s="92"/>
      <c r="AC596" s="93"/>
      <c r="AD596" s="72" t="s">
        <v>4985</v>
      </c>
      <c r="AE596" s="72">
        <v>55</v>
      </c>
      <c r="AF596" s="72">
        <v>0</v>
      </c>
      <c r="AG596" s="72">
        <v>52</v>
      </c>
      <c r="AH596" s="72">
        <v>81</v>
      </c>
      <c r="AI596" s="72"/>
      <c r="AJ596" s="72"/>
      <c r="AK596" s="72"/>
      <c r="AL596" s="72"/>
      <c r="AM596" s="72"/>
      <c r="AN596" s="74">
        <v>42762.479953703703</v>
      </c>
      <c r="AO596" s="77" t="s">
        <v>6038</v>
      </c>
      <c r="AP596" s="72" t="b">
        <v>1</v>
      </c>
      <c r="AQ596" s="72" t="b">
        <v>0</v>
      </c>
      <c r="AR596" s="72" t="b">
        <v>0</v>
      </c>
      <c r="AS596" s="72" t="s">
        <v>2518</v>
      </c>
      <c r="AT596" s="72">
        <v>0</v>
      </c>
      <c r="AU596" s="72"/>
      <c r="AV596" s="72" t="b">
        <v>0</v>
      </c>
      <c r="AW596" s="72" t="s">
        <v>1107</v>
      </c>
      <c r="AX596" s="77" t="s">
        <v>6938</v>
      </c>
      <c r="AY596" s="72" t="s">
        <v>66</v>
      </c>
    </row>
    <row r="597" spans="1:51" x14ac:dyDescent="0.25">
      <c r="A597" s="70" t="s">
        <v>3327</v>
      </c>
      <c r="B597" s="87"/>
      <c r="C597" s="87"/>
      <c r="D597" s="88"/>
      <c r="E597" s="116"/>
      <c r="F597" s="83" t="s">
        <v>6553</v>
      </c>
      <c r="G597" s="117"/>
      <c r="H597" s="85"/>
      <c r="I597" s="91"/>
      <c r="J597" s="118"/>
      <c r="K597" s="85" t="s">
        <v>7311</v>
      </c>
      <c r="L597" s="119"/>
      <c r="M597" s="96"/>
      <c r="N597" s="96"/>
      <c r="O597" s="97"/>
      <c r="P597" s="98"/>
      <c r="Q597" s="98"/>
      <c r="R597" s="79"/>
      <c r="S597" s="79"/>
      <c r="T597" s="79"/>
      <c r="U597" s="79"/>
      <c r="V597" s="52"/>
      <c r="W597" s="52"/>
      <c r="X597" s="52"/>
      <c r="Y597" s="52"/>
      <c r="Z597" s="51"/>
      <c r="AA597" s="92"/>
      <c r="AB597" s="92"/>
      <c r="AC597" s="93"/>
      <c r="AD597" s="72" t="s">
        <v>4986</v>
      </c>
      <c r="AE597" s="72">
        <v>607</v>
      </c>
      <c r="AF597" s="72">
        <v>1492</v>
      </c>
      <c r="AG597" s="72">
        <v>169434</v>
      </c>
      <c r="AH597" s="72">
        <v>244950</v>
      </c>
      <c r="AI597" s="72">
        <v>0</v>
      </c>
      <c r="AJ597" s="72" t="s">
        <v>5319</v>
      </c>
      <c r="AK597" s="72" t="s">
        <v>5534</v>
      </c>
      <c r="AL597" s="77" t="s">
        <v>5707</v>
      </c>
      <c r="AM597" s="72" t="s">
        <v>826</v>
      </c>
      <c r="AN597" s="74">
        <v>41866.562164351853</v>
      </c>
      <c r="AO597" s="77" t="s">
        <v>6039</v>
      </c>
      <c r="AP597" s="72" t="b">
        <v>1</v>
      </c>
      <c r="AQ597" s="72" t="b">
        <v>0</v>
      </c>
      <c r="AR597" s="72" t="b">
        <v>1</v>
      </c>
      <c r="AS597" s="72" t="s">
        <v>629</v>
      </c>
      <c r="AT597" s="72">
        <v>0</v>
      </c>
      <c r="AU597" s="77" t="s">
        <v>990</v>
      </c>
      <c r="AV597" s="72" t="b">
        <v>0</v>
      </c>
      <c r="AW597" s="72" t="s">
        <v>1107</v>
      </c>
      <c r="AX597" s="77" t="s">
        <v>6939</v>
      </c>
      <c r="AY597" s="72" t="s">
        <v>66</v>
      </c>
    </row>
    <row r="598" spans="1:51" x14ac:dyDescent="0.25">
      <c r="A598" s="70" t="s">
        <v>3328</v>
      </c>
      <c r="B598" s="87"/>
      <c r="C598" s="87"/>
      <c r="D598" s="88"/>
      <c r="E598" s="116"/>
      <c r="F598" s="83" t="s">
        <v>6554</v>
      </c>
      <c r="G598" s="117"/>
      <c r="H598" s="85"/>
      <c r="I598" s="91"/>
      <c r="J598" s="118"/>
      <c r="K598" s="85" t="s">
        <v>7312</v>
      </c>
      <c r="L598" s="119"/>
      <c r="M598" s="96"/>
      <c r="N598" s="96"/>
      <c r="O598" s="97"/>
      <c r="P598" s="98"/>
      <c r="Q598" s="98"/>
      <c r="R598" s="79"/>
      <c r="S598" s="79"/>
      <c r="T598" s="79"/>
      <c r="U598" s="79"/>
      <c r="V598" s="52"/>
      <c r="W598" s="52"/>
      <c r="X598" s="52"/>
      <c r="Y598" s="52"/>
      <c r="Z598" s="51"/>
      <c r="AA598" s="92"/>
      <c r="AB598" s="92"/>
      <c r="AC598" s="93"/>
      <c r="AD598" s="72" t="s">
        <v>4987</v>
      </c>
      <c r="AE598" s="72">
        <v>589</v>
      </c>
      <c r="AF598" s="72">
        <v>530</v>
      </c>
      <c r="AG598" s="72">
        <v>28179</v>
      </c>
      <c r="AH598" s="72">
        <v>379</v>
      </c>
      <c r="AI598" s="72">
        <v>-10800</v>
      </c>
      <c r="AJ598" s="72" t="s">
        <v>5320</v>
      </c>
      <c r="AK598" s="72" t="s">
        <v>5535</v>
      </c>
      <c r="AL598" s="72"/>
      <c r="AM598" s="72" t="s">
        <v>901</v>
      </c>
      <c r="AN598" s="74">
        <v>40343.064710648148</v>
      </c>
      <c r="AO598" s="77" t="s">
        <v>6040</v>
      </c>
      <c r="AP598" s="72" t="b">
        <v>0</v>
      </c>
      <c r="AQ598" s="72" t="b">
        <v>0</v>
      </c>
      <c r="AR598" s="72" t="b">
        <v>1</v>
      </c>
      <c r="AS598" s="72" t="s">
        <v>630</v>
      </c>
      <c r="AT598" s="72">
        <v>17</v>
      </c>
      <c r="AU598" s="77" t="s">
        <v>6184</v>
      </c>
      <c r="AV598" s="72" t="b">
        <v>0</v>
      </c>
      <c r="AW598" s="72" t="s">
        <v>1107</v>
      </c>
      <c r="AX598" s="77" t="s">
        <v>6940</v>
      </c>
      <c r="AY598" s="72" t="s">
        <v>66</v>
      </c>
    </row>
    <row r="599" spans="1:51" x14ac:dyDescent="0.25">
      <c r="A599" s="70" t="s">
        <v>3329</v>
      </c>
      <c r="B599" s="87"/>
      <c r="C599" s="87"/>
      <c r="D599" s="88"/>
      <c r="E599" s="116"/>
      <c r="F599" s="83" t="s">
        <v>6555</v>
      </c>
      <c r="G599" s="117"/>
      <c r="H599" s="85"/>
      <c r="I599" s="91"/>
      <c r="J599" s="118"/>
      <c r="K599" s="85" t="s">
        <v>7313</v>
      </c>
      <c r="L599" s="119"/>
      <c r="M599" s="96"/>
      <c r="N599" s="96"/>
      <c r="O599" s="97"/>
      <c r="P599" s="98"/>
      <c r="Q599" s="98"/>
      <c r="R599" s="79"/>
      <c r="S599" s="79"/>
      <c r="T599" s="79"/>
      <c r="U599" s="79"/>
      <c r="V599" s="52"/>
      <c r="W599" s="52"/>
      <c r="X599" s="52"/>
      <c r="Y599" s="52"/>
      <c r="Z599" s="51"/>
      <c r="AA599" s="92"/>
      <c r="AB599" s="92"/>
      <c r="AC599" s="93"/>
      <c r="AD599" s="72" t="s">
        <v>4988</v>
      </c>
      <c r="AE599" s="72">
        <v>1388</v>
      </c>
      <c r="AF599" s="72">
        <v>302</v>
      </c>
      <c r="AG599" s="72">
        <v>43580</v>
      </c>
      <c r="AH599" s="72">
        <v>3</v>
      </c>
      <c r="AI599" s="72"/>
      <c r="AJ599" s="72" t="s">
        <v>5321</v>
      </c>
      <c r="AK599" s="72" t="s">
        <v>5536</v>
      </c>
      <c r="AL599" s="72"/>
      <c r="AM599" s="72"/>
      <c r="AN599" s="74">
        <v>42171.894930555558</v>
      </c>
      <c r="AO599" s="77" t="s">
        <v>6041</v>
      </c>
      <c r="AP599" s="72" t="b">
        <v>1</v>
      </c>
      <c r="AQ599" s="72" t="b">
        <v>0</v>
      </c>
      <c r="AR599" s="72" t="b">
        <v>0</v>
      </c>
      <c r="AS599" s="72" t="s">
        <v>630</v>
      </c>
      <c r="AT599" s="72">
        <v>10</v>
      </c>
      <c r="AU599" s="77" t="s">
        <v>990</v>
      </c>
      <c r="AV599" s="72" t="b">
        <v>0</v>
      </c>
      <c r="AW599" s="72" t="s">
        <v>1107</v>
      </c>
      <c r="AX599" s="77" t="s">
        <v>6941</v>
      </c>
      <c r="AY599" s="72" t="s">
        <v>66</v>
      </c>
    </row>
    <row r="600" spans="1:51" x14ac:dyDescent="0.25">
      <c r="A600" s="70" t="s">
        <v>3330</v>
      </c>
      <c r="B600" s="87"/>
      <c r="C600" s="87"/>
      <c r="D600" s="88"/>
      <c r="E600" s="116"/>
      <c r="F600" s="83" t="s">
        <v>6556</v>
      </c>
      <c r="G600" s="117"/>
      <c r="H600" s="85"/>
      <c r="I600" s="91"/>
      <c r="J600" s="118"/>
      <c r="K600" s="85" t="s">
        <v>7314</v>
      </c>
      <c r="L600" s="119"/>
      <c r="M600" s="96"/>
      <c r="N600" s="96"/>
      <c r="O600" s="97"/>
      <c r="P600" s="98"/>
      <c r="Q600" s="98"/>
      <c r="R600" s="79"/>
      <c r="S600" s="79"/>
      <c r="T600" s="79"/>
      <c r="U600" s="79"/>
      <c r="V600" s="52"/>
      <c r="W600" s="52"/>
      <c r="X600" s="52"/>
      <c r="Y600" s="52"/>
      <c r="Z600" s="51"/>
      <c r="AA600" s="92"/>
      <c r="AB600" s="92"/>
      <c r="AC600" s="93"/>
      <c r="AD600" s="72" t="s">
        <v>4989</v>
      </c>
      <c r="AE600" s="72">
        <v>787</v>
      </c>
      <c r="AF600" s="72">
        <v>321618</v>
      </c>
      <c r="AG600" s="72">
        <v>146148</v>
      </c>
      <c r="AH600" s="72">
        <v>427</v>
      </c>
      <c r="AI600" s="72">
        <v>-28800</v>
      </c>
      <c r="AJ600" s="72" t="s">
        <v>5322</v>
      </c>
      <c r="AK600" s="72" t="s">
        <v>5537</v>
      </c>
      <c r="AL600" s="77" t="s">
        <v>5708</v>
      </c>
      <c r="AM600" s="72" t="s">
        <v>899</v>
      </c>
      <c r="AN600" s="74">
        <v>39658.937314814815</v>
      </c>
      <c r="AO600" s="77" t="s">
        <v>6042</v>
      </c>
      <c r="AP600" s="72" t="b">
        <v>0</v>
      </c>
      <c r="AQ600" s="72" t="b">
        <v>0</v>
      </c>
      <c r="AR600" s="72" t="b">
        <v>1</v>
      </c>
      <c r="AS600" s="72" t="s">
        <v>629</v>
      </c>
      <c r="AT600" s="72">
        <v>2992</v>
      </c>
      <c r="AU600" s="77" t="s">
        <v>6185</v>
      </c>
      <c r="AV600" s="72" t="b">
        <v>1</v>
      </c>
      <c r="AW600" s="72" t="s">
        <v>1107</v>
      </c>
      <c r="AX600" s="77" t="s">
        <v>6942</v>
      </c>
      <c r="AY600" s="72" t="s">
        <v>66</v>
      </c>
    </row>
    <row r="601" spans="1:51" x14ac:dyDescent="0.25">
      <c r="A601" s="70" t="s">
        <v>3331</v>
      </c>
      <c r="B601" s="87"/>
      <c r="C601" s="87"/>
      <c r="D601" s="88"/>
      <c r="E601" s="116"/>
      <c r="F601" s="83" t="s">
        <v>6557</v>
      </c>
      <c r="G601" s="117"/>
      <c r="H601" s="85"/>
      <c r="I601" s="91"/>
      <c r="J601" s="118"/>
      <c r="K601" s="85" t="s">
        <v>7315</v>
      </c>
      <c r="L601" s="119"/>
      <c r="M601" s="96"/>
      <c r="N601" s="96"/>
      <c r="O601" s="97"/>
      <c r="P601" s="98"/>
      <c r="Q601" s="98"/>
      <c r="R601" s="79"/>
      <c r="S601" s="79"/>
      <c r="T601" s="79"/>
      <c r="U601" s="79"/>
      <c r="V601" s="52"/>
      <c r="W601" s="52"/>
      <c r="X601" s="52"/>
      <c r="Y601" s="52"/>
      <c r="Z601" s="51"/>
      <c r="AA601" s="92"/>
      <c r="AB601" s="92"/>
      <c r="AC601" s="93"/>
      <c r="AD601" s="72" t="s">
        <v>4990</v>
      </c>
      <c r="AE601" s="72">
        <v>34</v>
      </c>
      <c r="AF601" s="72">
        <v>41</v>
      </c>
      <c r="AG601" s="72">
        <v>563</v>
      </c>
      <c r="AH601" s="72">
        <v>849</v>
      </c>
      <c r="AI601" s="72"/>
      <c r="AJ601" s="77" t="s">
        <v>5323</v>
      </c>
      <c r="AK601" s="72"/>
      <c r="AL601" s="77" t="s">
        <v>5709</v>
      </c>
      <c r="AM601" s="72"/>
      <c r="AN601" s="74">
        <v>42124.27789351852</v>
      </c>
      <c r="AO601" s="77" t="s">
        <v>6043</v>
      </c>
      <c r="AP601" s="72" t="b">
        <v>1</v>
      </c>
      <c r="AQ601" s="72" t="b">
        <v>0</v>
      </c>
      <c r="AR601" s="72" t="b">
        <v>0</v>
      </c>
      <c r="AS601" s="72" t="s">
        <v>629</v>
      </c>
      <c r="AT601" s="72">
        <v>1</v>
      </c>
      <c r="AU601" s="77" t="s">
        <v>990</v>
      </c>
      <c r="AV601" s="72" t="b">
        <v>0</v>
      </c>
      <c r="AW601" s="72" t="s">
        <v>1107</v>
      </c>
      <c r="AX601" s="77" t="s">
        <v>6943</v>
      </c>
      <c r="AY601" s="72" t="s">
        <v>66</v>
      </c>
    </row>
    <row r="602" spans="1:51" x14ac:dyDescent="0.25">
      <c r="A602" s="70" t="s">
        <v>3332</v>
      </c>
      <c r="B602" s="87"/>
      <c r="C602" s="87"/>
      <c r="D602" s="88"/>
      <c r="E602" s="116"/>
      <c r="F602" s="83" t="s">
        <v>6558</v>
      </c>
      <c r="G602" s="117"/>
      <c r="H602" s="85"/>
      <c r="I602" s="91"/>
      <c r="J602" s="118"/>
      <c r="K602" s="85" t="s">
        <v>7316</v>
      </c>
      <c r="L602" s="119"/>
      <c r="M602" s="96"/>
      <c r="N602" s="96"/>
      <c r="O602" s="97"/>
      <c r="P602" s="98"/>
      <c r="Q602" s="98"/>
      <c r="R602" s="79"/>
      <c r="S602" s="79"/>
      <c r="T602" s="79"/>
      <c r="U602" s="79"/>
      <c r="V602" s="52"/>
      <c r="W602" s="52"/>
      <c r="X602" s="52"/>
      <c r="Y602" s="52"/>
      <c r="Z602" s="51"/>
      <c r="AA602" s="92"/>
      <c r="AB602" s="92"/>
      <c r="AC602" s="93"/>
      <c r="AD602" s="72" t="s">
        <v>4991</v>
      </c>
      <c r="AE602" s="72">
        <v>1389</v>
      </c>
      <c r="AF602" s="72">
        <v>475</v>
      </c>
      <c r="AG602" s="72">
        <v>21766</v>
      </c>
      <c r="AH602" s="72">
        <v>6590</v>
      </c>
      <c r="AI602" s="72"/>
      <c r="AJ602" s="72" t="s">
        <v>5324</v>
      </c>
      <c r="AK602" s="72" t="s">
        <v>5538</v>
      </c>
      <c r="AL602" s="77" t="s">
        <v>5710</v>
      </c>
      <c r="AM602" s="72"/>
      <c r="AN602" s="74">
        <v>41132.67050925926</v>
      </c>
      <c r="AO602" s="77" t="s">
        <v>6044</v>
      </c>
      <c r="AP602" s="72" t="b">
        <v>1</v>
      </c>
      <c r="AQ602" s="72" t="b">
        <v>0</v>
      </c>
      <c r="AR602" s="72" t="b">
        <v>1</v>
      </c>
      <c r="AS602" s="72" t="s">
        <v>629</v>
      </c>
      <c r="AT602" s="72">
        <v>35</v>
      </c>
      <c r="AU602" s="77" t="s">
        <v>990</v>
      </c>
      <c r="AV602" s="72" t="b">
        <v>0</v>
      </c>
      <c r="AW602" s="72" t="s">
        <v>1107</v>
      </c>
      <c r="AX602" s="77" t="s">
        <v>6944</v>
      </c>
      <c r="AY602" s="72" t="s">
        <v>66</v>
      </c>
    </row>
    <row r="603" spans="1:51" x14ac:dyDescent="0.25">
      <c r="A603" s="70" t="s">
        <v>3388</v>
      </c>
      <c r="B603" s="87"/>
      <c r="C603" s="87"/>
      <c r="D603" s="88"/>
      <c r="E603" s="116"/>
      <c r="F603" s="83" t="s">
        <v>6559</v>
      </c>
      <c r="G603" s="117"/>
      <c r="H603" s="85"/>
      <c r="I603" s="91"/>
      <c r="J603" s="118"/>
      <c r="K603" s="85" t="s">
        <v>16692</v>
      </c>
      <c r="L603" s="119"/>
      <c r="M603" s="96"/>
      <c r="N603" s="96"/>
      <c r="O603" s="97"/>
      <c r="P603" s="98"/>
      <c r="Q603" s="98"/>
      <c r="R603" s="79"/>
      <c r="S603" s="79"/>
      <c r="T603" s="79"/>
      <c r="U603" s="79"/>
      <c r="V603" s="52"/>
      <c r="W603" s="52"/>
      <c r="X603" s="52"/>
      <c r="Y603" s="52"/>
      <c r="Z603" s="51"/>
      <c r="AA603" s="92"/>
      <c r="AB603" s="92"/>
      <c r="AC603" s="93"/>
      <c r="AD603" s="72" t="s">
        <v>4992</v>
      </c>
      <c r="AE603" s="72">
        <v>946</v>
      </c>
      <c r="AF603" s="72">
        <v>33614213</v>
      </c>
      <c r="AG603" s="72">
        <v>266507</v>
      </c>
      <c r="AH603" s="72">
        <v>14077</v>
      </c>
      <c r="AI603" s="72">
        <v>-18000</v>
      </c>
      <c r="AJ603" s="72" t="s">
        <v>5325</v>
      </c>
      <c r="AK603" s="72" t="s">
        <v>5539</v>
      </c>
      <c r="AL603" s="77" t="s">
        <v>5711</v>
      </c>
      <c r="AM603" s="72" t="s">
        <v>902</v>
      </c>
      <c r="AN603" s="74">
        <v>39143.862291666665</v>
      </c>
      <c r="AO603" s="77" t="s">
        <v>6045</v>
      </c>
      <c r="AP603" s="72" t="b">
        <v>0</v>
      </c>
      <c r="AQ603" s="72" t="b">
        <v>0</v>
      </c>
      <c r="AR603" s="72" t="b">
        <v>0</v>
      </c>
      <c r="AS603" s="72" t="s">
        <v>629</v>
      </c>
      <c r="AT603" s="72">
        <v>186096</v>
      </c>
      <c r="AU603" s="77" t="s">
        <v>6186</v>
      </c>
      <c r="AV603" s="72" t="b">
        <v>1</v>
      </c>
      <c r="AW603" s="72" t="s">
        <v>1107</v>
      </c>
      <c r="AX603" s="77" t="s">
        <v>6945</v>
      </c>
      <c r="AY603" s="72" t="s">
        <v>66</v>
      </c>
    </row>
    <row r="604" spans="1:51" x14ac:dyDescent="0.25">
      <c r="A604" s="70" t="s">
        <v>3333</v>
      </c>
      <c r="B604" s="87"/>
      <c r="C604" s="87"/>
      <c r="D604" s="88"/>
      <c r="E604" s="116"/>
      <c r="F604" s="83" t="s">
        <v>6560</v>
      </c>
      <c r="G604" s="117"/>
      <c r="H604" s="85"/>
      <c r="I604" s="91"/>
      <c r="J604" s="118"/>
      <c r="K604" s="85" t="s">
        <v>7317</v>
      </c>
      <c r="L604" s="119"/>
      <c r="M604" s="96"/>
      <c r="N604" s="96"/>
      <c r="O604" s="97"/>
      <c r="P604" s="98"/>
      <c r="Q604" s="98"/>
      <c r="R604" s="79"/>
      <c r="S604" s="79"/>
      <c r="T604" s="79"/>
      <c r="U604" s="79"/>
      <c r="V604" s="52"/>
      <c r="W604" s="52"/>
      <c r="X604" s="52"/>
      <c r="Y604" s="52"/>
      <c r="Z604" s="51"/>
      <c r="AA604" s="92"/>
      <c r="AB604" s="92"/>
      <c r="AC604" s="93"/>
      <c r="AD604" s="72" t="s">
        <v>4993</v>
      </c>
      <c r="AE604" s="72">
        <v>1551</v>
      </c>
      <c r="AF604" s="72">
        <v>269</v>
      </c>
      <c r="AG604" s="72">
        <v>5153</v>
      </c>
      <c r="AH604" s="72">
        <v>166</v>
      </c>
      <c r="AI604" s="72">
        <v>-18000</v>
      </c>
      <c r="AJ604" s="72" t="s">
        <v>5326</v>
      </c>
      <c r="AK604" s="72" t="s">
        <v>5540</v>
      </c>
      <c r="AL604" s="77" t="s">
        <v>5712</v>
      </c>
      <c r="AM604" s="72" t="s">
        <v>902</v>
      </c>
      <c r="AN604" s="74">
        <v>39987.806689814817</v>
      </c>
      <c r="AO604" s="77" t="s">
        <v>6046</v>
      </c>
      <c r="AP604" s="72" t="b">
        <v>0</v>
      </c>
      <c r="AQ604" s="72" t="b">
        <v>0</v>
      </c>
      <c r="AR604" s="72" t="b">
        <v>0</v>
      </c>
      <c r="AS604" s="72" t="s">
        <v>629</v>
      </c>
      <c r="AT604" s="72">
        <v>12</v>
      </c>
      <c r="AU604" s="77" t="s">
        <v>2528</v>
      </c>
      <c r="AV604" s="72" t="b">
        <v>0</v>
      </c>
      <c r="AW604" s="72" t="s">
        <v>1107</v>
      </c>
      <c r="AX604" s="77" t="s">
        <v>6946</v>
      </c>
      <c r="AY604" s="72" t="s">
        <v>66</v>
      </c>
    </row>
    <row r="605" spans="1:51" x14ac:dyDescent="0.25">
      <c r="A605" s="70" t="s">
        <v>3334</v>
      </c>
      <c r="B605" s="87"/>
      <c r="C605" s="87"/>
      <c r="D605" s="88"/>
      <c r="E605" s="116"/>
      <c r="F605" s="83" t="s">
        <v>6561</v>
      </c>
      <c r="G605" s="117"/>
      <c r="H605" s="85"/>
      <c r="I605" s="91"/>
      <c r="J605" s="118"/>
      <c r="K605" s="85" t="s">
        <v>7318</v>
      </c>
      <c r="L605" s="119"/>
      <c r="M605" s="96"/>
      <c r="N605" s="96"/>
      <c r="O605" s="97"/>
      <c r="P605" s="98"/>
      <c r="Q605" s="98"/>
      <c r="R605" s="79"/>
      <c r="S605" s="79"/>
      <c r="T605" s="79"/>
      <c r="U605" s="79"/>
      <c r="V605" s="52"/>
      <c r="W605" s="52"/>
      <c r="X605" s="52"/>
      <c r="Y605" s="52"/>
      <c r="Z605" s="51"/>
      <c r="AA605" s="92"/>
      <c r="AB605" s="92"/>
      <c r="AC605" s="93"/>
      <c r="AD605" s="72" t="s">
        <v>4994</v>
      </c>
      <c r="AE605" s="72">
        <v>63</v>
      </c>
      <c r="AF605" s="72">
        <v>3203450</v>
      </c>
      <c r="AG605" s="72">
        <v>89387</v>
      </c>
      <c r="AH605" s="72">
        <v>2912</v>
      </c>
      <c r="AI605" s="72">
        <v>-18000</v>
      </c>
      <c r="AJ605" s="72" t="s">
        <v>5327</v>
      </c>
      <c r="AK605" s="72" t="s">
        <v>2255</v>
      </c>
      <c r="AL605" s="77" t="s">
        <v>5713</v>
      </c>
      <c r="AM605" s="72" t="s">
        <v>902</v>
      </c>
      <c r="AN605" s="74">
        <v>39170.827210648145</v>
      </c>
      <c r="AO605" s="72"/>
      <c r="AP605" s="72" t="b">
        <v>0</v>
      </c>
      <c r="AQ605" s="72" t="b">
        <v>0</v>
      </c>
      <c r="AR605" s="72" t="b">
        <v>0</v>
      </c>
      <c r="AS605" s="72" t="s">
        <v>629</v>
      </c>
      <c r="AT605" s="72">
        <v>36788</v>
      </c>
      <c r="AU605" s="77" t="s">
        <v>6187</v>
      </c>
      <c r="AV605" s="72" t="b">
        <v>1</v>
      </c>
      <c r="AW605" s="72" t="s">
        <v>1107</v>
      </c>
      <c r="AX605" s="77" t="s">
        <v>6947</v>
      </c>
      <c r="AY605" s="72" t="s">
        <v>66</v>
      </c>
    </row>
    <row r="606" spans="1:51" x14ac:dyDescent="0.25">
      <c r="A606" s="70" t="s">
        <v>3335</v>
      </c>
      <c r="B606" s="87"/>
      <c r="C606" s="87"/>
      <c r="D606" s="88"/>
      <c r="E606" s="116"/>
      <c r="F606" s="83" t="s">
        <v>6562</v>
      </c>
      <c r="G606" s="117"/>
      <c r="H606" s="85"/>
      <c r="I606" s="91"/>
      <c r="J606" s="118"/>
      <c r="K606" s="85" t="s">
        <v>7319</v>
      </c>
      <c r="L606" s="119"/>
      <c r="M606" s="96"/>
      <c r="N606" s="96"/>
      <c r="O606" s="97"/>
      <c r="P606" s="98"/>
      <c r="Q606" s="98"/>
      <c r="R606" s="79"/>
      <c r="S606" s="79"/>
      <c r="T606" s="79"/>
      <c r="U606" s="79"/>
      <c r="V606" s="52"/>
      <c r="W606" s="52"/>
      <c r="X606" s="52"/>
      <c r="Y606" s="52"/>
      <c r="Z606" s="51"/>
      <c r="AA606" s="92"/>
      <c r="AB606" s="92"/>
      <c r="AC606" s="93"/>
      <c r="AD606" s="72" t="s">
        <v>4995</v>
      </c>
      <c r="AE606" s="72">
        <v>487</v>
      </c>
      <c r="AF606" s="72">
        <v>177</v>
      </c>
      <c r="AG606" s="72">
        <v>3570</v>
      </c>
      <c r="AH606" s="72">
        <v>125</v>
      </c>
      <c r="AI606" s="72"/>
      <c r="AJ606" s="72" t="s">
        <v>5328</v>
      </c>
      <c r="AK606" s="72"/>
      <c r="AL606" s="72"/>
      <c r="AM606" s="72"/>
      <c r="AN606" s="74">
        <v>41352.660312499997</v>
      </c>
      <c r="AO606" s="77" t="s">
        <v>6047</v>
      </c>
      <c r="AP606" s="72" t="b">
        <v>0</v>
      </c>
      <c r="AQ606" s="72" t="b">
        <v>0</v>
      </c>
      <c r="AR606" s="72" t="b">
        <v>1</v>
      </c>
      <c r="AS606" s="72" t="s">
        <v>629</v>
      </c>
      <c r="AT606" s="72">
        <v>11</v>
      </c>
      <c r="AU606" s="77" t="s">
        <v>6188</v>
      </c>
      <c r="AV606" s="72" t="b">
        <v>0</v>
      </c>
      <c r="AW606" s="72" t="s">
        <v>1107</v>
      </c>
      <c r="AX606" s="77" t="s">
        <v>6948</v>
      </c>
      <c r="AY606" s="72" t="s">
        <v>66</v>
      </c>
    </row>
    <row r="607" spans="1:51" x14ac:dyDescent="0.25">
      <c r="A607" s="70" t="s">
        <v>3336</v>
      </c>
      <c r="B607" s="87"/>
      <c r="C607" s="87"/>
      <c r="D607" s="88"/>
      <c r="E607" s="116"/>
      <c r="F607" s="83" t="s">
        <v>6563</v>
      </c>
      <c r="G607" s="117"/>
      <c r="H607" s="85"/>
      <c r="I607" s="91"/>
      <c r="J607" s="118"/>
      <c r="K607" s="85" t="s">
        <v>7320</v>
      </c>
      <c r="L607" s="119"/>
      <c r="M607" s="96"/>
      <c r="N607" s="96"/>
      <c r="O607" s="97"/>
      <c r="P607" s="98"/>
      <c r="Q607" s="98"/>
      <c r="R607" s="79"/>
      <c r="S607" s="79"/>
      <c r="T607" s="79"/>
      <c r="U607" s="79"/>
      <c r="V607" s="52"/>
      <c r="W607" s="52"/>
      <c r="X607" s="52"/>
      <c r="Y607" s="52"/>
      <c r="Z607" s="51"/>
      <c r="AA607" s="92"/>
      <c r="AB607" s="92"/>
      <c r="AC607" s="93"/>
      <c r="AD607" s="72" t="s">
        <v>4996</v>
      </c>
      <c r="AE607" s="72">
        <v>201</v>
      </c>
      <c r="AF607" s="72">
        <v>128</v>
      </c>
      <c r="AG607" s="72">
        <v>17</v>
      </c>
      <c r="AH607" s="72">
        <v>33</v>
      </c>
      <c r="AI607" s="72">
        <v>0</v>
      </c>
      <c r="AJ607" s="72" t="s">
        <v>5329</v>
      </c>
      <c r="AK607" s="72" t="s">
        <v>5541</v>
      </c>
      <c r="AL607" s="77" t="s">
        <v>5714</v>
      </c>
      <c r="AM607" s="72" t="s">
        <v>908</v>
      </c>
      <c r="AN607" s="74">
        <v>42342.84952546296</v>
      </c>
      <c r="AO607" s="77" t="s">
        <v>6048</v>
      </c>
      <c r="AP607" s="72" t="b">
        <v>0</v>
      </c>
      <c r="AQ607" s="72" t="b">
        <v>0</v>
      </c>
      <c r="AR607" s="72" t="b">
        <v>1</v>
      </c>
      <c r="AS607" s="72" t="s">
        <v>629</v>
      </c>
      <c r="AT607" s="72">
        <v>0</v>
      </c>
      <c r="AU607" s="77" t="s">
        <v>2560</v>
      </c>
      <c r="AV607" s="72" t="b">
        <v>0</v>
      </c>
      <c r="AW607" s="72" t="s">
        <v>1107</v>
      </c>
      <c r="AX607" s="77" t="s">
        <v>6949</v>
      </c>
      <c r="AY607" s="72" t="s">
        <v>66</v>
      </c>
    </row>
    <row r="608" spans="1:51" x14ac:dyDescent="0.25">
      <c r="A608" s="70" t="s">
        <v>3337</v>
      </c>
      <c r="B608" s="87"/>
      <c r="C608" s="87"/>
      <c r="D608" s="88"/>
      <c r="E608" s="116"/>
      <c r="F608" s="83" t="s">
        <v>6564</v>
      </c>
      <c r="G608" s="117"/>
      <c r="H608" s="85"/>
      <c r="I608" s="91"/>
      <c r="J608" s="118"/>
      <c r="K608" s="85" t="s">
        <v>7321</v>
      </c>
      <c r="L608" s="119"/>
      <c r="M608" s="96"/>
      <c r="N608" s="96"/>
      <c r="O608" s="97"/>
      <c r="P608" s="98"/>
      <c r="Q608" s="98"/>
      <c r="R608" s="79"/>
      <c r="S608" s="79"/>
      <c r="T608" s="79"/>
      <c r="U608" s="79"/>
      <c r="V608" s="52"/>
      <c r="W608" s="52"/>
      <c r="X608" s="52"/>
      <c r="Y608" s="52"/>
      <c r="Z608" s="51"/>
      <c r="AA608" s="92"/>
      <c r="AB608" s="92"/>
      <c r="AC608" s="93"/>
      <c r="AD608" s="72" t="s">
        <v>4997</v>
      </c>
      <c r="AE608" s="72">
        <v>467</v>
      </c>
      <c r="AF608" s="72">
        <v>14280</v>
      </c>
      <c r="AG608" s="72">
        <v>98490</v>
      </c>
      <c r="AH608" s="72">
        <v>112721</v>
      </c>
      <c r="AI608" s="72">
        <v>25200</v>
      </c>
      <c r="AJ608" s="72" t="s">
        <v>5330</v>
      </c>
      <c r="AK608" s="72" t="s">
        <v>5542</v>
      </c>
      <c r="AL608" s="77" t="s">
        <v>5715</v>
      </c>
      <c r="AM608" s="72" t="s">
        <v>5746</v>
      </c>
      <c r="AN608" s="74">
        <v>40230.39099537037</v>
      </c>
      <c r="AO608" s="77" t="s">
        <v>6049</v>
      </c>
      <c r="AP608" s="72" t="b">
        <v>0</v>
      </c>
      <c r="AQ608" s="72" t="b">
        <v>0</v>
      </c>
      <c r="AR608" s="72" t="b">
        <v>0</v>
      </c>
      <c r="AS608" s="72" t="s">
        <v>629</v>
      </c>
      <c r="AT608" s="72">
        <v>418</v>
      </c>
      <c r="AU608" s="77" t="s">
        <v>6189</v>
      </c>
      <c r="AV608" s="72" t="b">
        <v>0</v>
      </c>
      <c r="AW608" s="72" t="s">
        <v>1107</v>
      </c>
      <c r="AX608" s="77" t="s">
        <v>6950</v>
      </c>
      <c r="AY608" s="72" t="s">
        <v>66</v>
      </c>
    </row>
    <row r="609" spans="1:51" x14ac:dyDescent="0.25">
      <c r="A609" s="70" t="s">
        <v>3338</v>
      </c>
      <c r="B609" s="87"/>
      <c r="C609" s="87"/>
      <c r="D609" s="88"/>
      <c r="E609" s="116"/>
      <c r="F609" s="83" t="s">
        <v>6565</v>
      </c>
      <c r="G609" s="117"/>
      <c r="H609" s="85"/>
      <c r="I609" s="91"/>
      <c r="J609" s="118"/>
      <c r="K609" s="85" t="s">
        <v>7322</v>
      </c>
      <c r="L609" s="119"/>
      <c r="M609" s="96"/>
      <c r="N609" s="96"/>
      <c r="O609" s="97"/>
      <c r="P609" s="98"/>
      <c r="Q609" s="98"/>
      <c r="R609" s="79"/>
      <c r="S609" s="79"/>
      <c r="T609" s="79"/>
      <c r="U609" s="79"/>
      <c r="V609" s="52"/>
      <c r="W609" s="52"/>
      <c r="X609" s="52"/>
      <c r="Y609" s="52"/>
      <c r="Z609" s="51"/>
      <c r="AA609" s="92"/>
      <c r="AB609" s="92"/>
      <c r="AC609" s="93"/>
      <c r="AD609" s="72" t="s">
        <v>4998</v>
      </c>
      <c r="AE609" s="72">
        <v>216</v>
      </c>
      <c r="AF609" s="72">
        <v>819</v>
      </c>
      <c r="AG609" s="72">
        <v>89718</v>
      </c>
      <c r="AH609" s="72">
        <v>659</v>
      </c>
      <c r="AI609" s="72">
        <v>25200</v>
      </c>
      <c r="AJ609" s="72" t="s">
        <v>5331</v>
      </c>
      <c r="AK609" s="72" t="s">
        <v>5543</v>
      </c>
      <c r="AL609" s="72"/>
      <c r="AM609" s="72" t="s">
        <v>5747</v>
      </c>
      <c r="AN609" s="74">
        <v>40908.425416666665</v>
      </c>
      <c r="AO609" s="77" t="s">
        <v>6050</v>
      </c>
      <c r="AP609" s="72" t="b">
        <v>0</v>
      </c>
      <c r="AQ609" s="72" t="b">
        <v>0</v>
      </c>
      <c r="AR609" s="72" t="b">
        <v>0</v>
      </c>
      <c r="AS609" s="72" t="s">
        <v>629</v>
      </c>
      <c r="AT609" s="72">
        <v>27</v>
      </c>
      <c r="AU609" s="77" t="s">
        <v>6190</v>
      </c>
      <c r="AV609" s="72" t="b">
        <v>0</v>
      </c>
      <c r="AW609" s="72" t="s">
        <v>1107</v>
      </c>
      <c r="AX609" s="77" t="s">
        <v>6951</v>
      </c>
      <c r="AY609" s="72" t="s">
        <v>66</v>
      </c>
    </row>
    <row r="610" spans="1:51" x14ac:dyDescent="0.25">
      <c r="A610" s="70" t="s">
        <v>3339</v>
      </c>
      <c r="B610" s="87"/>
      <c r="C610" s="87"/>
      <c r="D610" s="88"/>
      <c r="E610" s="116"/>
      <c r="F610" s="83" t="s">
        <v>6566</v>
      </c>
      <c r="G610" s="117"/>
      <c r="H610" s="85"/>
      <c r="I610" s="91"/>
      <c r="J610" s="118"/>
      <c r="K610" s="85" t="s">
        <v>7323</v>
      </c>
      <c r="L610" s="119"/>
      <c r="M610" s="96"/>
      <c r="N610" s="96"/>
      <c r="O610" s="97"/>
      <c r="P610" s="98"/>
      <c r="Q610" s="98"/>
      <c r="R610" s="79"/>
      <c r="S610" s="79"/>
      <c r="T610" s="79"/>
      <c r="U610" s="79"/>
      <c r="V610" s="52"/>
      <c r="W610" s="52"/>
      <c r="X610" s="52"/>
      <c r="Y610" s="52"/>
      <c r="Z610" s="51"/>
      <c r="AA610" s="92"/>
      <c r="AB610" s="92"/>
      <c r="AC610" s="93"/>
      <c r="AD610" s="72" t="s">
        <v>4999</v>
      </c>
      <c r="AE610" s="72">
        <v>822</v>
      </c>
      <c r="AF610" s="72">
        <v>2174</v>
      </c>
      <c r="AG610" s="72">
        <v>6808</v>
      </c>
      <c r="AH610" s="72">
        <v>1229</v>
      </c>
      <c r="AI610" s="72">
        <v>-21600</v>
      </c>
      <c r="AJ610" s="72" t="s">
        <v>5332</v>
      </c>
      <c r="AK610" s="72" t="s">
        <v>5544</v>
      </c>
      <c r="AL610" s="77" t="s">
        <v>5716</v>
      </c>
      <c r="AM610" s="72" t="s">
        <v>904</v>
      </c>
      <c r="AN610" s="74">
        <v>39987.470462962963</v>
      </c>
      <c r="AO610" s="77" t="s">
        <v>6051</v>
      </c>
      <c r="AP610" s="72" t="b">
        <v>0</v>
      </c>
      <c r="AQ610" s="72" t="b">
        <v>0</v>
      </c>
      <c r="AR610" s="72" t="b">
        <v>1</v>
      </c>
      <c r="AS610" s="72" t="s">
        <v>629</v>
      </c>
      <c r="AT610" s="72">
        <v>139</v>
      </c>
      <c r="AU610" s="77" t="s">
        <v>6191</v>
      </c>
      <c r="AV610" s="72" t="b">
        <v>0</v>
      </c>
      <c r="AW610" s="72" t="s">
        <v>1107</v>
      </c>
      <c r="AX610" s="77" t="s">
        <v>6952</v>
      </c>
      <c r="AY610" s="72" t="s">
        <v>66</v>
      </c>
    </row>
    <row r="611" spans="1:51" x14ac:dyDescent="0.25">
      <c r="A611" s="70" t="s">
        <v>3340</v>
      </c>
      <c r="B611" s="87"/>
      <c r="C611" s="87"/>
      <c r="D611" s="88"/>
      <c r="E611" s="116"/>
      <c r="F611" s="83" t="s">
        <v>6567</v>
      </c>
      <c r="G611" s="117"/>
      <c r="H611" s="85"/>
      <c r="I611" s="91"/>
      <c r="J611" s="118"/>
      <c r="K611" s="85" t="s">
        <v>7324</v>
      </c>
      <c r="L611" s="119"/>
      <c r="M611" s="96"/>
      <c r="N611" s="96"/>
      <c r="O611" s="97"/>
      <c r="P611" s="98"/>
      <c r="Q611" s="98"/>
      <c r="R611" s="79"/>
      <c r="S611" s="79"/>
      <c r="T611" s="79"/>
      <c r="U611" s="79"/>
      <c r="V611" s="52"/>
      <c r="W611" s="52"/>
      <c r="X611" s="52"/>
      <c r="Y611" s="52"/>
      <c r="Z611" s="51"/>
      <c r="AA611" s="92"/>
      <c r="AB611" s="92"/>
      <c r="AC611" s="93"/>
      <c r="AD611" s="72" t="s">
        <v>5000</v>
      </c>
      <c r="AE611" s="72">
        <v>518</v>
      </c>
      <c r="AF611" s="72">
        <v>54</v>
      </c>
      <c r="AG611" s="72">
        <v>870</v>
      </c>
      <c r="AH611" s="72">
        <v>2722</v>
      </c>
      <c r="AI611" s="72"/>
      <c r="AJ611" s="72" t="s">
        <v>5333</v>
      </c>
      <c r="AK611" s="72"/>
      <c r="AL611" s="77" t="s">
        <v>5717</v>
      </c>
      <c r="AM611" s="72"/>
      <c r="AN611" s="74">
        <v>41656.716215277775</v>
      </c>
      <c r="AO611" s="77" t="s">
        <v>6052</v>
      </c>
      <c r="AP611" s="72" t="b">
        <v>0</v>
      </c>
      <c r="AQ611" s="72" t="b">
        <v>0</v>
      </c>
      <c r="AR611" s="72" t="b">
        <v>0</v>
      </c>
      <c r="AS611" s="72" t="s">
        <v>629</v>
      </c>
      <c r="AT611" s="72">
        <v>6</v>
      </c>
      <c r="AU611" s="77" t="s">
        <v>6192</v>
      </c>
      <c r="AV611" s="72" t="b">
        <v>0</v>
      </c>
      <c r="AW611" s="72" t="s">
        <v>1107</v>
      </c>
      <c r="AX611" s="77" t="s">
        <v>6953</v>
      </c>
      <c r="AY611" s="72" t="s">
        <v>66</v>
      </c>
    </row>
    <row r="612" spans="1:51" x14ac:dyDescent="0.25">
      <c r="A612" s="70" t="s">
        <v>3341</v>
      </c>
      <c r="B612" s="87"/>
      <c r="C612" s="87"/>
      <c r="D612" s="88"/>
      <c r="E612" s="116"/>
      <c r="F612" s="83" t="s">
        <v>6568</v>
      </c>
      <c r="G612" s="117"/>
      <c r="H612" s="85"/>
      <c r="I612" s="91"/>
      <c r="J612" s="118"/>
      <c r="K612" s="85" t="s">
        <v>16693</v>
      </c>
      <c r="L612" s="119"/>
      <c r="M612" s="96"/>
      <c r="N612" s="96"/>
      <c r="O612" s="97"/>
      <c r="P612" s="98"/>
      <c r="Q612" s="98"/>
      <c r="R612" s="79"/>
      <c r="S612" s="79"/>
      <c r="T612" s="79"/>
      <c r="U612" s="79"/>
      <c r="V612" s="52"/>
      <c r="W612" s="52"/>
      <c r="X612" s="52"/>
      <c r="Y612" s="52"/>
      <c r="Z612" s="51"/>
      <c r="AA612" s="92"/>
      <c r="AB612" s="92"/>
      <c r="AC612" s="93"/>
      <c r="AD612" s="72" t="s">
        <v>5001</v>
      </c>
      <c r="AE612" s="72">
        <v>286</v>
      </c>
      <c r="AF612" s="72">
        <v>366</v>
      </c>
      <c r="AG612" s="72">
        <v>410</v>
      </c>
      <c r="AH612" s="72">
        <v>6466</v>
      </c>
      <c r="AI612" s="72">
        <v>-28800</v>
      </c>
      <c r="AJ612" s="72" t="s">
        <v>5334</v>
      </c>
      <c r="AK612" s="72" t="s">
        <v>841</v>
      </c>
      <c r="AL612" s="72"/>
      <c r="AM612" s="72" t="s">
        <v>899</v>
      </c>
      <c r="AN612" s="74">
        <v>41727.747407407405</v>
      </c>
      <c r="AO612" s="77" t="s">
        <v>6053</v>
      </c>
      <c r="AP612" s="72" t="b">
        <v>0</v>
      </c>
      <c r="AQ612" s="72" t="b">
        <v>0</v>
      </c>
      <c r="AR612" s="72" t="b">
        <v>0</v>
      </c>
      <c r="AS612" s="72" t="s">
        <v>629</v>
      </c>
      <c r="AT612" s="72">
        <v>3</v>
      </c>
      <c r="AU612" s="77" t="s">
        <v>6193</v>
      </c>
      <c r="AV612" s="72" t="b">
        <v>0</v>
      </c>
      <c r="AW612" s="72" t="s">
        <v>1107</v>
      </c>
      <c r="AX612" s="77" t="s">
        <v>6954</v>
      </c>
      <c r="AY612" s="72" t="s">
        <v>66</v>
      </c>
    </row>
    <row r="613" spans="1:51" x14ac:dyDescent="0.25">
      <c r="A613" s="70" t="s">
        <v>3342</v>
      </c>
      <c r="B613" s="87"/>
      <c r="C613" s="87"/>
      <c r="D613" s="88"/>
      <c r="E613" s="116"/>
      <c r="F613" s="83" t="s">
        <v>6569</v>
      </c>
      <c r="G613" s="117"/>
      <c r="H613" s="85"/>
      <c r="I613" s="91"/>
      <c r="J613" s="118"/>
      <c r="K613" s="85" t="s">
        <v>7325</v>
      </c>
      <c r="L613" s="119"/>
      <c r="M613" s="96"/>
      <c r="N613" s="96"/>
      <c r="O613" s="97"/>
      <c r="P613" s="98"/>
      <c r="Q613" s="98"/>
      <c r="R613" s="79"/>
      <c r="S613" s="79"/>
      <c r="T613" s="79"/>
      <c r="U613" s="79"/>
      <c r="V613" s="52"/>
      <c r="W613" s="52"/>
      <c r="X613" s="52"/>
      <c r="Y613" s="52"/>
      <c r="Z613" s="51"/>
      <c r="AA613" s="92"/>
      <c r="AB613" s="92"/>
      <c r="AC613" s="93"/>
      <c r="AD613" s="72" t="s">
        <v>5002</v>
      </c>
      <c r="AE613" s="72">
        <v>2081</v>
      </c>
      <c r="AF613" s="72">
        <v>989</v>
      </c>
      <c r="AG613" s="72">
        <v>3381</v>
      </c>
      <c r="AH613" s="72">
        <v>0</v>
      </c>
      <c r="AI613" s="72"/>
      <c r="AJ613" s="72" t="s">
        <v>5335</v>
      </c>
      <c r="AK613" s="72" t="s">
        <v>5545</v>
      </c>
      <c r="AL613" s="72"/>
      <c r="AM613" s="72"/>
      <c r="AN613" s="74">
        <v>42761.093738425923</v>
      </c>
      <c r="AO613" s="77" t="s">
        <v>6054</v>
      </c>
      <c r="AP613" s="72" t="b">
        <v>0</v>
      </c>
      <c r="AQ613" s="72" t="b">
        <v>0</v>
      </c>
      <c r="AR613" s="72" t="b">
        <v>0</v>
      </c>
      <c r="AS613" s="72" t="s">
        <v>630</v>
      </c>
      <c r="AT613" s="72">
        <v>1</v>
      </c>
      <c r="AU613" s="77" t="s">
        <v>990</v>
      </c>
      <c r="AV613" s="72" t="b">
        <v>0</v>
      </c>
      <c r="AW613" s="72" t="s">
        <v>1107</v>
      </c>
      <c r="AX613" s="77" t="s">
        <v>6955</v>
      </c>
      <c r="AY613" s="72" t="s">
        <v>66</v>
      </c>
    </row>
    <row r="614" spans="1:51" x14ac:dyDescent="0.25">
      <c r="A614" s="70" t="s">
        <v>3343</v>
      </c>
      <c r="B614" s="87"/>
      <c r="C614" s="87"/>
      <c r="D614" s="88"/>
      <c r="E614" s="116"/>
      <c r="F614" s="83" t="s">
        <v>6570</v>
      </c>
      <c r="G614" s="117"/>
      <c r="H614" s="85"/>
      <c r="I614" s="91"/>
      <c r="J614" s="118"/>
      <c r="K614" s="85" t="s">
        <v>7326</v>
      </c>
      <c r="L614" s="119"/>
      <c r="M614" s="96"/>
      <c r="N614" s="96"/>
      <c r="O614" s="97"/>
      <c r="P614" s="98"/>
      <c r="Q614" s="98"/>
      <c r="R614" s="79"/>
      <c r="S614" s="79"/>
      <c r="T614" s="79"/>
      <c r="U614" s="79"/>
      <c r="V614" s="52"/>
      <c r="W614" s="52"/>
      <c r="X614" s="52"/>
      <c r="Y614" s="52"/>
      <c r="Z614" s="51"/>
      <c r="AA614" s="92"/>
      <c r="AB614" s="92"/>
      <c r="AC614" s="93"/>
      <c r="AD614" s="72" t="s">
        <v>5003</v>
      </c>
      <c r="AE614" s="72">
        <v>3988</v>
      </c>
      <c r="AF614" s="72">
        <v>1850</v>
      </c>
      <c r="AG614" s="72">
        <v>2433</v>
      </c>
      <c r="AH614" s="72">
        <v>830</v>
      </c>
      <c r="AI614" s="72"/>
      <c r="AJ614" s="72" t="s">
        <v>5336</v>
      </c>
      <c r="AK614" s="72" t="s">
        <v>5437</v>
      </c>
      <c r="AL614" s="77" t="s">
        <v>5718</v>
      </c>
      <c r="AM614" s="72"/>
      <c r="AN614" s="74">
        <v>40846.608148148145</v>
      </c>
      <c r="AO614" s="77" t="s">
        <v>6055</v>
      </c>
      <c r="AP614" s="72" t="b">
        <v>0</v>
      </c>
      <c r="AQ614" s="72" t="b">
        <v>0</v>
      </c>
      <c r="AR614" s="72" t="b">
        <v>0</v>
      </c>
      <c r="AS614" s="72" t="s">
        <v>632</v>
      </c>
      <c r="AT614" s="72">
        <v>25</v>
      </c>
      <c r="AU614" s="77" t="s">
        <v>1008</v>
      </c>
      <c r="AV614" s="72" t="b">
        <v>0</v>
      </c>
      <c r="AW614" s="72" t="s">
        <v>1107</v>
      </c>
      <c r="AX614" s="77" t="s">
        <v>6956</v>
      </c>
      <c r="AY614" s="72" t="s">
        <v>66</v>
      </c>
    </row>
    <row r="615" spans="1:51" x14ac:dyDescent="0.25">
      <c r="A615" s="70" t="s">
        <v>3344</v>
      </c>
      <c r="B615" s="87"/>
      <c r="C615" s="87"/>
      <c r="D615" s="88"/>
      <c r="E615" s="116"/>
      <c r="F615" s="83" t="s">
        <v>6571</v>
      </c>
      <c r="G615" s="117"/>
      <c r="H615" s="85"/>
      <c r="I615" s="91"/>
      <c r="J615" s="118"/>
      <c r="K615" s="85" t="s">
        <v>7327</v>
      </c>
      <c r="L615" s="119"/>
      <c r="M615" s="96"/>
      <c r="N615" s="96"/>
      <c r="O615" s="97"/>
      <c r="P615" s="98"/>
      <c r="Q615" s="98"/>
      <c r="R615" s="79"/>
      <c r="S615" s="79"/>
      <c r="T615" s="79"/>
      <c r="U615" s="79"/>
      <c r="V615" s="52"/>
      <c r="W615" s="52"/>
      <c r="X615" s="52"/>
      <c r="Y615" s="52"/>
      <c r="Z615" s="51"/>
      <c r="AA615" s="92"/>
      <c r="AB615" s="92"/>
      <c r="AC615" s="93"/>
      <c r="AD615" s="72" t="s">
        <v>5004</v>
      </c>
      <c r="AE615" s="72">
        <v>1176</v>
      </c>
      <c r="AF615" s="72">
        <v>167084</v>
      </c>
      <c r="AG615" s="72">
        <v>8116</v>
      </c>
      <c r="AH615" s="72">
        <v>1394</v>
      </c>
      <c r="AI615" s="72">
        <v>3600</v>
      </c>
      <c r="AJ615" s="72" t="s">
        <v>5337</v>
      </c>
      <c r="AK615" s="72" t="s">
        <v>2403</v>
      </c>
      <c r="AL615" s="77" t="s">
        <v>5719</v>
      </c>
      <c r="AM615" s="72" t="s">
        <v>2398</v>
      </c>
      <c r="AN615" s="74">
        <v>39853.488506944443</v>
      </c>
      <c r="AO615" s="77" t="s">
        <v>6056</v>
      </c>
      <c r="AP615" s="72" t="b">
        <v>0</v>
      </c>
      <c r="AQ615" s="72" t="b">
        <v>0</v>
      </c>
      <c r="AR615" s="72" t="b">
        <v>1</v>
      </c>
      <c r="AS615" s="72" t="s">
        <v>633</v>
      </c>
      <c r="AT615" s="72">
        <v>1369</v>
      </c>
      <c r="AU615" s="77" t="s">
        <v>6194</v>
      </c>
      <c r="AV615" s="72" t="b">
        <v>1</v>
      </c>
      <c r="AW615" s="72" t="s">
        <v>1107</v>
      </c>
      <c r="AX615" s="77" t="s">
        <v>6957</v>
      </c>
      <c r="AY615" s="72" t="s">
        <v>66</v>
      </c>
    </row>
    <row r="616" spans="1:51" x14ac:dyDescent="0.25">
      <c r="A616" s="70" t="s">
        <v>3345</v>
      </c>
      <c r="B616" s="87"/>
      <c r="C616" s="87"/>
      <c r="D616" s="88"/>
      <c r="E616" s="116"/>
      <c r="F616" s="83" t="s">
        <v>6572</v>
      </c>
      <c r="G616" s="117"/>
      <c r="H616" s="85"/>
      <c r="I616" s="91"/>
      <c r="J616" s="118"/>
      <c r="K616" s="85" t="s">
        <v>7328</v>
      </c>
      <c r="L616" s="119"/>
      <c r="M616" s="96"/>
      <c r="N616" s="96"/>
      <c r="O616" s="97"/>
      <c r="P616" s="98"/>
      <c r="Q616" s="98"/>
      <c r="R616" s="79"/>
      <c r="S616" s="79"/>
      <c r="T616" s="79"/>
      <c r="U616" s="79"/>
      <c r="V616" s="52"/>
      <c r="W616" s="52"/>
      <c r="X616" s="52"/>
      <c r="Y616" s="52"/>
      <c r="Z616" s="51"/>
      <c r="AA616" s="92"/>
      <c r="AB616" s="92"/>
      <c r="AC616" s="93"/>
      <c r="AD616" s="72" t="s">
        <v>5005</v>
      </c>
      <c r="AE616" s="72">
        <v>266</v>
      </c>
      <c r="AF616" s="72">
        <v>144</v>
      </c>
      <c r="AG616" s="72">
        <v>828</v>
      </c>
      <c r="AH616" s="72">
        <v>2659</v>
      </c>
      <c r="AI616" s="72"/>
      <c r="AJ616" s="72" t="s">
        <v>5338</v>
      </c>
      <c r="AK616" s="72"/>
      <c r="AL616" s="77" t="s">
        <v>5720</v>
      </c>
      <c r="AM616" s="72"/>
      <c r="AN616" s="74">
        <v>42632.35</v>
      </c>
      <c r="AO616" s="77" t="s">
        <v>6057</v>
      </c>
      <c r="AP616" s="72" t="b">
        <v>1</v>
      </c>
      <c r="AQ616" s="72" t="b">
        <v>0</v>
      </c>
      <c r="AR616" s="72" t="b">
        <v>0</v>
      </c>
      <c r="AS616" s="72" t="s">
        <v>633</v>
      </c>
      <c r="AT616" s="72">
        <v>2</v>
      </c>
      <c r="AU616" s="72"/>
      <c r="AV616" s="72" t="b">
        <v>0</v>
      </c>
      <c r="AW616" s="72" t="s">
        <v>1107</v>
      </c>
      <c r="AX616" s="77" t="s">
        <v>6958</v>
      </c>
      <c r="AY616" s="72" t="s">
        <v>66</v>
      </c>
    </row>
    <row r="617" spans="1:51" x14ac:dyDescent="0.25">
      <c r="A617" s="99" t="s">
        <v>3346</v>
      </c>
      <c r="B617" s="100"/>
      <c r="C617" s="100"/>
      <c r="D617" s="101"/>
      <c r="E617" s="102"/>
      <c r="F617" s="84" t="s">
        <v>6573</v>
      </c>
      <c r="G617" s="100"/>
      <c r="H617" s="86"/>
      <c r="I617" s="103"/>
      <c r="J617" s="103"/>
      <c r="K617" s="86" t="s">
        <v>16694</v>
      </c>
      <c r="L617" s="104"/>
      <c r="M617" s="105"/>
      <c r="N617" s="105"/>
      <c r="O617" s="106"/>
      <c r="P617" s="107"/>
      <c r="Q617" s="107"/>
      <c r="R617" s="80"/>
      <c r="S617" s="80"/>
      <c r="T617" s="80"/>
      <c r="U617" s="80"/>
      <c r="V617" s="81"/>
      <c r="W617" s="81"/>
      <c r="X617" s="81"/>
      <c r="Y617" s="81"/>
      <c r="Z617" s="82"/>
      <c r="AA617" s="108"/>
      <c r="AB617" s="108"/>
      <c r="AC617" s="109"/>
      <c r="AD617" s="112" t="s">
        <v>5006</v>
      </c>
      <c r="AE617" s="112">
        <v>23</v>
      </c>
      <c r="AF617" s="112">
        <v>13</v>
      </c>
      <c r="AG617" s="112">
        <v>2415</v>
      </c>
      <c r="AH617" s="112">
        <v>199</v>
      </c>
      <c r="AI617" s="112"/>
      <c r="AJ617" s="112"/>
      <c r="AK617" s="112"/>
      <c r="AL617" s="112"/>
      <c r="AM617" s="112"/>
      <c r="AN617" s="113">
        <v>42760.853564814817</v>
      </c>
      <c r="AO617" s="114" t="s">
        <v>6058</v>
      </c>
      <c r="AP617" s="112" t="b">
        <v>1</v>
      </c>
      <c r="AQ617" s="112" t="b">
        <v>0</v>
      </c>
      <c r="AR617" s="112" t="b">
        <v>0</v>
      </c>
      <c r="AS617" s="112" t="s">
        <v>629</v>
      </c>
      <c r="AT617" s="112">
        <v>0</v>
      </c>
      <c r="AU617" s="112"/>
      <c r="AV617" s="112" t="b">
        <v>0</v>
      </c>
      <c r="AW617" s="112" t="s">
        <v>1107</v>
      </c>
      <c r="AX617" s="114" t="s">
        <v>6959</v>
      </c>
      <c r="AY617" s="112" t="s">
        <v>66</v>
      </c>
    </row>
    <row r="618" spans="1:51" x14ac:dyDescent="0.25">
      <c r="A618" s="70" t="s">
        <v>7329</v>
      </c>
      <c r="B618" s="87"/>
      <c r="C618" s="87"/>
      <c r="D618" s="88"/>
      <c r="E618" s="116"/>
      <c r="F618" s="83" t="s">
        <v>14871</v>
      </c>
      <c r="G618" s="117"/>
      <c r="H618" s="85"/>
      <c r="I618" s="91"/>
      <c r="J618" s="118"/>
      <c r="K618" s="85" t="s">
        <v>16695</v>
      </c>
      <c r="L618" s="119"/>
      <c r="M618" s="96"/>
      <c r="N618" s="96"/>
      <c r="O618" s="97"/>
      <c r="P618" s="98"/>
      <c r="Q618" s="98"/>
      <c r="R618" s="79"/>
      <c r="S618" s="79"/>
      <c r="T618" s="79"/>
      <c r="U618" s="79"/>
      <c r="V618" s="52"/>
      <c r="W618" s="52"/>
      <c r="X618" s="52"/>
      <c r="Y618" s="52"/>
      <c r="Z618" s="51"/>
      <c r="AA618" s="92"/>
      <c r="AB618" s="92"/>
      <c r="AC618" s="93"/>
      <c r="AD618" s="72" t="s">
        <v>11391</v>
      </c>
      <c r="AE618" s="72">
        <v>135</v>
      </c>
      <c r="AF618" s="72">
        <v>168</v>
      </c>
      <c r="AG618" s="72">
        <v>2947</v>
      </c>
      <c r="AH618" s="72">
        <v>4507</v>
      </c>
      <c r="AI618" s="72">
        <v>-18000</v>
      </c>
      <c r="AJ618" s="72" t="s">
        <v>12276</v>
      </c>
      <c r="AK618" s="72" t="s">
        <v>13041</v>
      </c>
      <c r="AL618" s="72"/>
      <c r="AM618" s="72" t="s">
        <v>902</v>
      </c>
      <c r="AN618" s="74">
        <v>40863.964328703703</v>
      </c>
      <c r="AO618" s="77" t="s">
        <v>13882</v>
      </c>
      <c r="AP618" s="72" t="b">
        <v>0</v>
      </c>
      <c r="AQ618" s="72" t="b">
        <v>0</v>
      </c>
      <c r="AR618" s="72" t="b">
        <v>0</v>
      </c>
      <c r="AS618" s="72" t="s">
        <v>629</v>
      </c>
      <c r="AT618" s="72">
        <v>6</v>
      </c>
      <c r="AU618" s="77" t="s">
        <v>14597</v>
      </c>
      <c r="AV618" s="72" t="b">
        <v>0</v>
      </c>
      <c r="AW618" s="72" t="s">
        <v>1107</v>
      </c>
      <c r="AX618" s="77" t="s">
        <v>15754</v>
      </c>
      <c r="AY618" s="72" t="s">
        <v>66</v>
      </c>
    </row>
    <row r="619" spans="1:51" x14ac:dyDescent="0.25">
      <c r="A619" s="70" t="s">
        <v>7330</v>
      </c>
      <c r="B619" s="87"/>
      <c r="C619" s="87"/>
      <c r="D619" s="88"/>
      <c r="E619" s="116"/>
      <c r="F619" s="83" t="s">
        <v>14872</v>
      </c>
      <c r="G619" s="117"/>
      <c r="H619" s="85"/>
      <c r="I619" s="91"/>
      <c r="J619" s="118"/>
      <c r="K619" s="85" t="s">
        <v>16696</v>
      </c>
      <c r="L619" s="119"/>
      <c r="M619" s="96"/>
      <c r="N619" s="96"/>
      <c r="O619" s="97"/>
      <c r="P619" s="98"/>
      <c r="Q619" s="98"/>
      <c r="R619" s="79"/>
      <c r="S619" s="79"/>
      <c r="T619" s="79"/>
      <c r="U619" s="79"/>
      <c r="V619" s="52"/>
      <c r="W619" s="52"/>
      <c r="X619" s="52"/>
      <c r="Y619" s="52"/>
      <c r="Z619" s="51"/>
      <c r="AA619" s="92"/>
      <c r="AB619" s="92"/>
      <c r="AC619" s="93"/>
      <c r="AD619" s="72" t="s">
        <v>11392</v>
      </c>
      <c r="AE619" s="72">
        <v>2157</v>
      </c>
      <c r="AF619" s="72">
        <v>97</v>
      </c>
      <c r="AG619" s="72">
        <v>794</v>
      </c>
      <c r="AH619" s="72">
        <v>630</v>
      </c>
      <c r="AI619" s="72"/>
      <c r="AJ619" s="72" t="s">
        <v>12277</v>
      </c>
      <c r="AK619" s="72" t="s">
        <v>13042</v>
      </c>
      <c r="AL619" s="72"/>
      <c r="AM619" s="72"/>
      <c r="AN619" s="74">
        <v>40639.287002314813</v>
      </c>
      <c r="AO619" s="77" t="s">
        <v>13883</v>
      </c>
      <c r="AP619" s="72" t="b">
        <v>0</v>
      </c>
      <c r="AQ619" s="72" t="b">
        <v>0</v>
      </c>
      <c r="AR619" s="72" t="b">
        <v>0</v>
      </c>
      <c r="AS619" s="72" t="s">
        <v>629</v>
      </c>
      <c r="AT619" s="72">
        <v>23</v>
      </c>
      <c r="AU619" s="77" t="s">
        <v>1025</v>
      </c>
      <c r="AV619" s="72" t="b">
        <v>0</v>
      </c>
      <c r="AW619" s="72" t="s">
        <v>1107</v>
      </c>
      <c r="AX619" s="77" t="s">
        <v>15755</v>
      </c>
      <c r="AY619" s="72" t="s">
        <v>66</v>
      </c>
    </row>
    <row r="620" spans="1:51" x14ac:dyDescent="0.25">
      <c r="A620" s="70" t="s">
        <v>7331</v>
      </c>
      <c r="B620" s="87"/>
      <c r="C620" s="87"/>
      <c r="D620" s="88"/>
      <c r="E620" s="116"/>
      <c r="F620" s="83" t="s">
        <v>14873</v>
      </c>
      <c r="G620" s="117"/>
      <c r="H620" s="85"/>
      <c r="I620" s="91"/>
      <c r="J620" s="118"/>
      <c r="K620" s="85" t="s">
        <v>16697</v>
      </c>
      <c r="L620" s="119"/>
      <c r="M620" s="96"/>
      <c r="N620" s="96"/>
      <c r="O620" s="97"/>
      <c r="P620" s="98"/>
      <c r="Q620" s="98"/>
      <c r="R620" s="79"/>
      <c r="S620" s="79"/>
      <c r="T620" s="79"/>
      <c r="U620" s="79"/>
      <c r="V620" s="52"/>
      <c r="W620" s="52"/>
      <c r="X620" s="52"/>
      <c r="Y620" s="52"/>
      <c r="Z620" s="51"/>
      <c r="AA620" s="92"/>
      <c r="AB620" s="92"/>
      <c r="AC620" s="93"/>
      <c r="AD620" s="72" t="s">
        <v>11393</v>
      </c>
      <c r="AE620" s="72">
        <v>182</v>
      </c>
      <c r="AF620" s="72">
        <v>139</v>
      </c>
      <c r="AG620" s="72">
        <v>5662</v>
      </c>
      <c r="AH620" s="72">
        <v>18329</v>
      </c>
      <c r="AI620" s="72">
        <v>-28800</v>
      </c>
      <c r="AJ620" s="72" t="s">
        <v>12278</v>
      </c>
      <c r="AK620" s="72"/>
      <c r="AL620" s="72"/>
      <c r="AM620" s="72" t="s">
        <v>899</v>
      </c>
      <c r="AN620" s="74">
        <v>39836.857245370367</v>
      </c>
      <c r="AO620" s="77" t="s">
        <v>13884</v>
      </c>
      <c r="AP620" s="72" t="b">
        <v>1</v>
      </c>
      <c r="AQ620" s="72" t="b">
        <v>0</v>
      </c>
      <c r="AR620" s="72" t="b">
        <v>0</v>
      </c>
      <c r="AS620" s="72" t="s">
        <v>629</v>
      </c>
      <c r="AT620" s="72">
        <v>14</v>
      </c>
      <c r="AU620" s="77" t="s">
        <v>990</v>
      </c>
      <c r="AV620" s="72" t="b">
        <v>0</v>
      </c>
      <c r="AW620" s="72" t="s">
        <v>1107</v>
      </c>
      <c r="AX620" s="77" t="s">
        <v>15756</v>
      </c>
      <c r="AY620" s="72" t="s">
        <v>66</v>
      </c>
    </row>
    <row r="621" spans="1:51" x14ac:dyDescent="0.25">
      <c r="A621" s="70" t="s">
        <v>7829</v>
      </c>
      <c r="B621" s="87"/>
      <c r="C621" s="87"/>
      <c r="D621" s="88"/>
      <c r="E621" s="116"/>
      <c r="F621" s="83" t="s">
        <v>14874</v>
      </c>
      <c r="G621" s="117"/>
      <c r="H621" s="85"/>
      <c r="I621" s="91"/>
      <c r="J621" s="118"/>
      <c r="K621" s="85" t="s">
        <v>16698</v>
      </c>
      <c r="L621" s="119"/>
      <c r="M621" s="96"/>
      <c r="N621" s="96"/>
      <c r="O621" s="97"/>
      <c r="P621" s="98"/>
      <c r="Q621" s="98"/>
      <c r="R621" s="79"/>
      <c r="S621" s="79"/>
      <c r="T621" s="79"/>
      <c r="U621" s="79"/>
      <c r="V621" s="52"/>
      <c r="W621" s="52"/>
      <c r="X621" s="52"/>
      <c r="Y621" s="52"/>
      <c r="Z621" s="51"/>
      <c r="AA621" s="92"/>
      <c r="AB621" s="92"/>
      <c r="AC621" s="93"/>
      <c r="AD621" s="72" t="s">
        <v>11394</v>
      </c>
      <c r="AE621" s="72">
        <v>9028</v>
      </c>
      <c r="AF621" s="72">
        <v>93131</v>
      </c>
      <c r="AG621" s="72">
        <v>16042</v>
      </c>
      <c r="AH621" s="72">
        <v>820467</v>
      </c>
      <c r="AI621" s="72">
        <v>-18000</v>
      </c>
      <c r="AJ621" s="72" t="s">
        <v>12279</v>
      </c>
      <c r="AK621" s="72"/>
      <c r="AL621" s="77" t="s">
        <v>13502</v>
      </c>
      <c r="AM621" s="72" t="s">
        <v>909</v>
      </c>
      <c r="AN621" s="74">
        <v>40800.843634259261</v>
      </c>
      <c r="AO621" s="77" t="s">
        <v>13885</v>
      </c>
      <c r="AP621" s="72" t="b">
        <v>0</v>
      </c>
      <c r="AQ621" s="72" t="b">
        <v>0</v>
      </c>
      <c r="AR621" s="72" t="b">
        <v>1</v>
      </c>
      <c r="AS621" s="72" t="s">
        <v>629</v>
      </c>
      <c r="AT621" s="72">
        <v>2027</v>
      </c>
      <c r="AU621" s="77" t="s">
        <v>14598</v>
      </c>
      <c r="AV621" s="72" t="b">
        <v>0</v>
      </c>
      <c r="AW621" s="72" t="s">
        <v>1107</v>
      </c>
      <c r="AX621" s="77" t="s">
        <v>15757</v>
      </c>
      <c r="AY621" s="72" t="s">
        <v>66</v>
      </c>
    </row>
    <row r="622" spans="1:51" x14ac:dyDescent="0.25">
      <c r="A622" s="70" t="s">
        <v>7332</v>
      </c>
      <c r="B622" s="87"/>
      <c r="C622" s="87"/>
      <c r="D622" s="88"/>
      <c r="E622" s="116"/>
      <c r="F622" s="83" t="s">
        <v>14875</v>
      </c>
      <c r="G622" s="117"/>
      <c r="H622" s="85"/>
      <c r="I622" s="91"/>
      <c r="J622" s="118"/>
      <c r="K622" s="85" t="s">
        <v>16699</v>
      </c>
      <c r="L622" s="119"/>
      <c r="M622" s="96"/>
      <c r="N622" s="96"/>
      <c r="O622" s="97"/>
      <c r="P622" s="98"/>
      <c r="Q622" s="98"/>
      <c r="R622" s="79"/>
      <c r="S622" s="79"/>
      <c r="T622" s="79"/>
      <c r="U622" s="79"/>
      <c r="V622" s="52"/>
      <c r="W622" s="52"/>
      <c r="X622" s="52"/>
      <c r="Y622" s="52"/>
      <c r="Z622" s="51"/>
      <c r="AA622" s="92"/>
      <c r="AB622" s="92"/>
      <c r="AC622" s="93"/>
      <c r="AD622" s="72" t="s">
        <v>11395</v>
      </c>
      <c r="AE622" s="72">
        <v>2058</v>
      </c>
      <c r="AF622" s="72">
        <v>1975</v>
      </c>
      <c r="AG622" s="72">
        <v>79656</v>
      </c>
      <c r="AH622" s="72">
        <v>34345</v>
      </c>
      <c r="AI622" s="72">
        <v>-18000</v>
      </c>
      <c r="AJ622" s="72" t="s">
        <v>12280</v>
      </c>
      <c r="AK622" s="72" t="s">
        <v>816</v>
      </c>
      <c r="AL622" s="72"/>
      <c r="AM622" s="72" t="s">
        <v>902</v>
      </c>
      <c r="AN622" s="74">
        <v>42555.954074074078</v>
      </c>
      <c r="AO622" s="77" t="s">
        <v>13886</v>
      </c>
      <c r="AP622" s="72" t="b">
        <v>1</v>
      </c>
      <c r="AQ622" s="72" t="b">
        <v>0</v>
      </c>
      <c r="AR622" s="72" t="b">
        <v>0</v>
      </c>
      <c r="AS622" s="72" t="s">
        <v>629</v>
      </c>
      <c r="AT622" s="72">
        <v>176</v>
      </c>
      <c r="AU622" s="72"/>
      <c r="AV622" s="72" t="b">
        <v>0</v>
      </c>
      <c r="AW622" s="72" t="s">
        <v>1107</v>
      </c>
      <c r="AX622" s="77" t="s">
        <v>15758</v>
      </c>
      <c r="AY622" s="72" t="s">
        <v>66</v>
      </c>
    </row>
    <row r="623" spans="1:51" x14ac:dyDescent="0.25">
      <c r="A623" s="70" t="s">
        <v>7333</v>
      </c>
      <c r="B623" s="87"/>
      <c r="C623" s="87"/>
      <c r="D623" s="88"/>
      <c r="E623" s="116"/>
      <c r="F623" s="83" t="s">
        <v>14876</v>
      </c>
      <c r="G623" s="117"/>
      <c r="H623" s="85"/>
      <c r="I623" s="91"/>
      <c r="J623" s="118"/>
      <c r="K623" s="85" t="s">
        <v>16700</v>
      </c>
      <c r="L623" s="119"/>
      <c r="M623" s="96"/>
      <c r="N623" s="96"/>
      <c r="O623" s="97"/>
      <c r="P623" s="98"/>
      <c r="Q623" s="98"/>
      <c r="R623" s="79"/>
      <c r="S623" s="79"/>
      <c r="T623" s="79"/>
      <c r="U623" s="79"/>
      <c r="V623" s="52"/>
      <c r="W623" s="52"/>
      <c r="X623" s="52"/>
      <c r="Y623" s="52"/>
      <c r="Z623" s="51"/>
      <c r="AA623" s="92"/>
      <c r="AB623" s="92"/>
      <c r="AC623" s="93"/>
      <c r="AD623" s="72" t="s">
        <v>11396</v>
      </c>
      <c r="AE623" s="72">
        <v>630</v>
      </c>
      <c r="AF623" s="72">
        <v>450</v>
      </c>
      <c r="AG623" s="72">
        <v>10586</v>
      </c>
      <c r="AH623" s="72">
        <v>23805</v>
      </c>
      <c r="AI623" s="72">
        <v>-18000</v>
      </c>
      <c r="AJ623" s="72" t="s">
        <v>12281</v>
      </c>
      <c r="AK623" s="72"/>
      <c r="AL623" s="72"/>
      <c r="AM623" s="72" t="s">
        <v>902</v>
      </c>
      <c r="AN623" s="74">
        <v>41958.750844907408</v>
      </c>
      <c r="AO623" s="77" t="s">
        <v>13887</v>
      </c>
      <c r="AP623" s="72" t="b">
        <v>1</v>
      </c>
      <c r="AQ623" s="72" t="b">
        <v>0</v>
      </c>
      <c r="AR623" s="72" t="b">
        <v>1</v>
      </c>
      <c r="AS623" s="72" t="s">
        <v>629</v>
      </c>
      <c r="AT623" s="72">
        <v>22</v>
      </c>
      <c r="AU623" s="77" t="s">
        <v>990</v>
      </c>
      <c r="AV623" s="72" t="b">
        <v>0</v>
      </c>
      <c r="AW623" s="72" t="s">
        <v>1107</v>
      </c>
      <c r="AX623" s="77" t="s">
        <v>15759</v>
      </c>
      <c r="AY623" s="72" t="s">
        <v>66</v>
      </c>
    </row>
    <row r="624" spans="1:51" x14ac:dyDescent="0.25">
      <c r="A624" s="70" t="s">
        <v>7334</v>
      </c>
      <c r="B624" s="87"/>
      <c r="C624" s="87"/>
      <c r="D624" s="88"/>
      <c r="E624" s="116"/>
      <c r="F624" s="83" t="s">
        <v>14877</v>
      </c>
      <c r="G624" s="117"/>
      <c r="H624" s="85"/>
      <c r="I624" s="91"/>
      <c r="J624" s="118"/>
      <c r="K624" s="85" t="s">
        <v>16701</v>
      </c>
      <c r="L624" s="119"/>
      <c r="M624" s="96"/>
      <c r="N624" s="96"/>
      <c r="O624" s="97"/>
      <c r="P624" s="98"/>
      <c r="Q624" s="98"/>
      <c r="R624" s="79"/>
      <c r="S624" s="79"/>
      <c r="T624" s="79"/>
      <c r="U624" s="79"/>
      <c r="V624" s="52"/>
      <c r="W624" s="52"/>
      <c r="X624" s="52"/>
      <c r="Y624" s="52"/>
      <c r="Z624" s="51"/>
      <c r="AA624" s="92"/>
      <c r="AB624" s="92"/>
      <c r="AC624" s="93"/>
      <c r="AD624" s="72" t="s">
        <v>11397</v>
      </c>
      <c r="AE624" s="72">
        <v>229</v>
      </c>
      <c r="AF624" s="72">
        <v>328</v>
      </c>
      <c r="AG624" s="72">
        <v>1687</v>
      </c>
      <c r="AH624" s="72">
        <v>348</v>
      </c>
      <c r="AI624" s="72"/>
      <c r="AJ624" s="72" t="s">
        <v>12282</v>
      </c>
      <c r="AK624" s="72" t="s">
        <v>13043</v>
      </c>
      <c r="AL624" s="72"/>
      <c r="AM624" s="72"/>
      <c r="AN624" s="74">
        <v>42737.964004629626</v>
      </c>
      <c r="AO624" s="77" t="s">
        <v>13888</v>
      </c>
      <c r="AP624" s="72" t="b">
        <v>1</v>
      </c>
      <c r="AQ624" s="72" t="b">
        <v>0</v>
      </c>
      <c r="AR624" s="72" t="b">
        <v>0</v>
      </c>
      <c r="AS624" s="72" t="s">
        <v>629</v>
      </c>
      <c r="AT624" s="72">
        <v>7</v>
      </c>
      <c r="AU624" s="72"/>
      <c r="AV624" s="72" t="b">
        <v>0</v>
      </c>
      <c r="AW624" s="72" t="s">
        <v>1107</v>
      </c>
      <c r="AX624" s="77" t="s">
        <v>15760</v>
      </c>
      <c r="AY624" s="72" t="s">
        <v>66</v>
      </c>
    </row>
    <row r="625" spans="1:51" x14ac:dyDescent="0.25">
      <c r="A625" s="70" t="s">
        <v>7335</v>
      </c>
      <c r="B625" s="87"/>
      <c r="C625" s="87"/>
      <c r="D625" s="88"/>
      <c r="E625" s="116"/>
      <c r="F625" s="83" t="s">
        <v>14878</v>
      </c>
      <c r="G625" s="117"/>
      <c r="H625" s="85"/>
      <c r="I625" s="91"/>
      <c r="J625" s="118"/>
      <c r="K625" s="85" t="s">
        <v>16702</v>
      </c>
      <c r="L625" s="119"/>
      <c r="M625" s="96"/>
      <c r="N625" s="96"/>
      <c r="O625" s="97"/>
      <c r="P625" s="98"/>
      <c r="Q625" s="98"/>
      <c r="R625" s="79"/>
      <c r="S625" s="79"/>
      <c r="T625" s="79"/>
      <c r="U625" s="79"/>
      <c r="V625" s="52"/>
      <c r="W625" s="52"/>
      <c r="X625" s="52"/>
      <c r="Y625" s="52"/>
      <c r="Z625" s="51"/>
      <c r="AA625" s="92"/>
      <c r="AB625" s="92"/>
      <c r="AC625" s="93"/>
      <c r="AD625" s="72" t="s">
        <v>11398</v>
      </c>
      <c r="AE625" s="72">
        <v>160</v>
      </c>
      <c r="AF625" s="72">
        <v>70</v>
      </c>
      <c r="AG625" s="72">
        <v>1687</v>
      </c>
      <c r="AH625" s="72">
        <v>1446</v>
      </c>
      <c r="AI625" s="72"/>
      <c r="AJ625" s="72" t="s">
        <v>12283</v>
      </c>
      <c r="AK625" s="72" t="s">
        <v>13044</v>
      </c>
      <c r="AL625" s="72"/>
      <c r="AM625" s="72"/>
      <c r="AN625" s="74">
        <v>42495.028101851851</v>
      </c>
      <c r="AO625" s="72"/>
      <c r="AP625" s="72" t="b">
        <v>1</v>
      </c>
      <c r="AQ625" s="72" t="b">
        <v>0</v>
      </c>
      <c r="AR625" s="72" t="b">
        <v>0</v>
      </c>
      <c r="AS625" s="72" t="s">
        <v>629</v>
      </c>
      <c r="AT625" s="72">
        <v>3</v>
      </c>
      <c r="AU625" s="72"/>
      <c r="AV625" s="72" t="b">
        <v>0</v>
      </c>
      <c r="AW625" s="72" t="s">
        <v>1107</v>
      </c>
      <c r="AX625" s="77" t="s">
        <v>15761</v>
      </c>
      <c r="AY625" s="72" t="s">
        <v>66</v>
      </c>
    </row>
    <row r="626" spans="1:51" x14ac:dyDescent="0.25">
      <c r="A626" s="70" t="s">
        <v>7336</v>
      </c>
      <c r="B626" s="87"/>
      <c r="C626" s="87"/>
      <c r="D626" s="88"/>
      <c r="E626" s="116"/>
      <c r="F626" s="83" t="s">
        <v>14879</v>
      </c>
      <c r="G626" s="117"/>
      <c r="H626" s="85"/>
      <c r="I626" s="91"/>
      <c r="J626" s="118"/>
      <c r="K626" s="85" t="s">
        <v>16703</v>
      </c>
      <c r="L626" s="119"/>
      <c r="M626" s="96"/>
      <c r="N626" s="96"/>
      <c r="O626" s="97"/>
      <c r="P626" s="98"/>
      <c r="Q626" s="98"/>
      <c r="R626" s="79"/>
      <c r="S626" s="79"/>
      <c r="T626" s="79"/>
      <c r="U626" s="79"/>
      <c r="V626" s="52"/>
      <c r="W626" s="52"/>
      <c r="X626" s="52"/>
      <c r="Y626" s="52"/>
      <c r="Z626" s="51"/>
      <c r="AA626" s="92"/>
      <c r="AB626" s="92"/>
      <c r="AC626" s="93"/>
      <c r="AD626" s="72" t="s">
        <v>11399</v>
      </c>
      <c r="AE626" s="72">
        <v>204</v>
      </c>
      <c r="AF626" s="72">
        <v>65</v>
      </c>
      <c r="AG626" s="72">
        <v>9547</v>
      </c>
      <c r="AH626" s="72">
        <v>166</v>
      </c>
      <c r="AI626" s="72"/>
      <c r="AJ626" s="72" t="s">
        <v>12284</v>
      </c>
      <c r="AK626" s="72" t="s">
        <v>13045</v>
      </c>
      <c r="AL626" s="77" t="s">
        <v>13503</v>
      </c>
      <c r="AM626" s="72"/>
      <c r="AN626" s="74">
        <v>40702.635648148149</v>
      </c>
      <c r="AO626" s="72"/>
      <c r="AP626" s="72" t="b">
        <v>0</v>
      </c>
      <c r="AQ626" s="72" t="b">
        <v>0</v>
      </c>
      <c r="AR626" s="72" t="b">
        <v>0</v>
      </c>
      <c r="AS626" s="72" t="s">
        <v>629</v>
      </c>
      <c r="AT626" s="72">
        <v>5</v>
      </c>
      <c r="AU626" s="77" t="s">
        <v>990</v>
      </c>
      <c r="AV626" s="72" t="b">
        <v>0</v>
      </c>
      <c r="AW626" s="72" t="s">
        <v>1107</v>
      </c>
      <c r="AX626" s="77" t="s">
        <v>15762</v>
      </c>
      <c r="AY626" s="72" t="s">
        <v>66</v>
      </c>
    </row>
    <row r="627" spans="1:51" x14ac:dyDescent="0.25">
      <c r="A627" s="70" t="s">
        <v>7337</v>
      </c>
      <c r="B627" s="87"/>
      <c r="C627" s="87"/>
      <c r="D627" s="88"/>
      <c r="E627" s="116"/>
      <c r="F627" s="83" t="s">
        <v>14880</v>
      </c>
      <c r="G627" s="117"/>
      <c r="H627" s="85"/>
      <c r="I627" s="91"/>
      <c r="J627" s="118"/>
      <c r="K627" s="85" t="s">
        <v>16704</v>
      </c>
      <c r="L627" s="119"/>
      <c r="M627" s="96"/>
      <c r="N627" s="96"/>
      <c r="O627" s="97"/>
      <c r="P627" s="98"/>
      <c r="Q627" s="98"/>
      <c r="R627" s="79"/>
      <c r="S627" s="79"/>
      <c r="T627" s="79"/>
      <c r="U627" s="79"/>
      <c r="V627" s="52"/>
      <c r="W627" s="52"/>
      <c r="X627" s="52"/>
      <c r="Y627" s="52"/>
      <c r="Z627" s="51"/>
      <c r="AA627" s="92"/>
      <c r="AB627" s="92"/>
      <c r="AC627" s="93"/>
      <c r="AD627" s="72" t="s">
        <v>11400</v>
      </c>
      <c r="AE627" s="72">
        <v>1154</v>
      </c>
      <c r="AF627" s="72">
        <v>1683</v>
      </c>
      <c r="AG627" s="72">
        <v>35890</v>
      </c>
      <c r="AH627" s="72">
        <v>11245</v>
      </c>
      <c r="AI627" s="72">
        <v>-18000</v>
      </c>
      <c r="AJ627" s="72" t="s">
        <v>12285</v>
      </c>
      <c r="AK627" s="72" t="s">
        <v>13046</v>
      </c>
      <c r="AL627" s="77" t="s">
        <v>13504</v>
      </c>
      <c r="AM627" s="72" t="s">
        <v>902</v>
      </c>
      <c r="AN627" s="74">
        <v>40550.610219907408</v>
      </c>
      <c r="AO627" s="77" t="s">
        <v>13889</v>
      </c>
      <c r="AP627" s="72" t="b">
        <v>0</v>
      </c>
      <c r="AQ627" s="72" t="b">
        <v>0</v>
      </c>
      <c r="AR627" s="72" t="b">
        <v>1</v>
      </c>
      <c r="AS627" s="72" t="s">
        <v>629</v>
      </c>
      <c r="AT627" s="72">
        <v>36</v>
      </c>
      <c r="AU627" s="77" t="s">
        <v>14599</v>
      </c>
      <c r="AV627" s="72" t="b">
        <v>0</v>
      </c>
      <c r="AW627" s="72" t="s">
        <v>1107</v>
      </c>
      <c r="AX627" s="77" t="s">
        <v>15763</v>
      </c>
      <c r="AY627" s="72" t="s">
        <v>66</v>
      </c>
    </row>
    <row r="628" spans="1:51" x14ac:dyDescent="0.25">
      <c r="A628" s="70" t="s">
        <v>7338</v>
      </c>
      <c r="B628" s="87"/>
      <c r="C628" s="87"/>
      <c r="D628" s="88"/>
      <c r="E628" s="116"/>
      <c r="F628" s="83" t="s">
        <v>14881</v>
      </c>
      <c r="G628" s="117"/>
      <c r="H628" s="85"/>
      <c r="I628" s="91"/>
      <c r="J628" s="118"/>
      <c r="K628" s="85" t="s">
        <v>16705</v>
      </c>
      <c r="L628" s="119"/>
      <c r="M628" s="96"/>
      <c r="N628" s="96"/>
      <c r="O628" s="97"/>
      <c r="P628" s="98"/>
      <c r="Q628" s="98"/>
      <c r="R628" s="79"/>
      <c r="S628" s="79"/>
      <c r="T628" s="79"/>
      <c r="U628" s="79"/>
      <c r="V628" s="52"/>
      <c r="W628" s="52"/>
      <c r="X628" s="52"/>
      <c r="Y628" s="52"/>
      <c r="Z628" s="51"/>
      <c r="AA628" s="92"/>
      <c r="AB628" s="92"/>
      <c r="AC628" s="93"/>
      <c r="AD628" s="72" t="s">
        <v>11401</v>
      </c>
      <c r="AE628" s="72">
        <v>897</v>
      </c>
      <c r="AF628" s="72">
        <v>182</v>
      </c>
      <c r="AG628" s="72">
        <v>1374</v>
      </c>
      <c r="AH628" s="72">
        <v>2459</v>
      </c>
      <c r="AI628" s="72"/>
      <c r="AJ628" s="72" t="s">
        <v>12286</v>
      </c>
      <c r="AK628" s="72" t="s">
        <v>5497</v>
      </c>
      <c r="AL628" s="72"/>
      <c r="AM628" s="72"/>
      <c r="AN628" s="74">
        <v>42683.772245370368</v>
      </c>
      <c r="AO628" s="77" t="s">
        <v>13890</v>
      </c>
      <c r="AP628" s="72" t="b">
        <v>1</v>
      </c>
      <c r="AQ628" s="72" t="b">
        <v>0</v>
      </c>
      <c r="AR628" s="72" t="b">
        <v>0</v>
      </c>
      <c r="AS628" s="72" t="s">
        <v>630</v>
      </c>
      <c r="AT628" s="72">
        <v>2</v>
      </c>
      <c r="AU628" s="72"/>
      <c r="AV628" s="72" t="b">
        <v>0</v>
      </c>
      <c r="AW628" s="72" t="s">
        <v>1107</v>
      </c>
      <c r="AX628" s="77" t="s">
        <v>15764</v>
      </c>
      <c r="AY628" s="72" t="s">
        <v>66</v>
      </c>
    </row>
    <row r="629" spans="1:51" x14ac:dyDescent="0.25">
      <c r="A629" s="70" t="s">
        <v>7339</v>
      </c>
      <c r="B629" s="87"/>
      <c r="C629" s="87"/>
      <c r="D629" s="88"/>
      <c r="E629" s="116"/>
      <c r="F629" s="83" t="s">
        <v>14882</v>
      </c>
      <c r="G629" s="117"/>
      <c r="H629" s="85"/>
      <c r="I629" s="91"/>
      <c r="J629" s="118"/>
      <c r="K629" s="85" t="s">
        <v>16706</v>
      </c>
      <c r="L629" s="119"/>
      <c r="M629" s="96"/>
      <c r="N629" s="96"/>
      <c r="O629" s="97"/>
      <c r="P629" s="98"/>
      <c r="Q629" s="98"/>
      <c r="R629" s="79"/>
      <c r="S629" s="79"/>
      <c r="T629" s="79"/>
      <c r="U629" s="79"/>
      <c r="V629" s="52"/>
      <c r="W629" s="52"/>
      <c r="X629" s="52"/>
      <c r="Y629" s="52"/>
      <c r="Z629" s="51"/>
      <c r="AA629" s="92"/>
      <c r="AB629" s="92"/>
      <c r="AC629" s="93"/>
      <c r="AD629" s="72" t="s">
        <v>11402</v>
      </c>
      <c r="AE629" s="72">
        <v>1560</v>
      </c>
      <c r="AF629" s="72">
        <v>1332</v>
      </c>
      <c r="AG629" s="72">
        <v>47582</v>
      </c>
      <c r="AH629" s="72">
        <v>1751</v>
      </c>
      <c r="AI629" s="72">
        <v>-10800</v>
      </c>
      <c r="AJ629" s="72" t="s">
        <v>12287</v>
      </c>
      <c r="AK629" s="72"/>
      <c r="AL629" s="72"/>
      <c r="AM629" s="72" t="s">
        <v>901</v>
      </c>
      <c r="AN629" s="74">
        <v>40696.690462962964</v>
      </c>
      <c r="AO629" s="77" t="s">
        <v>13891</v>
      </c>
      <c r="AP629" s="72" t="b">
        <v>0</v>
      </c>
      <c r="AQ629" s="72" t="b">
        <v>0</v>
      </c>
      <c r="AR629" s="72" t="b">
        <v>1</v>
      </c>
      <c r="AS629" s="72" t="s">
        <v>630</v>
      </c>
      <c r="AT629" s="72">
        <v>16</v>
      </c>
      <c r="AU629" s="77" t="s">
        <v>14600</v>
      </c>
      <c r="AV629" s="72" t="b">
        <v>0</v>
      </c>
      <c r="AW629" s="72" t="s">
        <v>1107</v>
      </c>
      <c r="AX629" s="77" t="s">
        <v>15765</v>
      </c>
      <c r="AY629" s="72" t="s">
        <v>66</v>
      </c>
    </row>
    <row r="630" spans="1:51" x14ac:dyDescent="0.25">
      <c r="A630" s="70" t="s">
        <v>7340</v>
      </c>
      <c r="B630" s="87"/>
      <c r="C630" s="87"/>
      <c r="D630" s="88"/>
      <c r="E630" s="116"/>
      <c r="F630" s="83" t="s">
        <v>14883</v>
      </c>
      <c r="G630" s="117"/>
      <c r="H630" s="85"/>
      <c r="I630" s="91"/>
      <c r="J630" s="118"/>
      <c r="K630" s="85" t="s">
        <v>16707</v>
      </c>
      <c r="L630" s="119"/>
      <c r="M630" s="96"/>
      <c r="N630" s="96"/>
      <c r="O630" s="97"/>
      <c r="P630" s="98"/>
      <c r="Q630" s="98"/>
      <c r="R630" s="79"/>
      <c r="S630" s="79"/>
      <c r="T630" s="79"/>
      <c r="U630" s="79"/>
      <c r="V630" s="52"/>
      <c r="W630" s="52"/>
      <c r="X630" s="52"/>
      <c r="Y630" s="52"/>
      <c r="Z630" s="51"/>
      <c r="AA630" s="92"/>
      <c r="AB630" s="92"/>
      <c r="AC630" s="93"/>
      <c r="AD630" s="72" t="s">
        <v>11403</v>
      </c>
      <c r="AE630" s="72">
        <v>1492</v>
      </c>
      <c r="AF630" s="72">
        <v>85817</v>
      </c>
      <c r="AG630" s="72">
        <v>14385</v>
      </c>
      <c r="AH630" s="72">
        <v>1802</v>
      </c>
      <c r="AI630" s="72">
        <v>0</v>
      </c>
      <c r="AJ630" s="72" t="s">
        <v>12288</v>
      </c>
      <c r="AK630" s="72"/>
      <c r="AL630" s="77" t="s">
        <v>13505</v>
      </c>
      <c r="AM630" s="72" t="s">
        <v>826</v>
      </c>
      <c r="AN630" s="74">
        <v>40025.308287037034</v>
      </c>
      <c r="AO630" s="77" t="s">
        <v>13892</v>
      </c>
      <c r="AP630" s="72" t="b">
        <v>0</v>
      </c>
      <c r="AQ630" s="72" t="b">
        <v>0</v>
      </c>
      <c r="AR630" s="72" t="b">
        <v>0</v>
      </c>
      <c r="AS630" s="72" t="s">
        <v>629</v>
      </c>
      <c r="AT630" s="72">
        <v>1577</v>
      </c>
      <c r="AU630" s="77" t="s">
        <v>14601</v>
      </c>
      <c r="AV630" s="72" t="b">
        <v>1</v>
      </c>
      <c r="AW630" s="72" t="s">
        <v>1107</v>
      </c>
      <c r="AX630" s="77" t="s">
        <v>15766</v>
      </c>
      <c r="AY630" s="72" t="s">
        <v>66</v>
      </c>
    </row>
    <row r="631" spans="1:51" x14ac:dyDescent="0.25">
      <c r="A631" s="70" t="s">
        <v>8135</v>
      </c>
      <c r="B631" s="87"/>
      <c r="C631" s="87"/>
      <c r="D631" s="88"/>
      <c r="E631" s="116"/>
      <c r="F631" s="83" t="s">
        <v>14884</v>
      </c>
      <c r="G631" s="117"/>
      <c r="H631" s="85"/>
      <c r="I631" s="91"/>
      <c r="J631" s="118"/>
      <c r="K631" s="85" t="s">
        <v>16708</v>
      </c>
      <c r="L631" s="119"/>
      <c r="M631" s="96"/>
      <c r="N631" s="96"/>
      <c r="O631" s="97"/>
      <c r="P631" s="98"/>
      <c r="Q631" s="98"/>
      <c r="R631" s="79"/>
      <c r="S631" s="79"/>
      <c r="T631" s="79"/>
      <c r="U631" s="79"/>
      <c r="V631" s="52"/>
      <c r="W631" s="52"/>
      <c r="X631" s="52"/>
      <c r="Y631" s="52"/>
      <c r="Z631" s="51"/>
      <c r="AA631" s="92"/>
      <c r="AB631" s="92"/>
      <c r="AC631" s="93"/>
      <c r="AD631" s="72" t="s">
        <v>11404</v>
      </c>
      <c r="AE631" s="72">
        <v>2123</v>
      </c>
      <c r="AF631" s="72">
        <v>1579</v>
      </c>
      <c r="AG631" s="72">
        <v>7111</v>
      </c>
      <c r="AH631" s="72">
        <v>9343</v>
      </c>
      <c r="AI631" s="72">
        <v>0</v>
      </c>
      <c r="AJ631" s="72" t="s">
        <v>12289</v>
      </c>
      <c r="AK631" s="72"/>
      <c r="AL631" s="72"/>
      <c r="AM631" s="72" t="s">
        <v>2405</v>
      </c>
      <c r="AN631" s="74">
        <v>41485.417719907404</v>
      </c>
      <c r="AO631" s="72"/>
      <c r="AP631" s="72" t="b">
        <v>1</v>
      </c>
      <c r="AQ631" s="72" t="b">
        <v>0</v>
      </c>
      <c r="AR631" s="72" t="b">
        <v>1</v>
      </c>
      <c r="AS631" s="72" t="s">
        <v>629</v>
      </c>
      <c r="AT631" s="72">
        <v>24</v>
      </c>
      <c r="AU631" s="77" t="s">
        <v>990</v>
      </c>
      <c r="AV631" s="72" t="b">
        <v>0</v>
      </c>
      <c r="AW631" s="72" t="s">
        <v>1107</v>
      </c>
      <c r="AX631" s="77" t="s">
        <v>15767</v>
      </c>
      <c r="AY631" s="72" t="s">
        <v>66</v>
      </c>
    </row>
    <row r="632" spans="1:51" x14ac:dyDescent="0.25">
      <c r="A632" s="70" t="s">
        <v>7341</v>
      </c>
      <c r="B632" s="87"/>
      <c r="C632" s="87"/>
      <c r="D632" s="88"/>
      <c r="E632" s="116"/>
      <c r="F632" s="83" t="s">
        <v>14885</v>
      </c>
      <c r="G632" s="117"/>
      <c r="H632" s="85"/>
      <c r="I632" s="91"/>
      <c r="J632" s="118"/>
      <c r="K632" s="85" t="s">
        <v>16709</v>
      </c>
      <c r="L632" s="119"/>
      <c r="M632" s="96"/>
      <c r="N632" s="96"/>
      <c r="O632" s="97"/>
      <c r="P632" s="98"/>
      <c r="Q632" s="98"/>
      <c r="R632" s="79"/>
      <c r="S632" s="79"/>
      <c r="T632" s="79"/>
      <c r="U632" s="79"/>
      <c r="V632" s="52"/>
      <c r="W632" s="52"/>
      <c r="X632" s="52"/>
      <c r="Y632" s="52"/>
      <c r="Z632" s="51"/>
      <c r="AA632" s="92"/>
      <c r="AB632" s="92"/>
      <c r="AC632" s="93"/>
      <c r="AD632" s="72" t="s">
        <v>11405</v>
      </c>
      <c r="AE632" s="72">
        <v>2284</v>
      </c>
      <c r="AF632" s="72">
        <v>2946</v>
      </c>
      <c r="AG632" s="72">
        <v>9903</v>
      </c>
      <c r="AH632" s="72">
        <v>3248</v>
      </c>
      <c r="AI632" s="72">
        <v>-39600</v>
      </c>
      <c r="AJ632" s="72" t="s">
        <v>12290</v>
      </c>
      <c r="AK632" s="72" t="s">
        <v>13047</v>
      </c>
      <c r="AL632" s="77" t="s">
        <v>13506</v>
      </c>
      <c r="AM632" s="72" t="s">
        <v>13856</v>
      </c>
      <c r="AN632" s="74">
        <v>41568.902696759258</v>
      </c>
      <c r="AO632" s="77" t="s">
        <v>13893</v>
      </c>
      <c r="AP632" s="72" t="b">
        <v>0</v>
      </c>
      <c r="AQ632" s="72" t="b">
        <v>0</v>
      </c>
      <c r="AR632" s="72" t="b">
        <v>1</v>
      </c>
      <c r="AS632" s="72" t="s">
        <v>988</v>
      </c>
      <c r="AT632" s="72">
        <v>67</v>
      </c>
      <c r="AU632" s="77" t="s">
        <v>990</v>
      </c>
      <c r="AV632" s="72" t="b">
        <v>0</v>
      </c>
      <c r="AW632" s="72" t="s">
        <v>1107</v>
      </c>
      <c r="AX632" s="77" t="s">
        <v>15768</v>
      </c>
      <c r="AY632" s="72" t="s">
        <v>66</v>
      </c>
    </row>
    <row r="633" spans="1:51" x14ac:dyDescent="0.25">
      <c r="A633" s="70" t="s">
        <v>7342</v>
      </c>
      <c r="B633" s="87"/>
      <c r="C633" s="87"/>
      <c r="D633" s="88"/>
      <c r="E633" s="116"/>
      <c r="F633" s="83" t="s">
        <v>14886</v>
      </c>
      <c r="G633" s="117"/>
      <c r="H633" s="85"/>
      <c r="I633" s="91"/>
      <c r="J633" s="118"/>
      <c r="K633" s="85" t="s">
        <v>16710</v>
      </c>
      <c r="L633" s="119"/>
      <c r="M633" s="96"/>
      <c r="N633" s="96"/>
      <c r="O633" s="97"/>
      <c r="P633" s="98"/>
      <c r="Q633" s="98"/>
      <c r="R633" s="79"/>
      <c r="S633" s="79"/>
      <c r="T633" s="79"/>
      <c r="U633" s="79"/>
      <c r="V633" s="52"/>
      <c r="W633" s="52"/>
      <c r="X633" s="52"/>
      <c r="Y633" s="52"/>
      <c r="Z633" s="51"/>
      <c r="AA633" s="92"/>
      <c r="AB633" s="92"/>
      <c r="AC633" s="93"/>
      <c r="AD633" s="72" t="s">
        <v>11406</v>
      </c>
      <c r="AE633" s="72">
        <v>882</v>
      </c>
      <c r="AF633" s="72">
        <v>347</v>
      </c>
      <c r="AG633" s="72">
        <v>12025</v>
      </c>
      <c r="AH633" s="72">
        <v>6957</v>
      </c>
      <c r="AI633" s="72">
        <v>0</v>
      </c>
      <c r="AJ633" s="72" t="s">
        <v>12291</v>
      </c>
      <c r="AK633" s="72" t="s">
        <v>13048</v>
      </c>
      <c r="AL633" s="72"/>
      <c r="AM633" s="72" t="s">
        <v>826</v>
      </c>
      <c r="AN633" s="74">
        <v>40089.689629629633</v>
      </c>
      <c r="AO633" s="77" t="s">
        <v>13894</v>
      </c>
      <c r="AP633" s="72" t="b">
        <v>0</v>
      </c>
      <c r="AQ633" s="72" t="b">
        <v>0</v>
      </c>
      <c r="AR633" s="72" t="b">
        <v>1</v>
      </c>
      <c r="AS633" s="72" t="s">
        <v>629</v>
      </c>
      <c r="AT633" s="72">
        <v>16</v>
      </c>
      <c r="AU633" s="77" t="s">
        <v>14602</v>
      </c>
      <c r="AV633" s="72" t="b">
        <v>0</v>
      </c>
      <c r="AW633" s="72" t="s">
        <v>1107</v>
      </c>
      <c r="AX633" s="77" t="s">
        <v>15769</v>
      </c>
      <c r="AY633" s="72" t="s">
        <v>66</v>
      </c>
    </row>
    <row r="634" spans="1:51" x14ac:dyDescent="0.25">
      <c r="A634" s="70" t="s">
        <v>7343</v>
      </c>
      <c r="B634" s="87"/>
      <c r="C634" s="87"/>
      <c r="D634" s="88"/>
      <c r="E634" s="116"/>
      <c r="F634" s="83" t="s">
        <v>14887</v>
      </c>
      <c r="G634" s="117"/>
      <c r="H634" s="85"/>
      <c r="I634" s="91"/>
      <c r="J634" s="118"/>
      <c r="K634" s="85" t="s">
        <v>16711</v>
      </c>
      <c r="L634" s="119"/>
      <c r="M634" s="96"/>
      <c r="N634" s="96"/>
      <c r="O634" s="97"/>
      <c r="P634" s="98"/>
      <c r="Q634" s="98"/>
      <c r="R634" s="79"/>
      <c r="S634" s="79"/>
      <c r="T634" s="79"/>
      <c r="U634" s="79"/>
      <c r="V634" s="52"/>
      <c r="W634" s="52"/>
      <c r="X634" s="52"/>
      <c r="Y634" s="52"/>
      <c r="Z634" s="51"/>
      <c r="AA634" s="92"/>
      <c r="AB634" s="92"/>
      <c r="AC634" s="93"/>
      <c r="AD634" s="72" t="s">
        <v>11407</v>
      </c>
      <c r="AE634" s="72">
        <v>2016</v>
      </c>
      <c r="AF634" s="72">
        <v>72525</v>
      </c>
      <c r="AG634" s="72">
        <v>41411</v>
      </c>
      <c r="AH634" s="72">
        <v>169</v>
      </c>
      <c r="AI634" s="72">
        <v>0</v>
      </c>
      <c r="AJ634" s="72" t="s">
        <v>12292</v>
      </c>
      <c r="AK634" s="72"/>
      <c r="AL634" s="77" t="s">
        <v>13507</v>
      </c>
      <c r="AM634" s="72" t="s">
        <v>826</v>
      </c>
      <c r="AN634" s="74">
        <v>40624.894328703704</v>
      </c>
      <c r="AO634" s="72"/>
      <c r="AP634" s="72" t="b">
        <v>0</v>
      </c>
      <c r="AQ634" s="72" t="b">
        <v>0</v>
      </c>
      <c r="AR634" s="72" t="b">
        <v>0</v>
      </c>
      <c r="AS634" s="72" t="s">
        <v>629</v>
      </c>
      <c r="AT634" s="72">
        <v>1236</v>
      </c>
      <c r="AU634" s="77" t="s">
        <v>14603</v>
      </c>
      <c r="AV634" s="72" t="b">
        <v>1</v>
      </c>
      <c r="AW634" s="72" t="s">
        <v>1107</v>
      </c>
      <c r="AX634" s="77" t="s">
        <v>15770</v>
      </c>
      <c r="AY634" s="72" t="s">
        <v>66</v>
      </c>
    </row>
    <row r="635" spans="1:51" x14ac:dyDescent="0.25">
      <c r="A635" s="70" t="s">
        <v>7344</v>
      </c>
      <c r="B635" s="87"/>
      <c r="C635" s="87"/>
      <c r="D635" s="88"/>
      <c r="E635" s="116"/>
      <c r="F635" s="83" t="s">
        <v>14888</v>
      </c>
      <c r="G635" s="117"/>
      <c r="H635" s="85"/>
      <c r="I635" s="91"/>
      <c r="J635" s="118"/>
      <c r="K635" s="85" t="s">
        <v>16712</v>
      </c>
      <c r="L635" s="119"/>
      <c r="M635" s="96"/>
      <c r="N635" s="96"/>
      <c r="O635" s="97"/>
      <c r="P635" s="98"/>
      <c r="Q635" s="98"/>
      <c r="R635" s="79"/>
      <c r="S635" s="79"/>
      <c r="T635" s="79"/>
      <c r="U635" s="79"/>
      <c r="V635" s="52"/>
      <c r="W635" s="52"/>
      <c r="X635" s="52"/>
      <c r="Y635" s="52"/>
      <c r="Z635" s="51"/>
      <c r="AA635" s="92"/>
      <c r="AB635" s="92"/>
      <c r="AC635" s="93"/>
      <c r="AD635" s="72" t="s">
        <v>11408</v>
      </c>
      <c r="AE635" s="72">
        <v>2966</v>
      </c>
      <c r="AF635" s="72">
        <v>3798</v>
      </c>
      <c r="AG635" s="72">
        <v>71161</v>
      </c>
      <c r="AH635" s="72">
        <v>31324</v>
      </c>
      <c r="AI635" s="72">
        <v>0</v>
      </c>
      <c r="AJ635" s="72" t="s">
        <v>12293</v>
      </c>
      <c r="AK635" s="72" t="s">
        <v>5379</v>
      </c>
      <c r="AL635" s="72"/>
      <c r="AM635" s="72" t="s">
        <v>908</v>
      </c>
      <c r="AN635" s="74">
        <v>40326.734884259262</v>
      </c>
      <c r="AO635" s="77" t="s">
        <v>13895</v>
      </c>
      <c r="AP635" s="72" t="b">
        <v>0</v>
      </c>
      <c r="AQ635" s="72" t="b">
        <v>0</v>
      </c>
      <c r="AR635" s="72" t="b">
        <v>0</v>
      </c>
      <c r="AS635" s="72" t="s">
        <v>629</v>
      </c>
      <c r="AT635" s="72">
        <v>161</v>
      </c>
      <c r="AU635" s="77" t="s">
        <v>14604</v>
      </c>
      <c r="AV635" s="72" t="b">
        <v>0</v>
      </c>
      <c r="AW635" s="72" t="s">
        <v>1107</v>
      </c>
      <c r="AX635" s="77" t="s">
        <v>15771</v>
      </c>
      <c r="AY635" s="72" t="s">
        <v>66</v>
      </c>
    </row>
    <row r="636" spans="1:51" x14ac:dyDescent="0.25">
      <c r="A636" s="70" t="s">
        <v>7345</v>
      </c>
      <c r="B636" s="87"/>
      <c r="C636" s="87"/>
      <c r="D636" s="88"/>
      <c r="E636" s="116"/>
      <c r="F636" s="83" t="s">
        <v>14889</v>
      </c>
      <c r="G636" s="117"/>
      <c r="H636" s="85"/>
      <c r="I636" s="91"/>
      <c r="J636" s="118"/>
      <c r="K636" s="85" t="s">
        <v>16713</v>
      </c>
      <c r="L636" s="119"/>
      <c r="M636" s="96"/>
      <c r="N636" s="96"/>
      <c r="O636" s="97"/>
      <c r="P636" s="98"/>
      <c r="Q636" s="98"/>
      <c r="R636" s="79"/>
      <c r="S636" s="79"/>
      <c r="T636" s="79"/>
      <c r="U636" s="79"/>
      <c r="V636" s="52"/>
      <c r="W636" s="52"/>
      <c r="X636" s="52"/>
      <c r="Y636" s="52"/>
      <c r="Z636" s="51"/>
      <c r="AA636" s="92"/>
      <c r="AB636" s="92"/>
      <c r="AC636" s="93"/>
      <c r="AD636" s="72" t="s">
        <v>11409</v>
      </c>
      <c r="AE636" s="72">
        <v>24</v>
      </c>
      <c r="AF636" s="72">
        <v>3</v>
      </c>
      <c r="AG636" s="72">
        <v>32</v>
      </c>
      <c r="AH636" s="72">
        <v>0</v>
      </c>
      <c r="AI636" s="72"/>
      <c r="AJ636" s="72"/>
      <c r="AK636" s="72"/>
      <c r="AL636" s="72"/>
      <c r="AM636" s="72"/>
      <c r="AN636" s="74">
        <v>42771.159050925926</v>
      </c>
      <c r="AO636" s="77" t="s">
        <v>13896</v>
      </c>
      <c r="AP636" s="72" t="b">
        <v>1</v>
      </c>
      <c r="AQ636" s="72" t="b">
        <v>0</v>
      </c>
      <c r="AR636" s="72" t="b">
        <v>0</v>
      </c>
      <c r="AS636" s="72" t="s">
        <v>629</v>
      </c>
      <c r="AT636" s="72">
        <v>0</v>
      </c>
      <c r="AU636" s="72"/>
      <c r="AV636" s="72" t="b">
        <v>0</v>
      </c>
      <c r="AW636" s="72" t="s">
        <v>1107</v>
      </c>
      <c r="AX636" s="77" t="s">
        <v>15772</v>
      </c>
      <c r="AY636" s="72" t="s">
        <v>66</v>
      </c>
    </row>
    <row r="637" spans="1:51" x14ac:dyDescent="0.25">
      <c r="A637" s="70" t="s">
        <v>7346</v>
      </c>
      <c r="B637" s="87"/>
      <c r="C637" s="87"/>
      <c r="D637" s="88"/>
      <c r="E637" s="116"/>
      <c r="F637" s="83" t="s">
        <v>14890</v>
      </c>
      <c r="G637" s="117"/>
      <c r="H637" s="85"/>
      <c r="I637" s="91"/>
      <c r="J637" s="118"/>
      <c r="K637" s="85" t="s">
        <v>16714</v>
      </c>
      <c r="L637" s="119"/>
      <c r="M637" s="96"/>
      <c r="N637" s="96"/>
      <c r="O637" s="97"/>
      <c r="P637" s="98"/>
      <c r="Q637" s="98"/>
      <c r="R637" s="79"/>
      <c r="S637" s="79"/>
      <c r="T637" s="79"/>
      <c r="U637" s="79"/>
      <c r="V637" s="52"/>
      <c r="W637" s="52"/>
      <c r="X637" s="52"/>
      <c r="Y637" s="52"/>
      <c r="Z637" s="51"/>
      <c r="AA637" s="92"/>
      <c r="AB637" s="92"/>
      <c r="AC637" s="93"/>
      <c r="AD637" s="72" t="s">
        <v>11410</v>
      </c>
      <c r="AE637" s="72">
        <v>1911</v>
      </c>
      <c r="AF637" s="72">
        <v>3529</v>
      </c>
      <c r="AG637" s="72">
        <v>59752</v>
      </c>
      <c r="AH637" s="72">
        <v>1960</v>
      </c>
      <c r="AI637" s="72">
        <v>0</v>
      </c>
      <c r="AJ637" s="72" t="s">
        <v>12294</v>
      </c>
      <c r="AK637" s="72" t="s">
        <v>13049</v>
      </c>
      <c r="AL637" s="77" t="s">
        <v>13508</v>
      </c>
      <c r="AM637" s="72" t="s">
        <v>908</v>
      </c>
      <c r="AN637" s="74">
        <v>39933.529224537036</v>
      </c>
      <c r="AO637" s="77" t="s">
        <v>13897</v>
      </c>
      <c r="AP637" s="72" t="b">
        <v>0</v>
      </c>
      <c r="AQ637" s="72" t="b">
        <v>0</v>
      </c>
      <c r="AR637" s="72" t="b">
        <v>0</v>
      </c>
      <c r="AS637" s="72" t="s">
        <v>629</v>
      </c>
      <c r="AT637" s="72">
        <v>107</v>
      </c>
      <c r="AU637" s="77" t="s">
        <v>14605</v>
      </c>
      <c r="AV637" s="72" t="b">
        <v>0</v>
      </c>
      <c r="AW637" s="72" t="s">
        <v>1107</v>
      </c>
      <c r="AX637" s="77" t="s">
        <v>15773</v>
      </c>
      <c r="AY637" s="72" t="s">
        <v>66</v>
      </c>
    </row>
    <row r="638" spans="1:51" x14ac:dyDescent="0.25">
      <c r="A638" s="70" t="s">
        <v>7347</v>
      </c>
      <c r="B638" s="87"/>
      <c r="C638" s="87"/>
      <c r="D638" s="88"/>
      <c r="E638" s="116"/>
      <c r="F638" s="83" t="s">
        <v>14891</v>
      </c>
      <c r="G638" s="117"/>
      <c r="H638" s="85"/>
      <c r="I638" s="91"/>
      <c r="J638" s="118"/>
      <c r="K638" s="85" t="s">
        <v>16715</v>
      </c>
      <c r="L638" s="119"/>
      <c r="M638" s="96"/>
      <c r="N638" s="96"/>
      <c r="O638" s="97"/>
      <c r="P638" s="98"/>
      <c r="Q638" s="98"/>
      <c r="R638" s="79"/>
      <c r="S638" s="79"/>
      <c r="T638" s="79"/>
      <c r="U638" s="79"/>
      <c r="V638" s="52"/>
      <c r="W638" s="52"/>
      <c r="X638" s="52"/>
      <c r="Y638" s="52"/>
      <c r="Z638" s="51"/>
      <c r="AA638" s="92"/>
      <c r="AB638" s="92"/>
      <c r="AC638" s="93"/>
      <c r="AD638" s="72" t="s">
        <v>11411</v>
      </c>
      <c r="AE638" s="72">
        <v>2713</v>
      </c>
      <c r="AF638" s="72">
        <v>1582</v>
      </c>
      <c r="AG638" s="72">
        <v>6936</v>
      </c>
      <c r="AH638" s="72">
        <v>43</v>
      </c>
      <c r="AI638" s="72">
        <v>-14400</v>
      </c>
      <c r="AJ638" s="72"/>
      <c r="AK638" s="72"/>
      <c r="AL638" s="72"/>
      <c r="AM638" s="72" t="s">
        <v>5727</v>
      </c>
      <c r="AN638" s="74">
        <v>42747.011122685188</v>
      </c>
      <c r="AO638" s="77" t="s">
        <v>13898</v>
      </c>
      <c r="AP638" s="72" t="b">
        <v>1</v>
      </c>
      <c r="AQ638" s="72" t="b">
        <v>0</v>
      </c>
      <c r="AR638" s="72" t="b">
        <v>0</v>
      </c>
      <c r="AS638" s="72" t="s">
        <v>629</v>
      </c>
      <c r="AT638" s="72">
        <v>2</v>
      </c>
      <c r="AU638" s="72"/>
      <c r="AV638" s="72" t="b">
        <v>0</v>
      </c>
      <c r="AW638" s="72" t="s">
        <v>1107</v>
      </c>
      <c r="AX638" s="77" t="s">
        <v>15774</v>
      </c>
      <c r="AY638" s="72" t="s">
        <v>66</v>
      </c>
    </row>
    <row r="639" spans="1:51" x14ac:dyDescent="0.25">
      <c r="A639" s="70" t="s">
        <v>7348</v>
      </c>
      <c r="B639" s="87"/>
      <c r="C639" s="87"/>
      <c r="D639" s="88"/>
      <c r="E639" s="116"/>
      <c r="F639" s="83" t="s">
        <v>14892</v>
      </c>
      <c r="G639" s="117"/>
      <c r="H639" s="85"/>
      <c r="I639" s="91"/>
      <c r="J639" s="118"/>
      <c r="K639" s="85" t="s">
        <v>16716</v>
      </c>
      <c r="L639" s="119"/>
      <c r="M639" s="96"/>
      <c r="N639" s="96"/>
      <c r="O639" s="97"/>
      <c r="P639" s="98"/>
      <c r="Q639" s="98"/>
      <c r="R639" s="79"/>
      <c r="S639" s="79"/>
      <c r="T639" s="79"/>
      <c r="U639" s="79"/>
      <c r="V639" s="52"/>
      <c r="W639" s="52"/>
      <c r="X639" s="52"/>
      <c r="Y639" s="52"/>
      <c r="Z639" s="51"/>
      <c r="AA639" s="92"/>
      <c r="AB639" s="92"/>
      <c r="AC639" s="93"/>
      <c r="AD639" s="72" t="s">
        <v>11412</v>
      </c>
      <c r="AE639" s="72">
        <v>540</v>
      </c>
      <c r="AF639" s="72">
        <v>809</v>
      </c>
      <c r="AG639" s="72">
        <v>49916</v>
      </c>
      <c r="AH639" s="72">
        <v>272</v>
      </c>
      <c r="AI639" s="72">
        <v>0</v>
      </c>
      <c r="AJ639" s="72" t="s">
        <v>12295</v>
      </c>
      <c r="AK639" s="72" t="s">
        <v>13050</v>
      </c>
      <c r="AL639" s="77" t="s">
        <v>13509</v>
      </c>
      <c r="AM639" s="72" t="s">
        <v>826</v>
      </c>
      <c r="AN639" s="74">
        <v>40565.097037037034</v>
      </c>
      <c r="AO639" s="72"/>
      <c r="AP639" s="72" t="b">
        <v>1</v>
      </c>
      <c r="AQ639" s="72" t="b">
        <v>0</v>
      </c>
      <c r="AR639" s="72" t="b">
        <v>1</v>
      </c>
      <c r="AS639" s="72" t="s">
        <v>629</v>
      </c>
      <c r="AT639" s="72">
        <v>28</v>
      </c>
      <c r="AU639" s="77" t="s">
        <v>990</v>
      </c>
      <c r="AV639" s="72" t="b">
        <v>0</v>
      </c>
      <c r="AW639" s="72" t="s">
        <v>1107</v>
      </c>
      <c r="AX639" s="77" t="s">
        <v>15775</v>
      </c>
      <c r="AY639" s="72" t="s">
        <v>66</v>
      </c>
    </row>
    <row r="640" spans="1:51" x14ac:dyDescent="0.25">
      <c r="A640" s="70" t="s">
        <v>7349</v>
      </c>
      <c r="B640" s="87"/>
      <c r="C640" s="87"/>
      <c r="D640" s="88"/>
      <c r="E640" s="116"/>
      <c r="F640" s="83" t="s">
        <v>14893</v>
      </c>
      <c r="G640" s="117"/>
      <c r="H640" s="85"/>
      <c r="I640" s="91"/>
      <c r="J640" s="118"/>
      <c r="K640" s="85" t="s">
        <v>16717</v>
      </c>
      <c r="L640" s="119"/>
      <c r="M640" s="96"/>
      <c r="N640" s="96"/>
      <c r="O640" s="97"/>
      <c r="P640" s="98"/>
      <c r="Q640" s="98"/>
      <c r="R640" s="79"/>
      <c r="S640" s="79"/>
      <c r="T640" s="79"/>
      <c r="U640" s="79"/>
      <c r="V640" s="52"/>
      <c r="W640" s="52"/>
      <c r="X640" s="52"/>
      <c r="Y640" s="52"/>
      <c r="Z640" s="51"/>
      <c r="AA640" s="92"/>
      <c r="AB640" s="92"/>
      <c r="AC640" s="93"/>
      <c r="AD640" s="72" t="s">
        <v>11413</v>
      </c>
      <c r="AE640" s="72">
        <v>460</v>
      </c>
      <c r="AF640" s="72">
        <v>729</v>
      </c>
      <c r="AG640" s="72">
        <v>34736</v>
      </c>
      <c r="AH640" s="72">
        <v>484</v>
      </c>
      <c r="AI640" s="72">
        <v>-28800</v>
      </c>
      <c r="AJ640" s="72" t="s">
        <v>12296</v>
      </c>
      <c r="AK640" s="72" t="s">
        <v>13051</v>
      </c>
      <c r="AL640" s="72"/>
      <c r="AM640" s="72" t="s">
        <v>899</v>
      </c>
      <c r="AN640" s="74">
        <v>40162.684803240743</v>
      </c>
      <c r="AO640" s="77" t="s">
        <v>13899</v>
      </c>
      <c r="AP640" s="72" t="b">
        <v>0</v>
      </c>
      <c r="AQ640" s="72" t="b">
        <v>0</v>
      </c>
      <c r="AR640" s="72" t="b">
        <v>1</v>
      </c>
      <c r="AS640" s="72" t="s">
        <v>629</v>
      </c>
      <c r="AT640" s="72">
        <v>49</v>
      </c>
      <c r="AU640" s="77" t="s">
        <v>2537</v>
      </c>
      <c r="AV640" s="72" t="b">
        <v>0</v>
      </c>
      <c r="AW640" s="72" t="s">
        <v>1107</v>
      </c>
      <c r="AX640" s="77" t="s">
        <v>15776</v>
      </c>
      <c r="AY640" s="72" t="s">
        <v>66</v>
      </c>
    </row>
    <row r="641" spans="1:51" x14ac:dyDescent="0.25">
      <c r="A641" s="70" t="s">
        <v>7350</v>
      </c>
      <c r="B641" s="87"/>
      <c r="C641" s="87"/>
      <c r="D641" s="88"/>
      <c r="E641" s="116"/>
      <c r="F641" s="83" t="s">
        <v>14894</v>
      </c>
      <c r="G641" s="117"/>
      <c r="H641" s="85"/>
      <c r="I641" s="91"/>
      <c r="J641" s="118"/>
      <c r="K641" s="85" t="s">
        <v>16718</v>
      </c>
      <c r="L641" s="119"/>
      <c r="M641" s="96"/>
      <c r="N641" s="96"/>
      <c r="O641" s="97"/>
      <c r="P641" s="98"/>
      <c r="Q641" s="98"/>
      <c r="R641" s="79"/>
      <c r="S641" s="79"/>
      <c r="T641" s="79"/>
      <c r="U641" s="79"/>
      <c r="V641" s="52"/>
      <c r="W641" s="52"/>
      <c r="X641" s="52"/>
      <c r="Y641" s="52"/>
      <c r="Z641" s="51"/>
      <c r="AA641" s="92"/>
      <c r="AB641" s="92"/>
      <c r="AC641" s="93"/>
      <c r="AD641" s="72" t="s">
        <v>11414</v>
      </c>
      <c r="AE641" s="72">
        <v>774</v>
      </c>
      <c r="AF641" s="72">
        <v>995</v>
      </c>
      <c r="AG641" s="72">
        <v>50953</v>
      </c>
      <c r="AH641" s="72">
        <v>562</v>
      </c>
      <c r="AI641" s="72">
        <v>-14400</v>
      </c>
      <c r="AJ641" s="72" t="s">
        <v>12297</v>
      </c>
      <c r="AK641" s="72" t="s">
        <v>13052</v>
      </c>
      <c r="AL641" s="72"/>
      <c r="AM641" s="72" t="s">
        <v>2396</v>
      </c>
      <c r="AN641" s="74">
        <v>40990.753437500003</v>
      </c>
      <c r="AO641" s="77" t="s">
        <v>13900</v>
      </c>
      <c r="AP641" s="72" t="b">
        <v>0</v>
      </c>
      <c r="AQ641" s="72" t="b">
        <v>0</v>
      </c>
      <c r="AR641" s="72" t="b">
        <v>0</v>
      </c>
      <c r="AS641" s="72" t="s">
        <v>629</v>
      </c>
      <c r="AT641" s="72">
        <v>13</v>
      </c>
      <c r="AU641" s="77" t="s">
        <v>1016</v>
      </c>
      <c r="AV641" s="72" t="b">
        <v>0</v>
      </c>
      <c r="AW641" s="72" t="s">
        <v>1107</v>
      </c>
      <c r="AX641" s="77" t="s">
        <v>15777</v>
      </c>
      <c r="AY641" s="72" t="s">
        <v>66</v>
      </c>
    </row>
    <row r="642" spans="1:51" x14ac:dyDescent="0.25">
      <c r="A642" s="70" t="s">
        <v>7351</v>
      </c>
      <c r="B642" s="87"/>
      <c r="C642" s="87"/>
      <c r="D642" s="88"/>
      <c r="E642" s="116"/>
      <c r="F642" s="83" t="s">
        <v>14895</v>
      </c>
      <c r="G642" s="117"/>
      <c r="H642" s="85"/>
      <c r="I642" s="91"/>
      <c r="J642" s="118"/>
      <c r="K642" s="85" t="s">
        <v>16719</v>
      </c>
      <c r="L642" s="119"/>
      <c r="M642" s="96"/>
      <c r="N642" s="96"/>
      <c r="O642" s="97"/>
      <c r="P642" s="98"/>
      <c r="Q642" s="98"/>
      <c r="R642" s="79"/>
      <c r="S642" s="79"/>
      <c r="T642" s="79"/>
      <c r="U642" s="79"/>
      <c r="V642" s="52"/>
      <c r="W642" s="52"/>
      <c r="X642" s="52"/>
      <c r="Y642" s="52"/>
      <c r="Z642" s="51"/>
      <c r="AA642" s="92"/>
      <c r="AB642" s="92"/>
      <c r="AC642" s="93"/>
      <c r="AD642" s="72" t="s">
        <v>11415</v>
      </c>
      <c r="AE642" s="72">
        <v>128</v>
      </c>
      <c r="AF642" s="72">
        <v>119</v>
      </c>
      <c r="AG642" s="72">
        <v>1427</v>
      </c>
      <c r="AH642" s="72">
        <v>517</v>
      </c>
      <c r="AI642" s="72"/>
      <c r="AJ642" s="72" t="s">
        <v>12298</v>
      </c>
      <c r="AK642" s="72" t="s">
        <v>5474</v>
      </c>
      <c r="AL642" s="72"/>
      <c r="AM642" s="72"/>
      <c r="AN642" s="74">
        <v>41324.540868055556</v>
      </c>
      <c r="AO642" s="77" t="s">
        <v>13901</v>
      </c>
      <c r="AP642" s="72" t="b">
        <v>1</v>
      </c>
      <c r="AQ642" s="72" t="b">
        <v>0</v>
      </c>
      <c r="AR642" s="72" t="b">
        <v>0</v>
      </c>
      <c r="AS642" s="72" t="s">
        <v>629</v>
      </c>
      <c r="AT642" s="72">
        <v>7</v>
      </c>
      <c r="AU642" s="77" t="s">
        <v>990</v>
      </c>
      <c r="AV642" s="72" t="b">
        <v>0</v>
      </c>
      <c r="AW642" s="72" t="s">
        <v>1107</v>
      </c>
      <c r="AX642" s="77" t="s">
        <v>15778</v>
      </c>
      <c r="AY642" s="72" t="s">
        <v>66</v>
      </c>
    </row>
    <row r="643" spans="1:51" x14ac:dyDescent="0.25">
      <c r="A643" s="70" t="s">
        <v>7352</v>
      </c>
      <c r="B643" s="87"/>
      <c r="C643" s="87"/>
      <c r="D643" s="88"/>
      <c r="E643" s="116"/>
      <c r="F643" s="83" t="s">
        <v>14896</v>
      </c>
      <c r="G643" s="117"/>
      <c r="H643" s="85"/>
      <c r="I643" s="91"/>
      <c r="J643" s="118"/>
      <c r="K643" s="85" t="s">
        <v>16720</v>
      </c>
      <c r="L643" s="119"/>
      <c r="M643" s="96"/>
      <c r="N643" s="96"/>
      <c r="O643" s="97"/>
      <c r="P643" s="98"/>
      <c r="Q643" s="98"/>
      <c r="R643" s="79"/>
      <c r="S643" s="79"/>
      <c r="T643" s="79"/>
      <c r="U643" s="79"/>
      <c r="V643" s="52"/>
      <c r="W643" s="52"/>
      <c r="X643" s="52"/>
      <c r="Y643" s="52"/>
      <c r="Z643" s="51"/>
      <c r="AA643" s="92"/>
      <c r="AB643" s="92"/>
      <c r="AC643" s="93"/>
      <c r="AD643" s="72" t="s">
        <v>11416</v>
      </c>
      <c r="AE643" s="72">
        <v>9986</v>
      </c>
      <c r="AF643" s="72">
        <v>9113</v>
      </c>
      <c r="AG643" s="72">
        <v>13164</v>
      </c>
      <c r="AH643" s="72">
        <v>22113</v>
      </c>
      <c r="AI643" s="72">
        <v>-18000</v>
      </c>
      <c r="AJ643" s="72" t="s">
        <v>12299</v>
      </c>
      <c r="AK643" s="72" t="s">
        <v>13053</v>
      </c>
      <c r="AL643" s="72"/>
      <c r="AM643" s="72" t="s">
        <v>902</v>
      </c>
      <c r="AN643" s="74">
        <v>42519.625937500001</v>
      </c>
      <c r="AO643" s="77" t="s">
        <v>13902</v>
      </c>
      <c r="AP643" s="72" t="b">
        <v>0</v>
      </c>
      <c r="AQ643" s="72" t="b">
        <v>0</v>
      </c>
      <c r="AR643" s="72" t="b">
        <v>0</v>
      </c>
      <c r="AS643" s="72" t="s">
        <v>629</v>
      </c>
      <c r="AT643" s="72">
        <v>70</v>
      </c>
      <c r="AU643" s="77" t="s">
        <v>990</v>
      </c>
      <c r="AV643" s="72" t="b">
        <v>0</v>
      </c>
      <c r="AW643" s="72" t="s">
        <v>1107</v>
      </c>
      <c r="AX643" s="77" t="s">
        <v>15779</v>
      </c>
      <c r="AY643" s="72" t="s">
        <v>66</v>
      </c>
    </row>
    <row r="644" spans="1:51" x14ac:dyDescent="0.25">
      <c r="A644" s="70" t="s">
        <v>7353</v>
      </c>
      <c r="B644" s="87"/>
      <c r="C644" s="87"/>
      <c r="D644" s="88"/>
      <c r="E644" s="116"/>
      <c r="F644" s="83" t="s">
        <v>14897</v>
      </c>
      <c r="G644" s="117"/>
      <c r="H644" s="85"/>
      <c r="I644" s="91"/>
      <c r="J644" s="118"/>
      <c r="K644" s="85" t="s">
        <v>16721</v>
      </c>
      <c r="L644" s="119"/>
      <c r="M644" s="96"/>
      <c r="N644" s="96"/>
      <c r="O644" s="97"/>
      <c r="P644" s="98"/>
      <c r="Q644" s="98"/>
      <c r="R644" s="79"/>
      <c r="S644" s="79"/>
      <c r="T644" s="79"/>
      <c r="U644" s="79"/>
      <c r="V644" s="52"/>
      <c r="W644" s="52"/>
      <c r="X644" s="52"/>
      <c r="Y644" s="52"/>
      <c r="Z644" s="51"/>
      <c r="AA644" s="92"/>
      <c r="AB644" s="92"/>
      <c r="AC644" s="93"/>
      <c r="AD644" s="72" t="s">
        <v>11417</v>
      </c>
      <c r="AE644" s="72">
        <v>630</v>
      </c>
      <c r="AF644" s="72">
        <v>322</v>
      </c>
      <c r="AG644" s="72">
        <v>2965</v>
      </c>
      <c r="AH644" s="72">
        <v>1483</v>
      </c>
      <c r="AI644" s="72"/>
      <c r="AJ644" s="72" t="s">
        <v>12300</v>
      </c>
      <c r="AK644" s="72" t="s">
        <v>5350</v>
      </c>
      <c r="AL644" s="72"/>
      <c r="AM644" s="72"/>
      <c r="AN644" s="74">
        <v>40348.339861111112</v>
      </c>
      <c r="AO644" s="72"/>
      <c r="AP644" s="72" t="b">
        <v>1</v>
      </c>
      <c r="AQ644" s="72" t="b">
        <v>0</v>
      </c>
      <c r="AR644" s="72" t="b">
        <v>1</v>
      </c>
      <c r="AS644" s="72" t="s">
        <v>629</v>
      </c>
      <c r="AT644" s="72">
        <v>3</v>
      </c>
      <c r="AU644" s="77" t="s">
        <v>990</v>
      </c>
      <c r="AV644" s="72" t="b">
        <v>0</v>
      </c>
      <c r="AW644" s="72" t="s">
        <v>1107</v>
      </c>
      <c r="AX644" s="77" t="s">
        <v>15780</v>
      </c>
      <c r="AY644" s="72" t="s">
        <v>66</v>
      </c>
    </row>
    <row r="645" spans="1:51" x14ac:dyDescent="0.25">
      <c r="A645" s="70" t="s">
        <v>7354</v>
      </c>
      <c r="B645" s="87"/>
      <c r="C645" s="87"/>
      <c r="D645" s="88"/>
      <c r="E645" s="116"/>
      <c r="F645" s="83" t="s">
        <v>14898</v>
      </c>
      <c r="G645" s="117"/>
      <c r="H645" s="85"/>
      <c r="I645" s="91"/>
      <c r="J645" s="118"/>
      <c r="K645" s="85" t="s">
        <v>16722</v>
      </c>
      <c r="L645" s="119"/>
      <c r="M645" s="96"/>
      <c r="N645" s="96"/>
      <c r="O645" s="97"/>
      <c r="P645" s="98"/>
      <c r="Q645" s="98"/>
      <c r="R645" s="79"/>
      <c r="S645" s="79"/>
      <c r="T645" s="79"/>
      <c r="U645" s="79"/>
      <c r="V645" s="52"/>
      <c r="W645" s="52"/>
      <c r="X645" s="52"/>
      <c r="Y645" s="52"/>
      <c r="Z645" s="51"/>
      <c r="AA645" s="92"/>
      <c r="AB645" s="92"/>
      <c r="AC645" s="93"/>
      <c r="AD645" s="72" t="s">
        <v>11418</v>
      </c>
      <c r="AE645" s="72">
        <v>654</v>
      </c>
      <c r="AF645" s="72">
        <v>28056</v>
      </c>
      <c r="AG645" s="72">
        <v>177968</v>
      </c>
      <c r="AH645" s="72">
        <v>2</v>
      </c>
      <c r="AI645" s="72">
        <v>-18000</v>
      </c>
      <c r="AJ645" s="72" t="s">
        <v>12301</v>
      </c>
      <c r="AK645" s="72" t="s">
        <v>817</v>
      </c>
      <c r="AL645" s="77" t="s">
        <v>13510</v>
      </c>
      <c r="AM645" s="72" t="s">
        <v>902</v>
      </c>
      <c r="AN645" s="74">
        <v>39180.852210648147</v>
      </c>
      <c r="AO645" s="77" t="s">
        <v>13903</v>
      </c>
      <c r="AP645" s="72" t="b">
        <v>1</v>
      </c>
      <c r="AQ645" s="72" t="b">
        <v>0</v>
      </c>
      <c r="AR645" s="72" t="b">
        <v>1</v>
      </c>
      <c r="AS645" s="72" t="s">
        <v>629</v>
      </c>
      <c r="AT645" s="72">
        <v>1044</v>
      </c>
      <c r="AU645" s="77" t="s">
        <v>990</v>
      </c>
      <c r="AV645" s="72" t="b">
        <v>1</v>
      </c>
      <c r="AW645" s="72" t="s">
        <v>1107</v>
      </c>
      <c r="AX645" s="77" t="s">
        <v>15781</v>
      </c>
      <c r="AY645" s="72" t="s">
        <v>66</v>
      </c>
    </row>
    <row r="646" spans="1:51" x14ac:dyDescent="0.25">
      <c r="A646" s="70" t="s">
        <v>7355</v>
      </c>
      <c r="B646" s="87"/>
      <c r="C646" s="87"/>
      <c r="D646" s="88"/>
      <c r="E646" s="116"/>
      <c r="F646" s="83" t="s">
        <v>14899</v>
      </c>
      <c r="G646" s="117"/>
      <c r="H646" s="85"/>
      <c r="I646" s="91"/>
      <c r="J646" s="118"/>
      <c r="K646" s="85" t="s">
        <v>16723</v>
      </c>
      <c r="L646" s="119"/>
      <c r="M646" s="96"/>
      <c r="N646" s="96"/>
      <c r="O646" s="97"/>
      <c r="P646" s="98"/>
      <c r="Q646" s="98"/>
      <c r="R646" s="79"/>
      <c r="S646" s="79"/>
      <c r="T646" s="79"/>
      <c r="U646" s="79"/>
      <c r="V646" s="52"/>
      <c r="W646" s="52"/>
      <c r="X646" s="52"/>
      <c r="Y646" s="52"/>
      <c r="Z646" s="51"/>
      <c r="AA646" s="92"/>
      <c r="AB646" s="92"/>
      <c r="AC646" s="93"/>
      <c r="AD646" s="72" t="s">
        <v>11419</v>
      </c>
      <c r="AE646" s="72">
        <v>161</v>
      </c>
      <c r="AF646" s="72">
        <v>149</v>
      </c>
      <c r="AG646" s="72">
        <v>32592</v>
      </c>
      <c r="AH646" s="72">
        <v>1768</v>
      </c>
      <c r="AI646" s="72">
        <v>-14400</v>
      </c>
      <c r="AJ646" s="72" t="s">
        <v>12302</v>
      </c>
      <c r="AK646" s="72" t="s">
        <v>13054</v>
      </c>
      <c r="AL646" s="77" t="s">
        <v>13511</v>
      </c>
      <c r="AM646" s="72" t="s">
        <v>2396</v>
      </c>
      <c r="AN646" s="74">
        <v>40002.699803240743</v>
      </c>
      <c r="AO646" s="72"/>
      <c r="AP646" s="72" t="b">
        <v>0</v>
      </c>
      <c r="AQ646" s="72" t="b">
        <v>0</v>
      </c>
      <c r="AR646" s="72" t="b">
        <v>0</v>
      </c>
      <c r="AS646" s="72" t="s">
        <v>629</v>
      </c>
      <c r="AT646" s="72">
        <v>38</v>
      </c>
      <c r="AU646" s="77" t="s">
        <v>1009</v>
      </c>
      <c r="AV646" s="72" t="b">
        <v>0</v>
      </c>
      <c r="AW646" s="72" t="s">
        <v>1107</v>
      </c>
      <c r="AX646" s="77" t="s">
        <v>15782</v>
      </c>
      <c r="AY646" s="72" t="s">
        <v>66</v>
      </c>
    </row>
    <row r="647" spans="1:51" x14ac:dyDescent="0.25">
      <c r="A647" s="70" t="s">
        <v>7356</v>
      </c>
      <c r="B647" s="87"/>
      <c r="C647" s="87"/>
      <c r="D647" s="88"/>
      <c r="E647" s="116"/>
      <c r="F647" s="83" t="s">
        <v>14900</v>
      </c>
      <c r="G647" s="117"/>
      <c r="H647" s="85"/>
      <c r="I647" s="91"/>
      <c r="J647" s="118"/>
      <c r="K647" s="85" t="s">
        <v>16724</v>
      </c>
      <c r="L647" s="119"/>
      <c r="M647" s="96"/>
      <c r="N647" s="96"/>
      <c r="O647" s="97"/>
      <c r="P647" s="98"/>
      <c r="Q647" s="98"/>
      <c r="R647" s="79"/>
      <c r="S647" s="79"/>
      <c r="T647" s="79"/>
      <c r="U647" s="79"/>
      <c r="V647" s="52"/>
      <c r="W647" s="52"/>
      <c r="X647" s="52"/>
      <c r="Y647" s="52"/>
      <c r="Z647" s="51"/>
      <c r="AA647" s="92"/>
      <c r="AB647" s="92"/>
      <c r="AC647" s="93"/>
      <c r="AD647" s="72" t="s">
        <v>11420</v>
      </c>
      <c r="AE647" s="72">
        <v>1370</v>
      </c>
      <c r="AF647" s="72">
        <v>346</v>
      </c>
      <c r="AG647" s="72">
        <v>20293</v>
      </c>
      <c r="AH647" s="72">
        <v>1460</v>
      </c>
      <c r="AI647" s="72">
        <v>3600</v>
      </c>
      <c r="AJ647" s="72" t="s">
        <v>12303</v>
      </c>
      <c r="AK647" s="72" t="s">
        <v>13055</v>
      </c>
      <c r="AL647" s="72"/>
      <c r="AM647" s="72" t="s">
        <v>2395</v>
      </c>
      <c r="AN647" s="74">
        <v>40195.675578703704</v>
      </c>
      <c r="AO647" s="77" t="s">
        <v>13904</v>
      </c>
      <c r="AP647" s="72" t="b">
        <v>0</v>
      </c>
      <c r="AQ647" s="72" t="b">
        <v>0</v>
      </c>
      <c r="AR647" s="72" t="b">
        <v>0</v>
      </c>
      <c r="AS647" s="72" t="s">
        <v>629</v>
      </c>
      <c r="AT647" s="72">
        <v>10</v>
      </c>
      <c r="AU647" s="77" t="s">
        <v>14606</v>
      </c>
      <c r="AV647" s="72" t="b">
        <v>0</v>
      </c>
      <c r="AW647" s="72" t="s">
        <v>1107</v>
      </c>
      <c r="AX647" s="77" t="s">
        <v>15783</v>
      </c>
      <c r="AY647" s="72" t="s">
        <v>66</v>
      </c>
    </row>
    <row r="648" spans="1:51" x14ac:dyDescent="0.25">
      <c r="A648" s="70" t="s">
        <v>7357</v>
      </c>
      <c r="B648" s="87"/>
      <c r="C648" s="87"/>
      <c r="D648" s="88"/>
      <c r="E648" s="116"/>
      <c r="F648" s="83" t="s">
        <v>14901</v>
      </c>
      <c r="G648" s="117"/>
      <c r="H648" s="85"/>
      <c r="I648" s="91"/>
      <c r="J648" s="118"/>
      <c r="K648" s="85" t="s">
        <v>16725</v>
      </c>
      <c r="L648" s="119"/>
      <c r="M648" s="96"/>
      <c r="N648" s="96"/>
      <c r="O648" s="97"/>
      <c r="P648" s="98"/>
      <c r="Q648" s="98"/>
      <c r="R648" s="79"/>
      <c r="S648" s="79"/>
      <c r="T648" s="79"/>
      <c r="U648" s="79"/>
      <c r="V648" s="52"/>
      <c r="W648" s="52"/>
      <c r="X648" s="52"/>
      <c r="Y648" s="52"/>
      <c r="Z648" s="51"/>
      <c r="AA648" s="92"/>
      <c r="AB648" s="92"/>
      <c r="AC648" s="93"/>
      <c r="AD648" s="72" t="s">
        <v>11421</v>
      </c>
      <c r="AE648" s="72">
        <v>131</v>
      </c>
      <c r="AF648" s="72">
        <v>45</v>
      </c>
      <c r="AG648" s="72">
        <v>2322</v>
      </c>
      <c r="AH648" s="72">
        <v>34</v>
      </c>
      <c r="AI648" s="72"/>
      <c r="AJ648" s="72" t="s">
        <v>12304</v>
      </c>
      <c r="AK648" s="72" t="s">
        <v>13056</v>
      </c>
      <c r="AL648" s="72"/>
      <c r="AM648" s="72"/>
      <c r="AN648" s="74">
        <v>42632.716307870367</v>
      </c>
      <c r="AO648" s="72"/>
      <c r="AP648" s="72" t="b">
        <v>1</v>
      </c>
      <c r="AQ648" s="72" t="b">
        <v>0</v>
      </c>
      <c r="AR648" s="72" t="b">
        <v>0</v>
      </c>
      <c r="AS648" s="72" t="s">
        <v>630</v>
      </c>
      <c r="AT648" s="72">
        <v>5</v>
      </c>
      <c r="AU648" s="72"/>
      <c r="AV648" s="72" t="b">
        <v>0</v>
      </c>
      <c r="AW648" s="72" t="s">
        <v>1107</v>
      </c>
      <c r="AX648" s="77" t="s">
        <v>15784</v>
      </c>
      <c r="AY648" s="72" t="s">
        <v>66</v>
      </c>
    </row>
    <row r="649" spans="1:51" x14ac:dyDescent="0.25">
      <c r="A649" s="70" t="s">
        <v>7358</v>
      </c>
      <c r="B649" s="87"/>
      <c r="C649" s="87"/>
      <c r="D649" s="88"/>
      <c r="E649" s="116"/>
      <c r="F649" s="83" t="s">
        <v>14902</v>
      </c>
      <c r="G649" s="117"/>
      <c r="H649" s="85"/>
      <c r="I649" s="91"/>
      <c r="J649" s="118"/>
      <c r="K649" s="85" t="s">
        <v>16726</v>
      </c>
      <c r="L649" s="119"/>
      <c r="M649" s="96"/>
      <c r="N649" s="96"/>
      <c r="O649" s="97"/>
      <c r="P649" s="98"/>
      <c r="Q649" s="98"/>
      <c r="R649" s="79"/>
      <c r="S649" s="79"/>
      <c r="T649" s="79"/>
      <c r="U649" s="79"/>
      <c r="V649" s="52"/>
      <c r="W649" s="52"/>
      <c r="X649" s="52"/>
      <c r="Y649" s="52"/>
      <c r="Z649" s="51"/>
      <c r="AA649" s="92"/>
      <c r="AB649" s="92"/>
      <c r="AC649" s="93"/>
      <c r="AD649" s="72" t="s">
        <v>11422</v>
      </c>
      <c r="AE649" s="72">
        <v>1207</v>
      </c>
      <c r="AF649" s="72">
        <v>390</v>
      </c>
      <c r="AG649" s="72">
        <v>1288</v>
      </c>
      <c r="AH649" s="72">
        <v>41</v>
      </c>
      <c r="AI649" s="72">
        <v>-14400</v>
      </c>
      <c r="AJ649" s="72" t="s">
        <v>12305</v>
      </c>
      <c r="AK649" s="72" t="s">
        <v>13057</v>
      </c>
      <c r="AL649" s="72"/>
      <c r="AM649" s="72" t="s">
        <v>5727</v>
      </c>
      <c r="AN649" s="74">
        <v>39983.924861111111</v>
      </c>
      <c r="AO649" s="77" t="s">
        <v>13905</v>
      </c>
      <c r="AP649" s="72" t="b">
        <v>0</v>
      </c>
      <c r="AQ649" s="72" t="b">
        <v>0</v>
      </c>
      <c r="AR649" s="72" t="b">
        <v>0</v>
      </c>
      <c r="AS649" s="72" t="s">
        <v>630</v>
      </c>
      <c r="AT649" s="72">
        <v>4</v>
      </c>
      <c r="AU649" s="77" t="s">
        <v>6084</v>
      </c>
      <c r="AV649" s="72" t="b">
        <v>0</v>
      </c>
      <c r="AW649" s="72" t="s">
        <v>1107</v>
      </c>
      <c r="AX649" s="77" t="s">
        <v>15785</v>
      </c>
      <c r="AY649" s="72" t="s">
        <v>66</v>
      </c>
    </row>
    <row r="650" spans="1:51" x14ac:dyDescent="0.25">
      <c r="A650" s="70" t="s">
        <v>7359</v>
      </c>
      <c r="B650" s="87"/>
      <c r="C650" s="87"/>
      <c r="D650" s="88"/>
      <c r="E650" s="116"/>
      <c r="F650" s="83" t="s">
        <v>14903</v>
      </c>
      <c r="G650" s="117"/>
      <c r="H650" s="85"/>
      <c r="I650" s="91"/>
      <c r="J650" s="118"/>
      <c r="K650" s="85" t="s">
        <v>16727</v>
      </c>
      <c r="L650" s="119"/>
      <c r="M650" s="96"/>
      <c r="N650" s="96"/>
      <c r="O650" s="97"/>
      <c r="P650" s="98"/>
      <c r="Q650" s="98"/>
      <c r="R650" s="79"/>
      <c r="S650" s="79"/>
      <c r="T650" s="79"/>
      <c r="U650" s="79"/>
      <c r="V650" s="52"/>
      <c r="W650" s="52"/>
      <c r="X650" s="52"/>
      <c r="Y650" s="52"/>
      <c r="Z650" s="51"/>
      <c r="AA650" s="92"/>
      <c r="AB650" s="92"/>
      <c r="AC650" s="93"/>
      <c r="AD650" s="72" t="s">
        <v>11423</v>
      </c>
      <c r="AE650" s="72">
        <v>1610</v>
      </c>
      <c r="AF650" s="72">
        <v>277</v>
      </c>
      <c r="AG650" s="72">
        <v>8009</v>
      </c>
      <c r="AH650" s="72">
        <v>7346</v>
      </c>
      <c r="AI650" s="72">
        <v>-21600</v>
      </c>
      <c r="AJ650" s="72" t="s">
        <v>12306</v>
      </c>
      <c r="AK650" s="72" t="s">
        <v>13058</v>
      </c>
      <c r="AL650" s="72"/>
      <c r="AM650" s="72" t="s">
        <v>5734</v>
      </c>
      <c r="AN650" s="74">
        <v>39875.579328703701</v>
      </c>
      <c r="AO650" s="77" t="s">
        <v>13906</v>
      </c>
      <c r="AP650" s="72" t="b">
        <v>0</v>
      </c>
      <c r="AQ650" s="72" t="b">
        <v>0</v>
      </c>
      <c r="AR650" s="72" t="b">
        <v>0</v>
      </c>
      <c r="AS650" s="72" t="s">
        <v>629</v>
      </c>
      <c r="AT650" s="72">
        <v>18</v>
      </c>
      <c r="AU650" s="77" t="s">
        <v>14607</v>
      </c>
      <c r="AV650" s="72" t="b">
        <v>0</v>
      </c>
      <c r="AW650" s="72" t="s">
        <v>1107</v>
      </c>
      <c r="AX650" s="77" t="s">
        <v>15786</v>
      </c>
      <c r="AY650" s="72" t="s">
        <v>66</v>
      </c>
    </row>
    <row r="651" spans="1:51" x14ac:dyDescent="0.25">
      <c r="A651" s="70" t="s">
        <v>7360</v>
      </c>
      <c r="B651" s="87"/>
      <c r="C651" s="87"/>
      <c r="D651" s="88"/>
      <c r="E651" s="116"/>
      <c r="F651" s="83" t="s">
        <v>14904</v>
      </c>
      <c r="G651" s="117"/>
      <c r="H651" s="85"/>
      <c r="I651" s="91"/>
      <c r="J651" s="118"/>
      <c r="K651" s="85" t="s">
        <v>16728</v>
      </c>
      <c r="L651" s="119"/>
      <c r="M651" s="96"/>
      <c r="N651" s="96"/>
      <c r="O651" s="97"/>
      <c r="P651" s="98"/>
      <c r="Q651" s="98"/>
      <c r="R651" s="79"/>
      <c r="S651" s="79"/>
      <c r="T651" s="79"/>
      <c r="U651" s="79"/>
      <c r="V651" s="52"/>
      <c r="W651" s="52"/>
      <c r="X651" s="52"/>
      <c r="Y651" s="52"/>
      <c r="Z651" s="51"/>
      <c r="AA651" s="92"/>
      <c r="AB651" s="92"/>
      <c r="AC651" s="93"/>
      <c r="AD651" s="72" t="s">
        <v>11424</v>
      </c>
      <c r="AE651" s="72">
        <v>1125</v>
      </c>
      <c r="AF651" s="72">
        <v>4415792</v>
      </c>
      <c r="AG651" s="72">
        <v>70932</v>
      </c>
      <c r="AH651" s="72">
        <v>3922</v>
      </c>
      <c r="AI651" s="72">
        <v>-18000</v>
      </c>
      <c r="AJ651" s="72" t="s">
        <v>12307</v>
      </c>
      <c r="AK651" s="72" t="s">
        <v>2255</v>
      </c>
      <c r="AL651" s="77" t="s">
        <v>13512</v>
      </c>
      <c r="AM651" s="72" t="s">
        <v>902</v>
      </c>
      <c r="AN651" s="74">
        <v>39629.595543981479</v>
      </c>
      <c r="AO651" s="77" t="s">
        <v>13907</v>
      </c>
      <c r="AP651" s="72" t="b">
        <v>0</v>
      </c>
      <c r="AQ651" s="72" t="b">
        <v>0</v>
      </c>
      <c r="AR651" s="72" t="b">
        <v>0</v>
      </c>
      <c r="AS651" s="72" t="s">
        <v>629</v>
      </c>
      <c r="AT651" s="72">
        <v>18976</v>
      </c>
      <c r="AU651" s="77" t="s">
        <v>14608</v>
      </c>
      <c r="AV651" s="72" t="b">
        <v>1</v>
      </c>
      <c r="AW651" s="72" t="s">
        <v>1107</v>
      </c>
      <c r="AX651" s="77" t="s">
        <v>15787</v>
      </c>
      <c r="AY651" s="72" t="s">
        <v>66</v>
      </c>
    </row>
    <row r="652" spans="1:51" x14ac:dyDescent="0.25">
      <c r="A652" s="70" t="s">
        <v>7361</v>
      </c>
      <c r="B652" s="87"/>
      <c r="C652" s="87"/>
      <c r="D652" s="88"/>
      <c r="E652" s="116"/>
      <c r="F652" s="83" t="s">
        <v>14905</v>
      </c>
      <c r="G652" s="117"/>
      <c r="H652" s="85"/>
      <c r="I652" s="91"/>
      <c r="J652" s="118"/>
      <c r="K652" s="85" t="s">
        <v>16729</v>
      </c>
      <c r="L652" s="119"/>
      <c r="M652" s="96"/>
      <c r="N652" s="96"/>
      <c r="O652" s="97"/>
      <c r="P652" s="98"/>
      <c r="Q652" s="98"/>
      <c r="R652" s="79"/>
      <c r="S652" s="79"/>
      <c r="T652" s="79"/>
      <c r="U652" s="79"/>
      <c r="V652" s="52"/>
      <c r="W652" s="52"/>
      <c r="X652" s="52"/>
      <c r="Y652" s="52"/>
      <c r="Z652" s="51"/>
      <c r="AA652" s="92"/>
      <c r="AB652" s="92"/>
      <c r="AC652" s="93"/>
      <c r="AD652" s="72" t="s">
        <v>11425</v>
      </c>
      <c r="AE652" s="72">
        <v>418</v>
      </c>
      <c r="AF652" s="72">
        <v>738</v>
      </c>
      <c r="AG652" s="72">
        <v>10522</v>
      </c>
      <c r="AH652" s="72">
        <v>3325</v>
      </c>
      <c r="AI652" s="72">
        <v>-21600</v>
      </c>
      <c r="AJ652" s="72" t="s">
        <v>12308</v>
      </c>
      <c r="AK652" s="72" t="s">
        <v>13059</v>
      </c>
      <c r="AL652" s="72"/>
      <c r="AM652" s="72" t="s">
        <v>904</v>
      </c>
      <c r="AN652" s="74">
        <v>40735.948136574072</v>
      </c>
      <c r="AO652" s="77" t="s">
        <v>13908</v>
      </c>
      <c r="AP652" s="72" t="b">
        <v>0</v>
      </c>
      <c r="AQ652" s="72" t="b">
        <v>0</v>
      </c>
      <c r="AR652" s="72" t="b">
        <v>0</v>
      </c>
      <c r="AS652" s="72" t="s">
        <v>629</v>
      </c>
      <c r="AT652" s="72">
        <v>17</v>
      </c>
      <c r="AU652" s="77" t="s">
        <v>1008</v>
      </c>
      <c r="AV652" s="72" t="b">
        <v>0</v>
      </c>
      <c r="AW652" s="72" t="s">
        <v>1107</v>
      </c>
      <c r="AX652" s="77" t="s">
        <v>15788</v>
      </c>
      <c r="AY652" s="72" t="s">
        <v>66</v>
      </c>
    </row>
    <row r="653" spans="1:51" x14ac:dyDescent="0.25">
      <c r="A653" s="70" t="s">
        <v>7362</v>
      </c>
      <c r="B653" s="87"/>
      <c r="C653" s="87"/>
      <c r="D653" s="88"/>
      <c r="E653" s="116"/>
      <c r="F653" s="83" t="s">
        <v>14906</v>
      </c>
      <c r="G653" s="117"/>
      <c r="H653" s="85"/>
      <c r="I653" s="91"/>
      <c r="J653" s="118"/>
      <c r="K653" s="85" t="s">
        <v>16730</v>
      </c>
      <c r="L653" s="119"/>
      <c r="M653" s="96"/>
      <c r="N653" s="96"/>
      <c r="O653" s="97"/>
      <c r="P653" s="98"/>
      <c r="Q653" s="98"/>
      <c r="R653" s="79"/>
      <c r="S653" s="79"/>
      <c r="T653" s="79"/>
      <c r="U653" s="79"/>
      <c r="V653" s="52"/>
      <c r="W653" s="52"/>
      <c r="X653" s="52"/>
      <c r="Y653" s="52"/>
      <c r="Z653" s="51"/>
      <c r="AA653" s="92"/>
      <c r="AB653" s="92"/>
      <c r="AC653" s="93"/>
      <c r="AD653" s="72" t="s">
        <v>11426</v>
      </c>
      <c r="AE653" s="72">
        <v>1069</v>
      </c>
      <c r="AF653" s="72">
        <v>2028</v>
      </c>
      <c r="AG653" s="72">
        <v>73798</v>
      </c>
      <c r="AH653" s="72">
        <v>12617</v>
      </c>
      <c r="AI653" s="72"/>
      <c r="AJ653" s="72" t="s">
        <v>12309</v>
      </c>
      <c r="AK653" s="72" t="s">
        <v>13060</v>
      </c>
      <c r="AL653" s="77" t="s">
        <v>13513</v>
      </c>
      <c r="AM653" s="72"/>
      <c r="AN653" s="74">
        <v>40584.801516203705</v>
      </c>
      <c r="AO653" s="77" t="s">
        <v>13909</v>
      </c>
      <c r="AP653" s="72" t="b">
        <v>1</v>
      </c>
      <c r="AQ653" s="72" t="b">
        <v>0</v>
      </c>
      <c r="AR653" s="72" t="b">
        <v>0</v>
      </c>
      <c r="AS653" s="72" t="s">
        <v>629</v>
      </c>
      <c r="AT653" s="72">
        <v>272</v>
      </c>
      <c r="AU653" s="77" t="s">
        <v>990</v>
      </c>
      <c r="AV653" s="72" t="b">
        <v>0</v>
      </c>
      <c r="AW653" s="72" t="s">
        <v>1107</v>
      </c>
      <c r="AX653" s="77" t="s">
        <v>15789</v>
      </c>
      <c r="AY653" s="72" t="s">
        <v>66</v>
      </c>
    </row>
    <row r="654" spans="1:51" x14ac:dyDescent="0.25">
      <c r="A654" s="70" t="s">
        <v>7363</v>
      </c>
      <c r="B654" s="87"/>
      <c r="C654" s="87"/>
      <c r="D654" s="88"/>
      <c r="E654" s="116"/>
      <c r="F654" s="83" t="s">
        <v>14907</v>
      </c>
      <c r="G654" s="117"/>
      <c r="H654" s="85"/>
      <c r="I654" s="91"/>
      <c r="J654" s="118"/>
      <c r="K654" s="85" t="s">
        <v>16731</v>
      </c>
      <c r="L654" s="119"/>
      <c r="M654" s="96"/>
      <c r="N654" s="96"/>
      <c r="O654" s="97"/>
      <c r="P654" s="98"/>
      <c r="Q654" s="98"/>
      <c r="R654" s="79"/>
      <c r="S654" s="79"/>
      <c r="T654" s="79"/>
      <c r="U654" s="79"/>
      <c r="V654" s="52"/>
      <c r="W654" s="52"/>
      <c r="X654" s="52"/>
      <c r="Y654" s="52"/>
      <c r="Z654" s="51"/>
      <c r="AA654" s="92"/>
      <c r="AB654" s="92"/>
      <c r="AC654" s="93"/>
      <c r="AD654" s="72" t="s">
        <v>11427</v>
      </c>
      <c r="AE654" s="72">
        <v>415</v>
      </c>
      <c r="AF654" s="72">
        <v>119</v>
      </c>
      <c r="AG654" s="72">
        <v>1482</v>
      </c>
      <c r="AH654" s="72">
        <v>13</v>
      </c>
      <c r="AI654" s="72">
        <v>-21600</v>
      </c>
      <c r="AJ654" s="72" t="s">
        <v>12310</v>
      </c>
      <c r="AK654" s="72" t="s">
        <v>13061</v>
      </c>
      <c r="AL654" s="72"/>
      <c r="AM654" s="72" t="s">
        <v>904</v>
      </c>
      <c r="AN654" s="74">
        <v>39931.769814814812</v>
      </c>
      <c r="AO654" s="77" t="s">
        <v>13910</v>
      </c>
      <c r="AP654" s="72" t="b">
        <v>0</v>
      </c>
      <c r="AQ654" s="72" t="b">
        <v>0</v>
      </c>
      <c r="AR654" s="72" t="b">
        <v>1</v>
      </c>
      <c r="AS654" s="72" t="s">
        <v>629</v>
      </c>
      <c r="AT654" s="72">
        <v>4</v>
      </c>
      <c r="AU654" s="77" t="s">
        <v>990</v>
      </c>
      <c r="AV654" s="72" t="b">
        <v>0</v>
      </c>
      <c r="AW654" s="72" t="s">
        <v>1107</v>
      </c>
      <c r="AX654" s="77" t="s">
        <v>15790</v>
      </c>
      <c r="AY654" s="72" t="s">
        <v>66</v>
      </c>
    </row>
    <row r="655" spans="1:51" x14ac:dyDescent="0.25">
      <c r="A655" s="70" t="s">
        <v>7364</v>
      </c>
      <c r="B655" s="87"/>
      <c r="C655" s="87"/>
      <c r="D655" s="88"/>
      <c r="E655" s="116"/>
      <c r="F655" s="83" t="s">
        <v>14908</v>
      </c>
      <c r="G655" s="117"/>
      <c r="H655" s="85"/>
      <c r="I655" s="91"/>
      <c r="J655" s="118"/>
      <c r="K655" s="85" t="s">
        <v>16732</v>
      </c>
      <c r="L655" s="119"/>
      <c r="M655" s="96"/>
      <c r="N655" s="96"/>
      <c r="O655" s="97"/>
      <c r="P655" s="98"/>
      <c r="Q655" s="98"/>
      <c r="R655" s="79"/>
      <c r="S655" s="79"/>
      <c r="T655" s="79"/>
      <c r="U655" s="79"/>
      <c r="V655" s="52"/>
      <c r="W655" s="52"/>
      <c r="X655" s="52"/>
      <c r="Y655" s="52"/>
      <c r="Z655" s="51"/>
      <c r="AA655" s="92"/>
      <c r="AB655" s="92"/>
      <c r="AC655" s="93"/>
      <c r="AD655" s="72" t="s">
        <v>11428</v>
      </c>
      <c r="AE655" s="72">
        <v>277</v>
      </c>
      <c r="AF655" s="72">
        <v>102</v>
      </c>
      <c r="AG655" s="72">
        <v>9441</v>
      </c>
      <c r="AH655" s="72">
        <v>85</v>
      </c>
      <c r="AI655" s="72">
        <v>-25200</v>
      </c>
      <c r="AJ655" s="72" t="s">
        <v>12311</v>
      </c>
      <c r="AK655" s="72" t="s">
        <v>13062</v>
      </c>
      <c r="AL655" s="72"/>
      <c r="AM655" s="72" t="s">
        <v>2312</v>
      </c>
      <c r="AN655" s="74">
        <v>40406.67496527778</v>
      </c>
      <c r="AO655" s="72"/>
      <c r="AP655" s="72" t="b">
        <v>1</v>
      </c>
      <c r="AQ655" s="72" t="b">
        <v>0</v>
      </c>
      <c r="AR655" s="72" t="b">
        <v>0</v>
      </c>
      <c r="AS655" s="72" t="s">
        <v>629</v>
      </c>
      <c r="AT655" s="72">
        <v>9</v>
      </c>
      <c r="AU655" s="77" t="s">
        <v>990</v>
      </c>
      <c r="AV655" s="72" t="b">
        <v>0</v>
      </c>
      <c r="AW655" s="72" t="s">
        <v>1107</v>
      </c>
      <c r="AX655" s="77" t="s">
        <v>15791</v>
      </c>
      <c r="AY655" s="72" t="s">
        <v>66</v>
      </c>
    </row>
    <row r="656" spans="1:51" x14ac:dyDescent="0.25">
      <c r="A656" s="70" t="s">
        <v>7365</v>
      </c>
      <c r="B656" s="87"/>
      <c r="C656" s="87"/>
      <c r="D656" s="88"/>
      <c r="E656" s="116"/>
      <c r="F656" s="83" t="s">
        <v>14909</v>
      </c>
      <c r="G656" s="117"/>
      <c r="H656" s="85"/>
      <c r="I656" s="91"/>
      <c r="J656" s="118"/>
      <c r="K656" s="85" t="s">
        <v>16733</v>
      </c>
      <c r="L656" s="119"/>
      <c r="M656" s="96"/>
      <c r="N656" s="96"/>
      <c r="O656" s="97"/>
      <c r="P656" s="98"/>
      <c r="Q656" s="98"/>
      <c r="R656" s="79"/>
      <c r="S656" s="79"/>
      <c r="T656" s="79"/>
      <c r="U656" s="79"/>
      <c r="V656" s="52"/>
      <c r="W656" s="52"/>
      <c r="X656" s="52"/>
      <c r="Y656" s="52"/>
      <c r="Z656" s="51"/>
      <c r="AA656" s="92"/>
      <c r="AB656" s="92"/>
      <c r="AC656" s="93"/>
      <c r="AD656" s="72" t="s">
        <v>11429</v>
      </c>
      <c r="AE656" s="72">
        <v>137</v>
      </c>
      <c r="AF656" s="72">
        <v>37</v>
      </c>
      <c r="AG656" s="72">
        <v>396</v>
      </c>
      <c r="AH656" s="72">
        <v>90</v>
      </c>
      <c r="AI656" s="72"/>
      <c r="AJ656" s="72" t="s">
        <v>12312</v>
      </c>
      <c r="AK656" s="72"/>
      <c r="AL656" s="72"/>
      <c r="AM656" s="72"/>
      <c r="AN656" s="74">
        <v>41427.663368055553</v>
      </c>
      <c r="AO656" s="72"/>
      <c r="AP656" s="72" t="b">
        <v>1</v>
      </c>
      <c r="AQ656" s="72" t="b">
        <v>0</v>
      </c>
      <c r="AR656" s="72" t="b">
        <v>0</v>
      </c>
      <c r="AS656" s="72" t="s">
        <v>11387</v>
      </c>
      <c r="AT656" s="72">
        <v>2</v>
      </c>
      <c r="AU656" s="77" t="s">
        <v>990</v>
      </c>
      <c r="AV656" s="72" t="b">
        <v>0</v>
      </c>
      <c r="AW656" s="72" t="s">
        <v>1107</v>
      </c>
      <c r="AX656" s="77" t="s">
        <v>15792</v>
      </c>
      <c r="AY656" s="72" t="s">
        <v>66</v>
      </c>
    </row>
    <row r="657" spans="1:51" x14ac:dyDescent="0.25">
      <c r="A657" s="70" t="s">
        <v>7366</v>
      </c>
      <c r="B657" s="87"/>
      <c r="C657" s="87"/>
      <c r="D657" s="88"/>
      <c r="E657" s="116"/>
      <c r="F657" s="83" t="s">
        <v>14910</v>
      </c>
      <c r="G657" s="117"/>
      <c r="H657" s="85"/>
      <c r="I657" s="91"/>
      <c r="J657" s="118"/>
      <c r="K657" s="85" t="s">
        <v>16734</v>
      </c>
      <c r="L657" s="119"/>
      <c r="M657" s="96"/>
      <c r="N657" s="96"/>
      <c r="O657" s="97"/>
      <c r="P657" s="98"/>
      <c r="Q657" s="98"/>
      <c r="R657" s="79"/>
      <c r="S657" s="79"/>
      <c r="T657" s="79"/>
      <c r="U657" s="79"/>
      <c r="V657" s="52"/>
      <c r="W657" s="52"/>
      <c r="X657" s="52"/>
      <c r="Y657" s="52"/>
      <c r="Z657" s="51"/>
      <c r="AA657" s="92"/>
      <c r="AB657" s="92"/>
      <c r="AC657" s="93"/>
      <c r="AD657" s="72" t="s">
        <v>11430</v>
      </c>
      <c r="AE657" s="72">
        <v>1018</v>
      </c>
      <c r="AF657" s="72">
        <v>1097</v>
      </c>
      <c r="AG657" s="72">
        <v>84863</v>
      </c>
      <c r="AH657" s="72">
        <v>1225</v>
      </c>
      <c r="AI657" s="72"/>
      <c r="AJ657" s="72" t="s">
        <v>12313</v>
      </c>
      <c r="AK657" s="72"/>
      <c r="AL657" s="77" t="s">
        <v>13514</v>
      </c>
      <c r="AM657" s="72"/>
      <c r="AN657" s="74">
        <v>41896.827569444446</v>
      </c>
      <c r="AO657" s="77" t="s">
        <v>13911</v>
      </c>
      <c r="AP657" s="72" t="b">
        <v>0</v>
      </c>
      <c r="AQ657" s="72" t="b">
        <v>0</v>
      </c>
      <c r="AR657" s="72" t="b">
        <v>0</v>
      </c>
      <c r="AS657" s="72" t="s">
        <v>629</v>
      </c>
      <c r="AT657" s="72">
        <v>191</v>
      </c>
      <c r="AU657" s="77" t="s">
        <v>14609</v>
      </c>
      <c r="AV657" s="72" t="b">
        <v>0</v>
      </c>
      <c r="AW657" s="72" t="s">
        <v>1107</v>
      </c>
      <c r="AX657" s="77" t="s">
        <v>15793</v>
      </c>
      <c r="AY657" s="72" t="s">
        <v>66</v>
      </c>
    </row>
    <row r="658" spans="1:51" x14ac:dyDescent="0.25">
      <c r="A658" s="70" t="s">
        <v>7367</v>
      </c>
      <c r="B658" s="87"/>
      <c r="C658" s="87"/>
      <c r="D658" s="88"/>
      <c r="E658" s="116"/>
      <c r="F658" s="83" t="s">
        <v>14911</v>
      </c>
      <c r="G658" s="117"/>
      <c r="H658" s="85"/>
      <c r="I658" s="91"/>
      <c r="J658" s="118"/>
      <c r="K658" s="85" t="s">
        <v>16735</v>
      </c>
      <c r="L658" s="119"/>
      <c r="M658" s="96"/>
      <c r="N658" s="96"/>
      <c r="O658" s="97"/>
      <c r="P658" s="98"/>
      <c r="Q658" s="98"/>
      <c r="R658" s="79"/>
      <c r="S658" s="79"/>
      <c r="T658" s="79"/>
      <c r="U658" s="79"/>
      <c r="V658" s="52"/>
      <c r="W658" s="52"/>
      <c r="X658" s="52"/>
      <c r="Y658" s="52"/>
      <c r="Z658" s="51"/>
      <c r="AA658" s="92"/>
      <c r="AB658" s="92"/>
      <c r="AC658" s="93"/>
      <c r="AD658" s="72" t="s">
        <v>7367</v>
      </c>
      <c r="AE658" s="72">
        <v>471</v>
      </c>
      <c r="AF658" s="72">
        <v>380</v>
      </c>
      <c r="AG658" s="72">
        <v>155219</v>
      </c>
      <c r="AH658" s="72">
        <v>57278</v>
      </c>
      <c r="AI658" s="72">
        <v>3600</v>
      </c>
      <c r="AJ658" s="72" t="s">
        <v>12314</v>
      </c>
      <c r="AK658" s="72" t="s">
        <v>13063</v>
      </c>
      <c r="AL658" s="72"/>
      <c r="AM658" s="72" t="s">
        <v>2395</v>
      </c>
      <c r="AN658" s="74">
        <v>40501.501712962963</v>
      </c>
      <c r="AO658" s="72"/>
      <c r="AP658" s="72" t="b">
        <v>1</v>
      </c>
      <c r="AQ658" s="72" t="b">
        <v>0</v>
      </c>
      <c r="AR658" s="72" t="b">
        <v>0</v>
      </c>
      <c r="AS658" s="72" t="s">
        <v>989</v>
      </c>
      <c r="AT658" s="72">
        <v>237</v>
      </c>
      <c r="AU658" s="77" t="s">
        <v>990</v>
      </c>
      <c r="AV658" s="72" t="b">
        <v>0</v>
      </c>
      <c r="AW658" s="72" t="s">
        <v>1107</v>
      </c>
      <c r="AX658" s="77" t="s">
        <v>15794</v>
      </c>
      <c r="AY658" s="72" t="s">
        <v>66</v>
      </c>
    </row>
    <row r="659" spans="1:51" x14ac:dyDescent="0.25">
      <c r="A659" s="70" t="s">
        <v>7368</v>
      </c>
      <c r="B659" s="87"/>
      <c r="C659" s="87"/>
      <c r="D659" s="88"/>
      <c r="E659" s="116"/>
      <c r="F659" s="83" t="s">
        <v>14912</v>
      </c>
      <c r="G659" s="117"/>
      <c r="H659" s="85"/>
      <c r="I659" s="91"/>
      <c r="J659" s="118"/>
      <c r="K659" s="85" t="s">
        <v>16736</v>
      </c>
      <c r="L659" s="119"/>
      <c r="M659" s="96"/>
      <c r="N659" s="96"/>
      <c r="O659" s="97"/>
      <c r="P659" s="98"/>
      <c r="Q659" s="98"/>
      <c r="R659" s="79"/>
      <c r="S659" s="79"/>
      <c r="T659" s="79"/>
      <c r="U659" s="79"/>
      <c r="V659" s="52"/>
      <c r="W659" s="52"/>
      <c r="X659" s="52"/>
      <c r="Y659" s="52"/>
      <c r="Z659" s="51"/>
      <c r="AA659" s="92"/>
      <c r="AB659" s="92"/>
      <c r="AC659" s="93"/>
      <c r="AD659" s="72" t="s">
        <v>11431</v>
      </c>
      <c r="AE659" s="72">
        <v>92</v>
      </c>
      <c r="AF659" s="72">
        <v>114</v>
      </c>
      <c r="AG659" s="72">
        <v>1136</v>
      </c>
      <c r="AH659" s="72">
        <v>4515</v>
      </c>
      <c r="AI659" s="72"/>
      <c r="AJ659" s="72"/>
      <c r="AK659" s="72"/>
      <c r="AL659" s="72"/>
      <c r="AM659" s="72"/>
      <c r="AN659" s="74">
        <v>42390.883252314816</v>
      </c>
      <c r="AO659" s="77" t="s">
        <v>13912</v>
      </c>
      <c r="AP659" s="72" t="b">
        <v>1</v>
      </c>
      <c r="AQ659" s="72" t="b">
        <v>0</v>
      </c>
      <c r="AR659" s="72" t="b">
        <v>0</v>
      </c>
      <c r="AS659" s="72" t="s">
        <v>629</v>
      </c>
      <c r="AT659" s="72">
        <v>0</v>
      </c>
      <c r="AU659" s="72"/>
      <c r="AV659" s="72" t="b">
        <v>0</v>
      </c>
      <c r="AW659" s="72" t="s">
        <v>1107</v>
      </c>
      <c r="AX659" s="77" t="s">
        <v>15795</v>
      </c>
      <c r="AY659" s="72" t="s">
        <v>66</v>
      </c>
    </row>
    <row r="660" spans="1:51" x14ac:dyDescent="0.25">
      <c r="A660" s="70" t="s">
        <v>7369</v>
      </c>
      <c r="B660" s="87"/>
      <c r="C660" s="87"/>
      <c r="D660" s="88"/>
      <c r="E660" s="116"/>
      <c r="F660" s="83" t="s">
        <v>14913</v>
      </c>
      <c r="G660" s="117"/>
      <c r="H660" s="85"/>
      <c r="I660" s="91"/>
      <c r="J660" s="118"/>
      <c r="K660" s="85" t="s">
        <v>16737</v>
      </c>
      <c r="L660" s="119"/>
      <c r="M660" s="96"/>
      <c r="N660" s="96"/>
      <c r="O660" s="97"/>
      <c r="P660" s="98"/>
      <c r="Q660" s="98"/>
      <c r="R660" s="79"/>
      <c r="S660" s="79"/>
      <c r="T660" s="79"/>
      <c r="U660" s="79"/>
      <c r="V660" s="52"/>
      <c r="W660" s="52"/>
      <c r="X660" s="52"/>
      <c r="Y660" s="52"/>
      <c r="Z660" s="51"/>
      <c r="AA660" s="92"/>
      <c r="AB660" s="92"/>
      <c r="AC660" s="93"/>
      <c r="AD660" s="72" t="s">
        <v>11432</v>
      </c>
      <c r="AE660" s="72">
        <v>1864</v>
      </c>
      <c r="AF660" s="72">
        <v>2522</v>
      </c>
      <c r="AG660" s="72">
        <v>36438</v>
      </c>
      <c r="AH660" s="72">
        <v>31962</v>
      </c>
      <c r="AI660" s="72"/>
      <c r="AJ660" s="72" t="s">
        <v>12315</v>
      </c>
      <c r="AK660" s="72"/>
      <c r="AL660" s="72"/>
      <c r="AM660" s="72"/>
      <c r="AN660" s="74">
        <v>40864.026863425926</v>
      </c>
      <c r="AO660" s="77" t="s">
        <v>13913</v>
      </c>
      <c r="AP660" s="72" t="b">
        <v>1</v>
      </c>
      <c r="AQ660" s="72" t="b">
        <v>0</v>
      </c>
      <c r="AR660" s="72" t="b">
        <v>1</v>
      </c>
      <c r="AS660" s="72" t="s">
        <v>629</v>
      </c>
      <c r="AT660" s="72">
        <v>10</v>
      </c>
      <c r="AU660" s="77" t="s">
        <v>990</v>
      </c>
      <c r="AV660" s="72" t="b">
        <v>0</v>
      </c>
      <c r="AW660" s="72" t="s">
        <v>1107</v>
      </c>
      <c r="AX660" s="77" t="s">
        <v>15796</v>
      </c>
      <c r="AY660" s="72" t="s">
        <v>66</v>
      </c>
    </row>
    <row r="661" spans="1:51" x14ac:dyDescent="0.25">
      <c r="A661" s="70" t="s">
        <v>7370</v>
      </c>
      <c r="B661" s="87"/>
      <c r="C661" s="87"/>
      <c r="D661" s="88"/>
      <c r="E661" s="116"/>
      <c r="F661" s="83" t="s">
        <v>14914</v>
      </c>
      <c r="G661" s="117"/>
      <c r="H661" s="85"/>
      <c r="I661" s="91"/>
      <c r="J661" s="118"/>
      <c r="K661" s="85" t="s">
        <v>16738</v>
      </c>
      <c r="L661" s="119"/>
      <c r="M661" s="96"/>
      <c r="N661" s="96"/>
      <c r="O661" s="97"/>
      <c r="P661" s="98"/>
      <c r="Q661" s="98"/>
      <c r="R661" s="79"/>
      <c r="S661" s="79"/>
      <c r="T661" s="79"/>
      <c r="U661" s="79"/>
      <c r="V661" s="52"/>
      <c r="W661" s="52"/>
      <c r="X661" s="52"/>
      <c r="Y661" s="52"/>
      <c r="Z661" s="51"/>
      <c r="AA661" s="92"/>
      <c r="AB661" s="92"/>
      <c r="AC661" s="93"/>
      <c r="AD661" s="72" t="s">
        <v>11433</v>
      </c>
      <c r="AE661" s="72">
        <v>1423</v>
      </c>
      <c r="AF661" s="72">
        <v>1224</v>
      </c>
      <c r="AG661" s="72">
        <v>796</v>
      </c>
      <c r="AH661" s="72">
        <v>6871</v>
      </c>
      <c r="AI661" s="72">
        <v>-10800</v>
      </c>
      <c r="AJ661" s="72" t="s">
        <v>12316</v>
      </c>
      <c r="AK661" s="72" t="s">
        <v>13064</v>
      </c>
      <c r="AL661" s="72"/>
      <c r="AM661" s="72" t="s">
        <v>916</v>
      </c>
      <c r="AN661" s="74">
        <v>40780.899178240739</v>
      </c>
      <c r="AO661" s="72"/>
      <c r="AP661" s="72" t="b">
        <v>1</v>
      </c>
      <c r="AQ661" s="72" t="b">
        <v>0</v>
      </c>
      <c r="AR661" s="72" t="b">
        <v>0</v>
      </c>
      <c r="AS661" s="72" t="s">
        <v>989</v>
      </c>
      <c r="AT661" s="72">
        <v>76</v>
      </c>
      <c r="AU661" s="77" t="s">
        <v>990</v>
      </c>
      <c r="AV661" s="72" t="b">
        <v>0</v>
      </c>
      <c r="AW661" s="72" t="s">
        <v>1107</v>
      </c>
      <c r="AX661" s="77" t="s">
        <v>15797</v>
      </c>
      <c r="AY661" s="72" t="s">
        <v>66</v>
      </c>
    </row>
    <row r="662" spans="1:51" x14ac:dyDescent="0.25">
      <c r="A662" s="70" t="s">
        <v>7371</v>
      </c>
      <c r="B662" s="87"/>
      <c r="C662" s="87"/>
      <c r="D662" s="88"/>
      <c r="E662" s="116"/>
      <c r="F662" s="83" t="s">
        <v>14915</v>
      </c>
      <c r="G662" s="117"/>
      <c r="H662" s="85"/>
      <c r="I662" s="91"/>
      <c r="J662" s="118"/>
      <c r="K662" s="85" t="s">
        <v>16739</v>
      </c>
      <c r="L662" s="119"/>
      <c r="M662" s="96"/>
      <c r="N662" s="96"/>
      <c r="O662" s="97"/>
      <c r="P662" s="98"/>
      <c r="Q662" s="98"/>
      <c r="R662" s="79"/>
      <c r="S662" s="79"/>
      <c r="T662" s="79"/>
      <c r="U662" s="79"/>
      <c r="V662" s="52"/>
      <c r="W662" s="52"/>
      <c r="X662" s="52"/>
      <c r="Y662" s="52"/>
      <c r="Z662" s="51"/>
      <c r="AA662" s="92"/>
      <c r="AB662" s="92"/>
      <c r="AC662" s="93"/>
      <c r="AD662" s="72" t="s">
        <v>11434</v>
      </c>
      <c r="AE662" s="72">
        <v>1401</v>
      </c>
      <c r="AF662" s="72">
        <v>1559</v>
      </c>
      <c r="AG662" s="72">
        <v>12390</v>
      </c>
      <c r="AH662" s="72">
        <v>166</v>
      </c>
      <c r="AI662" s="72">
        <v>3600</v>
      </c>
      <c r="AJ662" s="72" t="s">
        <v>12317</v>
      </c>
      <c r="AK662" s="72" t="s">
        <v>5437</v>
      </c>
      <c r="AL662" s="77" t="s">
        <v>13515</v>
      </c>
      <c r="AM662" s="72" t="s">
        <v>2395</v>
      </c>
      <c r="AN662" s="74">
        <v>41071.964861111112</v>
      </c>
      <c r="AO662" s="77" t="s">
        <v>13914</v>
      </c>
      <c r="AP662" s="72" t="b">
        <v>0</v>
      </c>
      <c r="AQ662" s="72" t="b">
        <v>0</v>
      </c>
      <c r="AR662" s="72" t="b">
        <v>0</v>
      </c>
      <c r="AS662" s="72" t="s">
        <v>629</v>
      </c>
      <c r="AT662" s="72">
        <v>40</v>
      </c>
      <c r="AU662" s="77" t="s">
        <v>14610</v>
      </c>
      <c r="AV662" s="72" t="b">
        <v>0</v>
      </c>
      <c r="AW662" s="72" t="s">
        <v>1107</v>
      </c>
      <c r="AX662" s="77" t="s">
        <v>15798</v>
      </c>
      <c r="AY662" s="72" t="s">
        <v>66</v>
      </c>
    </row>
    <row r="663" spans="1:51" x14ac:dyDescent="0.25">
      <c r="A663" s="70" t="s">
        <v>7372</v>
      </c>
      <c r="B663" s="87"/>
      <c r="C663" s="87"/>
      <c r="D663" s="88"/>
      <c r="E663" s="116"/>
      <c r="F663" s="83" t="s">
        <v>14916</v>
      </c>
      <c r="G663" s="117"/>
      <c r="H663" s="85"/>
      <c r="I663" s="91"/>
      <c r="J663" s="118"/>
      <c r="K663" s="85" t="s">
        <v>16740</v>
      </c>
      <c r="L663" s="119"/>
      <c r="M663" s="96"/>
      <c r="N663" s="96"/>
      <c r="O663" s="97"/>
      <c r="P663" s="98"/>
      <c r="Q663" s="98"/>
      <c r="R663" s="79"/>
      <c r="S663" s="79"/>
      <c r="T663" s="79"/>
      <c r="U663" s="79"/>
      <c r="V663" s="52"/>
      <c r="W663" s="52"/>
      <c r="X663" s="52"/>
      <c r="Y663" s="52"/>
      <c r="Z663" s="51"/>
      <c r="AA663" s="92"/>
      <c r="AB663" s="92"/>
      <c r="AC663" s="93"/>
      <c r="AD663" s="72" t="s">
        <v>11435</v>
      </c>
      <c r="AE663" s="72">
        <v>453</v>
      </c>
      <c r="AF663" s="72">
        <v>156</v>
      </c>
      <c r="AG663" s="72">
        <v>10323</v>
      </c>
      <c r="AH663" s="72">
        <v>950</v>
      </c>
      <c r="AI663" s="72"/>
      <c r="AJ663" s="72" t="s">
        <v>12318</v>
      </c>
      <c r="AK663" s="72"/>
      <c r="AL663" s="72"/>
      <c r="AM663" s="72"/>
      <c r="AN663" s="74">
        <v>40535.171898148146</v>
      </c>
      <c r="AO663" s="72"/>
      <c r="AP663" s="72" t="b">
        <v>0</v>
      </c>
      <c r="AQ663" s="72" t="b">
        <v>0</v>
      </c>
      <c r="AR663" s="72" t="b">
        <v>0</v>
      </c>
      <c r="AS663" s="72" t="s">
        <v>630</v>
      </c>
      <c r="AT663" s="72">
        <v>16</v>
      </c>
      <c r="AU663" s="77" t="s">
        <v>14611</v>
      </c>
      <c r="AV663" s="72" t="b">
        <v>0</v>
      </c>
      <c r="AW663" s="72" t="s">
        <v>1107</v>
      </c>
      <c r="AX663" s="77" t="s">
        <v>15799</v>
      </c>
      <c r="AY663" s="72" t="s">
        <v>66</v>
      </c>
    </row>
    <row r="664" spans="1:51" x14ac:dyDescent="0.25">
      <c r="A664" s="70" t="s">
        <v>7373</v>
      </c>
      <c r="B664" s="87"/>
      <c r="C664" s="87"/>
      <c r="D664" s="88"/>
      <c r="E664" s="116"/>
      <c r="F664" s="83" t="s">
        <v>14917</v>
      </c>
      <c r="G664" s="117"/>
      <c r="H664" s="85"/>
      <c r="I664" s="91"/>
      <c r="J664" s="118"/>
      <c r="K664" s="85" t="s">
        <v>16741</v>
      </c>
      <c r="L664" s="119"/>
      <c r="M664" s="96"/>
      <c r="N664" s="96"/>
      <c r="O664" s="97"/>
      <c r="P664" s="98"/>
      <c r="Q664" s="98"/>
      <c r="R664" s="79"/>
      <c r="S664" s="79"/>
      <c r="T664" s="79"/>
      <c r="U664" s="79"/>
      <c r="V664" s="52"/>
      <c r="W664" s="52"/>
      <c r="X664" s="52"/>
      <c r="Y664" s="52"/>
      <c r="Z664" s="51"/>
      <c r="AA664" s="92"/>
      <c r="AB664" s="92"/>
      <c r="AC664" s="93"/>
      <c r="AD664" s="72" t="s">
        <v>11436</v>
      </c>
      <c r="AE664" s="72">
        <v>597</v>
      </c>
      <c r="AF664" s="72">
        <v>54811</v>
      </c>
      <c r="AG664" s="72">
        <v>48179</v>
      </c>
      <c r="AH664" s="72">
        <v>4929</v>
      </c>
      <c r="AI664" s="72">
        <v>0</v>
      </c>
      <c r="AJ664" s="72" t="s">
        <v>12319</v>
      </c>
      <c r="AK664" s="72"/>
      <c r="AL664" s="77" t="s">
        <v>13516</v>
      </c>
      <c r="AM664" s="72" t="s">
        <v>826</v>
      </c>
      <c r="AN664" s="74">
        <v>41576.328067129631</v>
      </c>
      <c r="AO664" s="77" t="s">
        <v>13915</v>
      </c>
      <c r="AP664" s="72" t="b">
        <v>0</v>
      </c>
      <c r="AQ664" s="72" t="b">
        <v>0</v>
      </c>
      <c r="AR664" s="72" t="b">
        <v>1</v>
      </c>
      <c r="AS664" s="72" t="s">
        <v>629</v>
      </c>
      <c r="AT664" s="72">
        <v>394</v>
      </c>
      <c r="AU664" s="77" t="s">
        <v>14612</v>
      </c>
      <c r="AV664" s="72" t="b">
        <v>0</v>
      </c>
      <c r="AW664" s="72" t="s">
        <v>1107</v>
      </c>
      <c r="AX664" s="77" t="s">
        <v>15800</v>
      </c>
      <c r="AY664" s="72" t="s">
        <v>66</v>
      </c>
    </row>
    <row r="665" spans="1:51" x14ac:dyDescent="0.25">
      <c r="A665" s="70" t="s">
        <v>7374</v>
      </c>
      <c r="B665" s="87"/>
      <c r="C665" s="87"/>
      <c r="D665" s="88"/>
      <c r="E665" s="116"/>
      <c r="F665" s="83" t="s">
        <v>14918</v>
      </c>
      <c r="G665" s="117"/>
      <c r="H665" s="85"/>
      <c r="I665" s="91"/>
      <c r="J665" s="118"/>
      <c r="K665" s="85" t="s">
        <v>16742</v>
      </c>
      <c r="L665" s="119"/>
      <c r="M665" s="96"/>
      <c r="N665" s="96"/>
      <c r="O665" s="97"/>
      <c r="P665" s="98"/>
      <c r="Q665" s="98"/>
      <c r="R665" s="79"/>
      <c r="S665" s="79"/>
      <c r="T665" s="79"/>
      <c r="U665" s="79"/>
      <c r="V665" s="52"/>
      <c r="W665" s="52"/>
      <c r="X665" s="52"/>
      <c r="Y665" s="52"/>
      <c r="Z665" s="51"/>
      <c r="AA665" s="92"/>
      <c r="AB665" s="92"/>
      <c r="AC665" s="93"/>
      <c r="AD665" s="72" t="s">
        <v>11437</v>
      </c>
      <c r="AE665" s="72">
        <v>474</v>
      </c>
      <c r="AF665" s="72">
        <v>111</v>
      </c>
      <c r="AG665" s="72">
        <v>2561</v>
      </c>
      <c r="AH665" s="72">
        <v>1429</v>
      </c>
      <c r="AI665" s="72"/>
      <c r="AJ665" s="72" t="s">
        <v>12320</v>
      </c>
      <c r="AK665" s="72" t="s">
        <v>13065</v>
      </c>
      <c r="AL665" s="72"/>
      <c r="AM665" s="72"/>
      <c r="AN665" s="74">
        <v>39961.878159722219</v>
      </c>
      <c r="AO665" s="77" t="s">
        <v>13916</v>
      </c>
      <c r="AP665" s="72" t="b">
        <v>1</v>
      </c>
      <c r="AQ665" s="72" t="b">
        <v>0</v>
      </c>
      <c r="AR665" s="72" t="b">
        <v>0</v>
      </c>
      <c r="AS665" s="72" t="s">
        <v>629</v>
      </c>
      <c r="AT665" s="72">
        <v>3</v>
      </c>
      <c r="AU665" s="77" t="s">
        <v>990</v>
      </c>
      <c r="AV665" s="72" t="b">
        <v>0</v>
      </c>
      <c r="AW665" s="72" t="s">
        <v>1107</v>
      </c>
      <c r="AX665" s="77" t="s">
        <v>15801</v>
      </c>
      <c r="AY665" s="72" t="s">
        <v>66</v>
      </c>
    </row>
    <row r="666" spans="1:51" x14ac:dyDescent="0.25">
      <c r="A666" s="70" t="s">
        <v>7375</v>
      </c>
      <c r="B666" s="87"/>
      <c r="C666" s="87"/>
      <c r="D666" s="88"/>
      <c r="E666" s="116"/>
      <c r="F666" s="83" t="s">
        <v>14919</v>
      </c>
      <c r="G666" s="117"/>
      <c r="H666" s="85"/>
      <c r="I666" s="91"/>
      <c r="J666" s="118"/>
      <c r="K666" s="85" t="s">
        <v>16743</v>
      </c>
      <c r="L666" s="119"/>
      <c r="M666" s="96"/>
      <c r="N666" s="96"/>
      <c r="O666" s="97"/>
      <c r="P666" s="98"/>
      <c r="Q666" s="98"/>
      <c r="R666" s="79"/>
      <c r="S666" s="79"/>
      <c r="T666" s="79"/>
      <c r="U666" s="79"/>
      <c r="V666" s="52"/>
      <c r="W666" s="52"/>
      <c r="X666" s="52"/>
      <c r="Y666" s="52"/>
      <c r="Z666" s="51"/>
      <c r="AA666" s="92"/>
      <c r="AB666" s="92"/>
      <c r="AC666" s="93"/>
      <c r="AD666" s="72" t="s">
        <v>11438</v>
      </c>
      <c r="AE666" s="72">
        <v>355</v>
      </c>
      <c r="AF666" s="72">
        <v>760</v>
      </c>
      <c r="AG666" s="72">
        <v>114740</v>
      </c>
      <c r="AH666" s="72">
        <v>927</v>
      </c>
      <c r="AI666" s="72"/>
      <c r="AJ666" s="72" t="s">
        <v>12321</v>
      </c>
      <c r="AK666" s="72" t="s">
        <v>13066</v>
      </c>
      <c r="AL666" s="77" t="s">
        <v>13517</v>
      </c>
      <c r="AM666" s="72"/>
      <c r="AN666" s="74">
        <v>40795.203611111108</v>
      </c>
      <c r="AO666" s="72"/>
      <c r="AP666" s="72" t="b">
        <v>1</v>
      </c>
      <c r="AQ666" s="72" t="b">
        <v>0</v>
      </c>
      <c r="AR666" s="72" t="b">
        <v>0</v>
      </c>
      <c r="AS666" s="72" t="s">
        <v>629</v>
      </c>
      <c r="AT666" s="72">
        <v>324</v>
      </c>
      <c r="AU666" s="77" t="s">
        <v>990</v>
      </c>
      <c r="AV666" s="72" t="b">
        <v>0</v>
      </c>
      <c r="AW666" s="72" t="s">
        <v>1107</v>
      </c>
      <c r="AX666" s="77" t="s">
        <v>15802</v>
      </c>
      <c r="AY666" s="72" t="s">
        <v>66</v>
      </c>
    </row>
    <row r="667" spans="1:51" x14ac:dyDescent="0.25">
      <c r="A667" s="70" t="s">
        <v>7376</v>
      </c>
      <c r="B667" s="87"/>
      <c r="C667" s="87"/>
      <c r="D667" s="88"/>
      <c r="E667" s="116"/>
      <c r="F667" s="83" t="s">
        <v>14920</v>
      </c>
      <c r="G667" s="117"/>
      <c r="H667" s="85"/>
      <c r="I667" s="91"/>
      <c r="J667" s="118"/>
      <c r="K667" s="85" t="s">
        <v>16744</v>
      </c>
      <c r="L667" s="119"/>
      <c r="M667" s="96"/>
      <c r="N667" s="96"/>
      <c r="O667" s="97"/>
      <c r="P667" s="98"/>
      <c r="Q667" s="98"/>
      <c r="R667" s="79"/>
      <c r="S667" s="79"/>
      <c r="T667" s="79"/>
      <c r="U667" s="79"/>
      <c r="V667" s="52"/>
      <c r="W667" s="52"/>
      <c r="X667" s="52"/>
      <c r="Y667" s="52"/>
      <c r="Z667" s="51"/>
      <c r="AA667" s="92"/>
      <c r="AB667" s="92"/>
      <c r="AC667" s="93"/>
      <c r="AD667" s="72" t="s">
        <v>11439</v>
      </c>
      <c r="AE667" s="72">
        <v>522</v>
      </c>
      <c r="AF667" s="72">
        <v>37792</v>
      </c>
      <c r="AG667" s="72">
        <v>14835</v>
      </c>
      <c r="AH667" s="72">
        <v>180</v>
      </c>
      <c r="AI667" s="72">
        <v>19800</v>
      </c>
      <c r="AJ667" s="72" t="s">
        <v>12322</v>
      </c>
      <c r="AK667" s="72" t="s">
        <v>853</v>
      </c>
      <c r="AL667" s="77" t="s">
        <v>13518</v>
      </c>
      <c r="AM667" s="72" t="s">
        <v>914</v>
      </c>
      <c r="AN667" s="74">
        <v>40074.655995370369</v>
      </c>
      <c r="AO667" s="77" t="s">
        <v>13917</v>
      </c>
      <c r="AP667" s="72" t="b">
        <v>0</v>
      </c>
      <c r="AQ667" s="72" t="b">
        <v>0</v>
      </c>
      <c r="AR667" s="72" t="b">
        <v>0</v>
      </c>
      <c r="AS667" s="72" t="s">
        <v>629</v>
      </c>
      <c r="AT667" s="72">
        <v>221</v>
      </c>
      <c r="AU667" s="77" t="s">
        <v>14613</v>
      </c>
      <c r="AV667" s="72" t="b">
        <v>1</v>
      </c>
      <c r="AW667" s="72" t="s">
        <v>1107</v>
      </c>
      <c r="AX667" s="77" t="s">
        <v>15803</v>
      </c>
      <c r="AY667" s="72" t="s">
        <v>66</v>
      </c>
    </row>
    <row r="668" spans="1:51" x14ac:dyDescent="0.25">
      <c r="A668" s="70" t="s">
        <v>7377</v>
      </c>
      <c r="B668" s="87"/>
      <c r="C668" s="87"/>
      <c r="D668" s="88"/>
      <c r="E668" s="116"/>
      <c r="F668" s="83" t="s">
        <v>14921</v>
      </c>
      <c r="G668" s="117"/>
      <c r="H668" s="85"/>
      <c r="I668" s="91"/>
      <c r="J668" s="118"/>
      <c r="K668" s="85" t="s">
        <v>16745</v>
      </c>
      <c r="L668" s="119"/>
      <c r="M668" s="96"/>
      <c r="N668" s="96"/>
      <c r="O668" s="97"/>
      <c r="P668" s="98"/>
      <c r="Q668" s="98"/>
      <c r="R668" s="79"/>
      <c r="S668" s="79"/>
      <c r="T668" s="79"/>
      <c r="U668" s="79"/>
      <c r="V668" s="52"/>
      <c r="W668" s="52"/>
      <c r="X668" s="52"/>
      <c r="Y668" s="52"/>
      <c r="Z668" s="51"/>
      <c r="AA668" s="92"/>
      <c r="AB668" s="92"/>
      <c r="AC668" s="93"/>
      <c r="AD668" s="72" t="s">
        <v>11440</v>
      </c>
      <c r="AE668" s="72">
        <v>2266</v>
      </c>
      <c r="AF668" s="72">
        <v>437</v>
      </c>
      <c r="AG668" s="72">
        <v>19738</v>
      </c>
      <c r="AH668" s="72">
        <v>88</v>
      </c>
      <c r="AI668" s="72">
        <v>19800</v>
      </c>
      <c r="AJ668" s="72" t="s">
        <v>12323</v>
      </c>
      <c r="AK668" s="72" t="s">
        <v>13067</v>
      </c>
      <c r="AL668" s="72"/>
      <c r="AM668" s="72" t="s">
        <v>5732</v>
      </c>
      <c r="AN668" s="74">
        <v>40234.957199074073</v>
      </c>
      <c r="AO668" s="77" t="s">
        <v>13918</v>
      </c>
      <c r="AP668" s="72" t="b">
        <v>1</v>
      </c>
      <c r="AQ668" s="72" t="b">
        <v>0</v>
      </c>
      <c r="AR668" s="72" t="b">
        <v>1</v>
      </c>
      <c r="AS668" s="72" t="s">
        <v>629</v>
      </c>
      <c r="AT668" s="72">
        <v>7</v>
      </c>
      <c r="AU668" s="77" t="s">
        <v>990</v>
      </c>
      <c r="AV668" s="72" t="b">
        <v>0</v>
      </c>
      <c r="AW668" s="72" t="s">
        <v>1107</v>
      </c>
      <c r="AX668" s="77" t="s">
        <v>15804</v>
      </c>
      <c r="AY668" s="72" t="s">
        <v>66</v>
      </c>
    </row>
    <row r="669" spans="1:51" x14ac:dyDescent="0.25">
      <c r="A669" s="70" t="s">
        <v>7378</v>
      </c>
      <c r="B669" s="87"/>
      <c r="C669" s="87"/>
      <c r="D669" s="88"/>
      <c r="E669" s="116"/>
      <c r="F669" s="83" t="s">
        <v>14922</v>
      </c>
      <c r="G669" s="117"/>
      <c r="H669" s="85"/>
      <c r="I669" s="91"/>
      <c r="J669" s="118"/>
      <c r="K669" s="85" t="s">
        <v>16746</v>
      </c>
      <c r="L669" s="119"/>
      <c r="M669" s="96"/>
      <c r="N669" s="96"/>
      <c r="O669" s="97"/>
      <c r="P669" s="98"/>
      <c r="Q669" s="98"/>
      <c r="R669" s="79"/>
      <c r="S669" s="79"/>
      <c r="T669" s="79"/>
      <c r="U669" s="79"/>
      <c r="V669" s="52"/>
      <c r="W669" s="52"/>
      <c r="X669" s="52"/>
      <c r="Y669" s="52"/>
      <c r="Z669" s="51"/>
      <c r="AA669" s="92"/>
      <c r="AB669" s="92"/>
      <c r="AC669" s="93"/>
      <c r="AD669" s="72" t="s">
        <v>11441</v>
      </c>
      <c r="AE669" s="72">
        <v>10156</v>
      </c>
      <c r="AF669" s="72">
        <v>10475</v>
      </c>
      <c r="AG669" s="72">
        <v>103841</v>
      </c>
      <c r="AH669" s="72">
        <v>104262</v>
      </c>
      <c r="AI669" s="72">
        <v>-18000</v>
      </c>
      <c r="AJ669" s="72" t="s">
        <v>12324</v>
      </c>
      <c r="AK669" s="72" t="s">
        <v>828</v>
      </c>
      <c r="AL669" s="72"/>
      <c r="AM669" s="72" t="s">
        <v>902</v>
      </c>
      <c r="AN669" s="74">
        <v>40626.875706018516</v>
      </c>
      <c r="AO669" s="77" t="s">
        <v>13919</v>
      </c>
      <c r="AP669" s="72" t="b">
        <v>0</v>
      </c>
      <c r="AQ669" s="72" t="b">
        <v>0</v>
      </c>
      <c r="AR669" s="72" t="b">
        <v>1</v>
      </c>
      <c r="AS669" s="72" t="s">
        <v>629</v>
      </c>
      <c r="AT669" s="72">
        <v>196</v>
      </c>
      <c r="AU669" s="77" t="s">
        <v>990</v>
      </c>
      <c r="AV669" s="72" t="b">
        <v>0</v>
      </c>
      <c r="AW669" s="72" t="s">
        <v>1107</v>
      </c>
      <c r="AX669" s="77" t="s">
        <v>15805</v>
      </c>
      <c r="AY669" s="72" t="s">
        <v>66</v>
      </c>
    </row>
    <row r="670" spans="1:51" x14ac:dyDescent="0.25">
      <c r="A670" s="70" t="s">
        <v>7379</v>
      </c>
      <c r="B670" s="87"/>
      <c r="C670" s="87"/>
      <c r="D670" s="88"/>
      <c r="E670" s="116"/>
      <c r="F670" s="83" t="s">
        <v>14923</v>
      </c>
      <c r="G670" s="117"/>
      <c r="H670" s="85"/>
      <c r="I670" s="91"/>
      <c r="J670" s="118"/>
      <c r="K670" s="85" t="s">
        <v>16747</v>
      </c>
      <c r="L670" s="119"/>
      <c r="M670" s="96"/>
      <c r="N670" s="96"/>
      <c r="O670" s="97"/>
      <c r="P670" s="98"/>
      <c r="Q670" s="98"/>
      <c r="R670" s="79"/>
      <c r="S670" s="79"/>
      <c r="T670" s="79"/>
      <c r="U670" s="79"/>
      <c r="V670" s="52"/>
      <c r="W670" s="52"/>
      <c r="X670" s="52"/>
      <c r="Y670" s="52"/>
      <c r="Z670" s="51"/>
      <c r="AA670" s="92"/>
      <c r="AB670" s="92"/>
      <c r="AC670" s="93"/>
      <c r="AD670" s="72" t="s">
        <v>11442</v>
      </c>
      <c r="AE670" s="72">
        <v>935</v>
      </c>
      <c r="AF670" s="72">
        <v>550</v>
      </c>
      <c r="AG670" s="72">
        <v>12749</v>
      </c>
      <c r="AH670" s="72">
        <v>20270</v>
      </c>
      <c r="AI670" s="72"/>
      <c r="AJ670" s="72" t="s">
        <v>12325</v>
      </c>
      <c r="AK670" s="72"/>
      <c r="AL670" s="72"/>
      <c r="AM670" s="72"/>
      <c r="AN670" s="74">
        <v>42398.09814814815</v>
      </c>
      <c r="AO670" s="72"/>
      <c r="AP670" s="72" t="b">
        <v>1</v>
      </c>
      <c r="AQ670" s="72" t="b">
        <v>0</v>
      </c>
      <c r="AR670" s="72" t="b">
        <v>0</v>
      </c>
      <c r="AS670" s="72" t="s">
        <v>629</v>
      </c>
      <c r="AT670" s="72">
        <v>50</v>
      </c>
      <c r="AU670" s="72"/>
      <c r="AV670" s="72" t="b">
        <v>0</v>
      </c>
      <c r="AW670" s="72" t="s">
        <v>1107</v>
      </c>
      <c r="AX670" s="77" t="s">
        <v>15806</v>
      </c>
      <c r="AY670" s="72" t="s">
        <v>66</v>
      </c>
    </row>
    <row r="671" spans="1:51" x14ac:dyDescent="0.25">
      <c r="A671" s="70" t="s">
        <v>7380</v>
      </c>
      <c r="B671" s="87"/>
      <c r="C671" s="87"/>
      <c r="D671" s="88"/>
      <c r="E671" s="116"/>
      <c r="F671" s="83" t="s">
        <v>14924</v>
      </c>
      <c r="G671" s="117"/>
      <c r="H671" s="85"/>
      <c r="I671" s="91"/>
      <c r="J671" s="118"/>
      <c r="K671" s="85" t="s">
        <v>16748</v>
      </c>
      <c r="L671" s="119"/>
      <c r="M671" s="96"/>
      <c r="N671" s="96"/>
      <c r="O671" s="97"/>
      <c r="P671" s="98"/>
      <c r="Q671" s="98"/>
      <c r="R671" s="79"/>
      <c r="S671" s="79"/>
      <c r="T671" s="79"/>
      <c r="U671" s="79"/>
      <c r="V671" s="52"/>
      <c r="W671" s="52"/>
      <c r="X671" s="52"/>
      <c r="Y671" s="52"/>
      <c r="Z671" s="51"/>
      <c r="AA671" s="92"/>
      <c r="AB671" s="92"/>
      <c r="AC671" s="93"/>
      <c r="AD671" s="72" t="s">
        <v>11443</v>
      </c>
      <c r="AE671" s="72">
        <v>976</v>
      </c>
      <c r="AF671" s="72">
        <v>978</v>
      </c>
      <c r="AG671" s="72">
        <v>10089</v>
      </c>
      <c r="AH671" s="72">
        <v>656</v>
      </c>
      <c r="AI671" s="72"/>
      <c r="AJ671" s="72" t="s">
        <v>12326</v>
      </c>
      <c r="AK671" s="72" t="s">
        <v>13068</v>
      </c>
      <c r="AL671" s="72"/>
      <c r="AM671" s="72"/>
      <c r="AN671" s="74">
        <v>40210.466122685182</v>
      </c>
      <c r="AO671" s="77" t="s">
        <v>13920</v>
      </c>
      <c r="AP671" s="72" t="b">
        <v>0</v>
      </c>
      <c r="AQ671" s="72" t="b">
        <v>0</v>
      </c>
      <c r="AR671" s="72" t="b">
        <v>0</v>
      </c>
      <c r="AS671" s="72" t="s">
        <v>629</v>
      </c>
      <c r="AT671" s="72">
        <v>36</v>
      </c>
      <c r="AU671" s="77" t="s">
        <v>14614</v>
      </c>
      <c r="AV671" s="72" t="b">
        <v>0</v>
      </c>
      <c r="AW671" s="72" t="s">
        <v>1107</v>
      </c>
      <c r="AX671" s="77" t="s">
        <v>15807</v>
      </c>
      <c r="AY671" s="72" t="s">
        <v>66</v>
      </c>
    </row>
    <row r="672" spans="1:51" x14ac:dyDescent="0.25">
      <c r="A672" s="70" t="s">
        <v>7381</v>
      </c>
      <c r="B672" s="87"/>
      <c r="C672" s="87"/>
      <c r="D672" s="88"/>
      <c r="E672" s="116"/>
      <c r="F672" s="83" t="s">
        <v>14925</v>
      </c>
      <c r="G672" s="117"/>
      <c r="H672" s="85"/>
      <c r="I672" s="91"/>
      <c r="J672" s="118"/>
      <c r="K672" s="85" t="s">
        <v>16749</v>
      </c>
      <c r="L672" s="119"/>
      <c r="M672" s="96"/>
      <c r="N672" s="96"/>
      <c r="O672" s="97"/>
      <c r="P672" s="98"/>
      <c r="Q672" s="98"/>
      <c r="R672" s="79"/>
      <c r="S672" s="79"/>
      <c r="T672" s="79"/>
      <c r="U672" s="79"/>
      <c r="V672" s="52"/>
      <c r="W672" s="52"/>
      <c r="X672" s="52"/>
      <c r="Y672" s="52"/>
      <c r="Z672" s="51"/>
      <c r="AA672" s="92"/>
      <c r="AB672" s="92"/>
      <c r="AC672" s="93"/>
      <c r="AD672" s="72" t="s">
        <v>11444</v>
      </c>
      <c r="AE672" s="72">
        <v>170</v>
      </c>
      <c r="AF672" s="72">
        <v>73</v>
      </c>
      <c r="AG672" s="72">
        <v>1297</v>
      </c>
      <c r="AH672" s="72">
        <v>1755</v>
      </c>
      <c r="AI672" s="72"/>
      <c r="AJ672" s="72" t="s">
        <v>12327</v>
      </c>
      <c r="AK672" s="72"/>
      <c r="AL672" s="72"/>
      <c r="AM672" s="72"/>
      <c r="AN672" s="74">
        <v>41764.940243055556</v>
      </c>
      <c r="AO672" s="77" t="s">
        <v>13921</v>
      </c>
      <c r="AP672" s="72" t="b">
        <v>1</v>
      </c>
      <c r="AQ672" s="72" t="b">
        <v>0</v>
      </c>
      <c r="AR672" s="72" t="b">
        <v>0</v>
      </c>
      <c r="AS672" s="72" t="s">
        <v>629</v>
      </c>
      <c r="AT672" s="72">
        <v>1</v>
      </c>
      <c r="AU672" s="77" t="s">
        <v>990</v>
      </c>
      <c r="AV672" s="72" t="b">
        <v>0</v>
      </c>
      <c r="AW672" s="72" t="s">
        <v>1107</v>
      </c>
      <c r="AX672" s="77" t="s">
        <v>15808</v>
      </c>
      <c r="AY672" s="72" t="s">
        <v>66</v>
      </c>
    </row>
    <row r="673" spans="1:51" x14ac:dyDescent="0.25">
      <c r="A673" s="70" t="s">
        <v>7382</v>
      </c>
      <c r="B673" s="87"/>
      <c r="C673" s="87"/>
      <c r="D673" s="88"/>
      <c r="E673" s="116"/>
      <c r="F673" s="83" t="s">
        <v>14926</v>
      </c>
      <c r="G673" s="117"/>
      <c r="H673" s="85"/>
      <c r="I673" s="91"/>
      <c r="J673" s="118"/>
      <c r="K673" s="85" t="s">
        <v>16750</v>
      </c>
      <c r="L673" s="119"/>
      <c r="M673" s="96"/>
      <c r="N673" s="96"/>
      <c r="O673" s="97"/>
      <c r="P673" s="98"/>
      <c r="Q673" s="98"/>
      <c r="R673" s="79"/>
      <c r="S673" s="79"/>
      <c r="T673" s="79"/>
      <c r="U673" s="79"/>
      <c r="V673" s="52"/>
      <c r="W673" s="52"/>
      <c r="X673" s="52"/>
      <c r="Y673" s="52"/>
      <c r="Z673" s="51"/>
      <c r="AA673" s="92"/>
      <c r="AB673" s="92"/>
      <c r="AC673" s="93"/>
      <c r="AD673" s="72" t="s">
        <v>11445</v>
      </c>
      <c r="AE673" s="72">
        <v>517</v>
      </c>
      <c r="AF673" s="72">
        <v>189</v>
      </c>
      <c r="AG673" s="72">
        <v>6381</v>
      </c>
      <c r="AH673" s="72">
        <v>716</v>
      </c>
      <c r="AI673" s="72">
        <v>-28800</v>
      </c>
      <c r="AJ673" s="72" t="s">
        <v>12328</v>
      </c>
      <c r="AK673" s="72"/>
      <c r="AL673" s="72"/>
      <c r="AM673" s="72" t="s">
        <v>899</v>
      </c>
      <c r="AN673" s="74">
        <v>41031.677800925929</v>
      </c>
      <c r="AO673" s="72"/>
      <c r="AP673" s="72" t="b">
        <v>1</v>
      </c>
      <c r="AQ673" s="72" t="b">
        <v>0</v>
      </c>
      <c r="AR673" s="72" t="b">
        <v>0</v>
      </c>
      <c r="AS673" s="72" t="s">
        <v>629</v>
      </c>
      <c r="AT673" s="72">
        <v>16</v>
      </c>
      <c r="AU673" s="77" t="s">
        <v>990</v>
      </c>
      <c r="AV673" s="72" t="b">
        <v>0</v>
      </c>
      <c r="AW673" s="72" t="s">
        <v>1107</v>
      </c>
      <c r="AX673" s="77" t="s">
        <v>15809</v>
      </c>
      <c r="AY673" s="72" t="s">
        <v>66</v>
      </c>
    </row>
    <row r="674" spans="1:51" x14ac:dyDescent="0.25">
      <c r="A674" s="70" t="s">
        <v>7383</v>
      </c>
      <c r="B674" s="87"/>
      <c r="C674" s="87"/>
      <c r="D674" s="88"/>
      <c r="E674" s="116"/>
      <c r="F674" s="83" t="s">
        <v>14927</v>
      </c>
      <c r="G674" s="117"/>
      <c r="H674" s="85"/>
      <c r="I674" s="91"/>
      <c r="J674" s="118"/>
      <c r="K674" s="85" t="s">
        <v>16751</v>
      </c>
      <c r="L674" s="119"/>
      <c r="M674" s="96"/>
      <c r="N674" s="96"/>
      <c r="O674" s="97"/>
      <c r="P674" s="98"/>
      <c r="Q674" s="98"/>
      <c r="R674" s="79"/>
      <c r="S674" s="79"/>
      <c r="T674" s="79"/>
      <c r="U674" s="79"/>
      <c r="V674" s="52"/>
      <c r="W674" s="52"/>
      <c r="X674" s="52"/>
      <c r="Y674" s="52"/>
      <c r="Z674" s="51"/>
      <c r="AA674" s="92"/>
      <c r="AB674" s="92"/>
      <c r="AC674" s="93"/>
      <c r="AD674" s="72" t="s">
        <v>11446</v>
      </c>
      <c r="AE674" s="72">
        <v>50</v>
      </c>
      <c r="AF674" s="72">
        <v>19</v>
      </c>
      <c r="AG674" s="72">
        <v>256</v>
      </c>
      <c r="AH674" s="72">
        <v>42</v>
      </c>
      <c r="AI674" s="72"/>
      <c r="AJ674" s="72" t="s">
        <v>12329</v>
      </c>
      <c r="AK674" s="72" t="s">
        <v>13069</v>
      </c>
      <c r="AL674" s="72"/>
      <c r="AM674" s="72"/>
      <c r="AN674" s="74">
        <v>42772.5237037037</v>
      </c>
      <c r="AO674" s="77" t="s">
        <v>13922</v>
      </c>
      <c r="AP674" s="72" t="b">
        <v>1</v>
      </c>
      <c r="AQ674" s="72" t="b">
        <v>0</v>
      </c>
      <c r="AR674" s="72" t="b">
        <v>1</v>
      </c>
      <c r="AS674" s="72" t="s">
        <v>630</v>
      </c>
      <c r="AT674" s="72">
        <v>0</v>
      </c>
      <c r="AU674" s="72"/>
      <c r="AV674" s="72" t="b">
        <v>0</v>
      </c>
      <c r="AW674" s="72" t="s">
        <v>1107</v>
      </c>
      <c r="AX674" s="77" t="s">
        <v>15810</v>
      </c>
      <c r="AY674" s="72" t="s">
        <v>66</v>
      </c>
    </row>
    <row r="675" spans="1:51" x14ac:dyDescent="0.25">
      <c r="A675" s="70" t="s">
        <v>7384</v>
      </c>
      <c r="B675" s="87"/>
      <c r="C675" s="87"/>
      <c r="D675" s="88"/>
      <c r="E675" s="116"/>
      <c r="F675" s="83" t="s">
        <v>14928</v>
      </c>
      <c r="G675" s="117"/>
      <c r="H675" s="85"/>
      <c r="I675" s="91"/>
      <c r="J675" s="118"/>
      <c r="K675" s="85" t="s">
        <v>16752</v>
      </c>
      <c r="L675" s="119"/>
      <c r="M675" s="96"/>
      <c r="N675" s="96"/>
      <c r="O675" s="97"/>
      <c r="P675" s="98"/>
      <c r="Q675" s="98"/>
      <c r="R675" s="79"/>
      <c r="S675" s="79"/>
      <c r="T675" s="79"/>
      <c r="U675" s="79"/>
      <c r="V675" s="52"/>
      <c r="W675" s="52"/>
      <c r="X675" s="52"/>
      <c r="Y675" s="52"/>
      <c r="Z675" s="51"/>
      <c r="AA675" s="92"/>
      <c r="AB675" s="92"/>
      <c r="AC675" s="93"/>
      <c r="AD675" s="72" t="s">
        <v>11447</v>
      </c>
      <c r="AE675" s="72">
        <v>1384</v>
      </c>
      <c r="AF675" s="72">
        <v>51325</v>
      </c>
      <c r="AG675" s="72">
        <v>32224</v>
      </c>
      <c r="AH675" s="72">
        <v>5894</v>
      </c>
      <c r="AI675" s="72">
        <v>-18000</v>
      </c>
      <c r="AJ675" s="72" t="s">
        <v>12330</v>
      </c>
      <c r="AK675" s="72" t="s">
        <v>2255</v>
      </c>
      <c r="AL675" s="77" t="s">
        <v>13519</v>
      </c>
      <c r="AM675" s="72" t="s">
        <v>902</v>
      </c>
      <c r="AN675" s="74">
        <v>40648.512824074074</v>
      </c>
      <c r="AO675" s="77" t="s">
        <v>13923</v>
      </c>
      <c r="AP675" s="72" t="b">
        <v>1</v>
      </c>
      <c r="AQ675" s="72" t="b">
        <v>0</v>
      </c>
      <c r="AR675" s="72" t="b">
        <v>0</v>
      </c>
      <c r="AS675" s="72" t="s">
        <v>629</v>
      </c>
      <c r="AT675" s="72">
        <v>1921</v>
      </c>
      <c r="AU675" s="77" t="s">
        <v>990</v>
      </c>
      <c r="AV675" s="72" t="b">
        <v>1</v>
      </c>
      <c r="AW675" s="72" t="s">
        <v>1107</v>
      </c>
      <c r="AX675" s="77" t="s">
        <v>15811</v>
      </c>
      <c r="AY675" s="72" t="s">
        <v>66</v>
      </c>
    </row>
    <row r="676" spans="1:51" x14ac:dyDescent="0.25">
      <c r="A676" s="70" t="s">
        <v>8203</v>
      </c>
      <c r="B676" s="87"/>
      <c r="C676" s="87"/>
      <c r="D676" s="88"/>
      <c r="E676" s="116"/>
      <c r="F676" s="83" t="s">
        <v>14929</v>
      </c>
      <c r="G676" s="117"/>
      <c r="H676" s="85"/>
      <c r="I676" s="91"/>
      <c r="J676" s="118"/>
      <c r="K676" s="85" t="s">
        <v>16753</v>
      </c>
      <c r="L676" s="119"/>
      <c r="M676" s="96"/>
      <c r="N676" s="96"/>
      <c r="O676" s="97"/>
      <c r="P676" s="98"/>
      <c r="Q676" s="98"/>
      <c r="R676" s="79"/>
      <c r="S676" s="79"/>
      <c r="T676" s="79"/>
      <c r="U676" s="79"/>
      <c r="V676" s="52"/>
      <c r="W676" s="52"/>
      <c r="X676" s="52"/>
      <c r="Y676" s="52"/>
      <c r="Z676" s="51"/>
      <c r="AA676" s="92"/>
      <c r="AB676" s="92"/>
      <c r="AC676" s="93"/>
      <c r="AD676" s="72" t="s">
        <v>11448</v>
      </c>
      <c r="AE676" s="72">
        <v>3906</v>
      </c>
      <c r="AF676" s="72">
        <v>85111</v>
      </c>
      <c r="AG676" s="72">
        <v>28730</v>
      </c>
      <c r="AH676" s="72">
        <v>6819</v>
      </c>
      <c r="AI676" s="72">
        <v>-18000</v>
      </c>
      <c r="AJ676" s="72" t="s">
        <v>12331</v>
      </c>
      <c r="AK676" s="72" t="s">
        <v>832</v>
      </c>
      <c r="AL676" s="77" t="s">
        <v>13520</v>
      </c>
      <c r="AM676" s="72" t="s">
        <v>902</v>
      </c>
      <c r="AN676" s="74">
        <v>40017.095729166664</v>
      </c>
      <c r="AO676" s="77" t="s">
        <v>13924</v>
      </c>
      <c r="AP676" s="72" t="b">
        <v>0</v>
      </c>
      <c r="AQ676" s="72" t="b">
        <v>0</v>
      </c>
      <c r="AR676" s="72" t="b">
        <v>1</v>
      </c>
      <c r="AS676" s="72" t="s">
        <v>629</v>
      </c>
      <c r="AT676" s="72">
        <v>2605</v>
      </c>
      <c r="AU676" s="77" t="s">
        <v>14615</v>
      </c>
      <c r="AV676" s="72" t="b">
        <v>1</v>
      </c>
      <c r="AW676" s="72" t="s">
        <v>1107</v>
      </c>
      <c r="AX676" s="77" t="s">
        <v>15812</v>
      </c>
      <c r="AY676" s="72" t="s">
        <v>66</v>
      </c>
    </row>
    <row r="677" spans="1:51" x14ac:dyDescent="0.25">
      <c r="A677" s="70" t="s">
        <v>7385</v>
      </c>
      <c r="B677" s="87"/>
      <c r="C677" s="87"/>
      <c r="D677" s="88"/>
      <c r="E677" s="116"/>
      <c r="F677" s="83" t="s">
        <v>14930</v>
      </c>
      <c r="G677" s="117"/>
      <c r="H677" s="85"/>
      <c r="I677" s="91"/>
      <c r="J677" s="118"/>
      <c r="K677" s="85" t="s">
        <v>16754</v>
      </c>
      <c r="L677" s="119"/>
      <c r="M677" s="96"/>
      <c r="N677" s="96"/>
      <c r="O677" s="97"/>
      <c r="P677" s="98"/>
      <c r="Q677" s="98"/>
      <c r="R677" s="79"/>
      <c r="S677" s="79"/>
      <c r="T677" s="79"/>
      <c r="U677" s="79"/>
      <c r="V677" s="52"/>
      <c r="W677" s="52"/>
      <c r="X677" s="52"/>
      <c r="Y677" s="52"/>
      <c r="Z677" s="51"/>
      <c r="AA677" s="92"/>
      <c r="AB677" s="92"/>
      <c r="AC677" s="93"/>
      <c r="AD677" s="72" t="s">
        <v>11449</v>
      </c>
      <c r="AE677" s="72">
        <v>1541</v>
      </c>
      <c r="AF677" s="72">
        <v>3721</v>
      </c>
      <c r="AG677" s="72">
        <v>18783</v>
      </c>
      <c r="AH677" s="72">
        <v>17457</v>
      </c>
      <c r="AI677" s="72">
        <v>-18000</v>
      </c>
      <c r="AJ677" s="72" t="s">
        <v>12332</v>
      </c>
      <c r="AK677" s="72" t="s">
        <v>2255</v>
      </c>
      <c r="AL677" s="77" t="s">
        <v>13521</v>
      </c>
      <c r="AM677" s="72" t="s">
        <v>902</v>
      </c>
      <c r="AN677" s="74">
        <v>40164.014976851853</v>
      </c>
      <c r="AO677" s="77" t="s">
        <v>13925</v>
      </c>
      <c r="AP677" s="72" t="b">
        <v>0</v>
      </c>
      <c r="AQ677" s="72" t="b">
        <v>0</v>
      </c>
      <c r="AR677" s="72" t="b">
        <v>1</v>
      </c>
      <c r="AS677" s="72" t="s">
        <v>629</v>
      </c>
      <c r="AT677" s="72">
        <v>282</v>
      </c>
      <c r="AU677" s="77" t="s">
        <v>14616</v>
      </c>
      <c r="AV677" s="72" t="b">
        <v>0</v>
      </c>
      <c r="AW677" s="72" t="s">
        <v>1107</v>
      </c>
      <c r="AX677" s="77" t="s">
        <v>15813</v>
      </c>
      <c r="AY677" s="72" t="s">
        <v>66</v>
      </c>
    </row>
    <row r="678" spans="1:51" x14ac:dyDescent="0.25">
      <c r="A678" s="70" t="s">
        <v>7386</v>
      </c>
      <c r="B678" s="87"/>
      <c r="C678" s="87"/>
      <c r="D678" s="88"/>
      <c r="E678" s="116"/>
      <c r="F678" s="83" t="s">
        <v>14931</v>
      </c>
      <c r="G678" s="117"/>
      <c r="H678" s="85"/>
      <c r="I678" s="91"/>
      <c r="J678" s="118"/>
      <c r="K678" s="85" t="s">
        <v>16755</v>
      </c>
      <c r="L678" s="119"/>
      <c r="M678" s="96"/>
      <c r="N678" s="96"/>
      <c r="O678" s="97"/>
      <c r="P678" s="98"/>
      <c r="Q678" s="98"/>
      <c r="R678" s="79"/>
      <c r="S678" s="79"/>
      <c r="T678" s="79"/>
      <c r="U678" s="79"/>
      <c r="V678" s="52"/>
      <c r="W678" s="52"/>
      <c r="X678" s="52"/>
      <c r="Y678" s="52"/>
      <c r="Z678" s="51"/>
      <c r="AA678" s="92"/>
      <c r="AB678" s="92"/>
      <c r="AC678" s="93"/>
      <c r="AD678" s="72" t="s">
        <v>11450</v>
      </c>
      <c r="AE678" s="72">
        <v>1380</v>
      </c>
      <c r="AF678" s="72">
        <v>6182</v>
      </c>
      <c r="AG678" s="72">
        <v>9124</v>
      </c>
      <c r="AH678" s="72">
        <v>1250</v>
      </c>
      <c r="AI678" s="72">
        <v>-18000</v>
      </c>
      <c r="AJ678" s="72" t="s">
        <v>12333</v>
      </c>
      <c r="AK678" s="72" t="s">
        <v>2256</v>
      </c>
      <c r="AL678" s="72"/>
      <c r="AM678" s="72" t="s">
        <v>902</v>
      </c>
      <c r="AN678" s="74">
        <v>39888.790706018517</v>
      </c>
      <c r="AO678" s="77" t="s">
        <v>13926</v>
      </c>
      <c r="AP678" s="72" t="b">
        <v>0</v>
      </c>
      <c r="AQ678" s="72" t="b">
        <v>0</v>
      </c>
      <c r="AR678" s="72" t="b">
        <v>0</v>
      </c>
      <c r="AS678" s="72" t="s">
        <v>629</v>
      </c>
      <c r="AT678" s="72">
        <v>256</v>
      </c>
      <c r="AU678" s="77" t="s">
        <v>2528</v>
      </c>
      <c r="AV678" s="72" t="b">
        <v>1</v>
      </c>
      <c r="AW678" s="72" t="s">
        <v>1107</v>
      </c>
      <c r="AX678" s="77" t="s">
        <v>15814</v>
      </c>
      <c r="AY678" s="72" t="s">
        <v>66</v>
      </c>
    </row>
    <row r="679" spans="1:51" x14ac:dyDescent="0.25">
      <c r="A679" s="70" t="s">
        <v>7387</v>
      </c>
      <c r="B679" s="87"/>
      <c r="C679" s="87"/>
      <c r="D679" s="88"/>
      <c r="E679" s="116"/>
      <c r="F679" s="83" t="s">
        <v>14932</v>
      </c>
      <c r="G679" s="117"/>
      <c r="H679" s="85"/>
      <c r="I679" s="91"/>
      <c r="J679" s="118"/>
      <c r="K679" s="85" t="s">
        <v>16756</v>
      </c>
      <c r="L679" s="119"/>
      <c r="M679" s="96"/>
      <c r="N679" s="96"/>
      <c r="O679" s="97"/>
      <c r="P679" s="98"/>
      <c r="Q679" s="98"/>
      <c r="R679" s="79"/>
      <c r="S679" s="79"/>
      <c r="T679" s="79"/>
      <c r="U679" s="79"/>
      <c r="V679" s="52"/>
      <c r="W679" s="52"/>
      <c r="X679" s="52"/>
      <c r="Y679" s="52"/>
      <c r="Z679" s="51"/>
      <c r="AA679" s="92"/>
      <c r="AB679" s="92"/>
      <c r="AC679" s="93"/>
      <c r="AD679" s="72" t="s">
        <v>11451</v>
      </c>
      <c r="AE679" s="72">
        <v>176</v>
      </c>
      <c r="AF679" s="72">
        <v>62</v>
      </c>
      <c r="AG679" s="72">
        <v>298</v>
      </c>
      <c r="AH679" s="72">
        <v>73</v>
      </c>
      <c r="AI679" s="72"/>
      <c r="AJ679" s="72"/>
      <c r="AK679" s="72" t="s">
        <v>2299</v>
      </c>
      <c r="AL679" s="72"/>
      <c r="AM679" s="72"/>
      <c r="AN679" s="74">
        <v>39928.514687499999</v>
      </c>
      <c r="AO679" s="72"/>
      <c r="AP679" s="72" t="b">
        <v>1</v>
      </c>
      <c r="AQ679" s="72" t="b">
        <v>0</v>
      </c>
      <c r="AR679" s="72" t="b">
        <v>1</v>
      </c>
      <c r="AS679" s="72" t="s">
        <v>629</v>
      </c>
      <c r="AT679" s="72">
        <v>1</v>
      </c>
      <c r="AU679" s="77" t="s">
        <v>990</v>
      </c>
      <c r="AV679" s="72" t="b">
        <v>0</v>
      </c>
      <c r="AW679" s="72" t="s">
        <v>1107</v>
      </c>
      <c r="AX679" s="77" t="s">
        <v>15815</v>
      </c>
      <c r="AY679" s="72" t="s">
        <v>66</v>
      </c>
    </row>
    <row r="680" spans="1:51" x14ac:dyDescent="0.25">
      <c r="A680" s="70" t="s">
        <v>7388</v>
      </c>
      <c r="B680" s="87"/>
      <c r="C680" s="87"/>
      <c r="D680" s="88"/>
      <c r="E680" s="116"/>
      <c r="F680" s="83" t="s">
        <v>14933</v>
      </c>
      <c r="G680" s="117"/>
      <c r="H680" s="85"/>
      <c r="I680" s="91"/>
      <c r="J680" s="118"/>
      <c r="K680" s="85" t="s">
        <v>16757</v>
      </c>
      <c r="L680" s="119"/>
      <c r="M680" s="96"/>
      <c r="N680" s="96"/>
      <c r="O680" s="97"/>
      <c r="P680" s="98"/>
      <c r="Q680" s="98"/>
      <c r="R680" s="79"/>
      <c r="S680" s="79"/>
      <c r="T680" s="79"/>
      <c r="U680" s="79"/>
      <c r="V680" s="52"/>
      <c r="W680" s="52"/>
      <c r="X680" s="52"/>
      <c r="Y680" s="52"/>
      <c r="Z680" s="51"/>
      <c r="AA680" s="92"/>
      <c r="AB680" s="92"/>
      <c r="AC680" s="93"/>
      <c r="AD680" s="72" t="s">
        <v>11452</v>
      </c>
      <c r="AE680" s="72">
        <v>349</v>
      </c>
      <c r="AF680" s="72">
        <v>298</v>
      </c>
      <c r="AG680" s="72">
        <v>11920</v>
      </c>
      <c r="AH680" s="72">
        <v>1314</v>
      </c>
      <c r="AI680" s="72"/>
      <c r="AJ680" s="72" t="s">
        <v>12334</v>
      </c>
      <c r="AK680" s="72" t="s">
        <v>13070</v>
      </c>
      <c r="AL680" s="72"/>
      <c r="AM680" s="72"/>
      <c r="AN680" s="74">
        <v>42182.075474537036</v>
      </c>
      <c r="AO680" s="77" t="s">
        <v>13927</v>
      </c>
      <c r="AP680" s="72" t="b">
        <v>1</v>
      </c>
      <c r="AQ680" s="72" t="b">
        <v>0</v>
      </c>
      <c r="AR680" s="72" t="b">
        <v>0</v>
      </c>
      <c r="AS680" s="72" t="s">
        <v>630</v>
      </c>
      <c r="AT680" s="72">
        <v>6</v>
      </c>
      <c r="AU680" s="77" t="s">
        <v>990</v>
      </c>
      <c r="AV680" s="72" t="b">
        <v>0</v>
      </c>
      <c r="AW680" s="72" t="s">
        <v>1107</v>
      </c>
      <c r="AX680" s="77" t="s">
        <v>15816</v>
      </c>
      <c r="AY680" s="72" t="s">
        <v>66</v>
      </c>
    </row>
    <row r="681" spans="1:51" x14ac:dyDescent="0.25">
      <c r="A681" s="70" t="s">
        <v>7389</v>
      </c>
      <c r="B681" s="87"/>
      <c r="C681" s="87"/>
      <c r="D681" s="88"/>
      <c r="E681" s="116"/>
      <c r="F681" s="83" t="s">
        <v>14934</v>
      </c>
      <c r="G681" s="117"/>
      <c r="H681" s="85"/>
      <c r="I681" s="91"/>
      <c r="J681" s="118"/>
      <c r="K681" s="85" t="s">
        <v>16758</v>
      </c>
      <c r="L681" s="119"/>
      <c r="M681" s="96"/>
      <c r="N681" s="96"/>
      <c r="O681" s="97"/>
      <c r="P681" s="98"/>
      <c r="Q681" s="98"/>
      <c r="R681" s="79"/>
      <c r="S681" s="79"/>
      <c r="T681" s="79"/>
      <c r="U681" s="79"/>
      <c r="V681" s="52"/>
      <c r="W681" s="52"/>
      <c r="X681" s="52"/>
      <c r="Y681" s="52"/>
      <c r="Z681" s="51"/>
      <c r="AA681" s="92"/>
      <c r="AB681" s="92"/>
      <c r="AC681" s="93"/>
      <c r="AD681" s="72" t="s">
        <v>11453</v>
      </c>
      <c r="AE681" s="72">
        <v>534</v>
      </c>
      <c r="AF681" s="72">
        <v>5191</v>
      </c>
      <c r="AG681" s="72">
        <v>1134</v>
      </c>
      <c r="AH681" s="72">
        <v>1886</v>
      </c>
      <c r="AI681" s="72"/>
      <c r="AJ681" s="72" t="s">
        <v>12335</v>
      </c>
      <c r="AK681" s="72" t="s">
        <v>2270</v>
      </c>
      <c r="AL681" s="77" t="s">
        <v>13522</v>
      </c>
      <c r="AM681" s="72"/>
      <c r="AN681" s="74">
        <v>42706.733310185184</v>
      </c>
      <c r="AO681" s="77" t="s">
        <v>13928</v>
      </c>
      <c r="AP681" s="72" t="b">
        <v>1</v>
      </c>
      <c r="AQ681" s="72" t="b">
        <v>0</v>
      </c>
      <c r="AR681" s="72" t="b">
        <v>0</v>
      </c>
      <c r="AS681" s="72" t="s">
        <v>629</v>
      </c>
      <c r="AT681" s="72">
        <v>1</v>
      </c>
      <c r="AU681" s="72"/>
      <c r="AV681" s="72" t="b">
        <v>0</v>
      </c>
      <c r="AW681" s="72" t="s">
        <v>1107</v>
      </c>
      <c r="AX681" s="77" t="s">
        <v>15817</v>
      </c>
      <c r="AY681" s="72" t="s">
        <v>66</v>
      </c>
    </row>
    <row r="682" spans="1:51" x14ac:dyDescent="0.25">
      <c r="A682" s="70" t="s">
        <v>7399</v>
      </c>
      <c r="B682" s="87"/>
      <c r="C682" s="87"/>
      <c r="D682" s="88"/>
      <c r="E682" s="116"/>
      <c r="F682" s="83" t="s">
        <v>14935</v>
      </c>
      <c r="G682" s="117"/>
      <c r="H682" s="85"/>
      <c r="I682" s="91"/>
      <c r="J682" s="118"/>
      <c r="K682" s="85" t="s">
        <v>16759</v>
      </c>
      <c r="L682" s="119"/>
      <c r="M682" s="96"/>
      <c r="N682" s="96"/>
      <c r="O682" s="97"/>
      <c r="P682" s="98"/>
      <c r="Q682" s="98"/>
      <c r="R682" s="79"/>
      <c r="S682" s="79"/>
      <c r="T682" s="79"/>
      <c r="U682" s="79"/>
      <c r="V682" s="52"/>
      <c r="W682" s="52"/>
      <c r="X682" s="52"/>
      <c r="Y682" s="52"/>
      <c r="Z682" s="51"/>
      <c r="AA682" s="92"/>
      <c r="AB682" s="92"/>
      <c r="AC682" s="93"/>
      <c r="AD682" s="72" t="s">
        <v>11454</v>
      </c>
      <c r="AE682" s="72">
        <v>178085</v>
      </c>
      <c r="AF682" s="72">
        <v>182848</v>
      </c>
      <c r="AG682" s="72">
        <v>340475</v>
      </c>
      <c r="AH682" s="72">
        <v>1562</v>
      </c>
      <c r="AI682" s="72">
        <v>-21600</v>
      </c>
      <c r="AJ682" s="72" t="s">
        <v>12336</v>
      </c>
      <c r="AK682" s="72" t="s">
        <v>13071</v>
      </c>
      <c r="AL682" s="77" t="s">
        <v>13523</v>
      </c>
      <c r="AM682" s="72" t="s">
        <v>904</v>
      </c>
      <c r="AN682" s="74">
        <v>39859.952546296299</v>
      </c>
      <c r="AO682" s="77" t="s">
        <v>13929</v>
      </c>
      <c r="AP682" s="72" t="b">
        <v>0</v>
      </c>
      <c r="AQ682" s="72" t="b">
        <v>0</v>
      </c>
      <c r="AR682" s="72" t="b">
        <v>0</v>
      </c>
      <c r="AS682" s="72" t="s">
        <v>629</v>
      </c>
      <c r="AT682" s="72">
        <v>1309</v>
      </c>
      <c r="AU682" s="77" t="s">
        <v>14617</v>
      </c>
      <c r="AV682" s="72" t="b">
        <v>0</v>
      </c>
      <c r="AW682" s="72" t="s">
        <v>1107</v>
      </c>
      <c r="AX682" s="77" t="s">
        <v>15818</v>
      </c>
      <c r="AY682" s="72" t="s">
        <v>66</v>
      </c>
    </row>
    <row r="683" spans="1:51" x14ac:dyDescent="0.25">
      <c r="A683" s="70" t="s">
        <v>7390</v>
      </c>
      <c r="B683" s="87"/>
      <c r="C683" s="87"/>
      <c r="D683" s="88"/>
      <c r="E683" s="116"/>
      <c r="F683" s="83" t="s">
        <v>6225</v>
      </c>
      <c r="G683" s="117"/>
      <c r="H683" s="85"/>
      <c r="I683" s="91"/>
      <c r="J683" s="118"/>
      <c r="K683" s="85" t="s">
        <v>16760</v>
      </c>
      <c r="L683" s="119"/>
      <c r="M683" s="96"/>
      <c r="N683" s="96"/>
      <c r="O683" s="97"/>
      <c r="P683" s="98"/>
      <c r="Q683" s="98"/>
      <c r="R683" s="79"/>
      <c r="S683" s="79"/>
      <c r="T683" s="79"/>
      <c r="U683" s="79"/>
      <c r="V683" s="52"/>
      <c r="W683" s="52"/>
      <c r="X683" s="52"/>
      <c r="Y683" s="52"/>
      <c r="Z683" s="51"/>
      <c r="AA683" s="92"/>
      <c r="AB683" s="92"/>
      <c r="AC683" s="93"/>
      <c r="AD683" s="72" t="s">
        <v>11455</v>
      </c>
      <c r="AE683" s="72">
        <v>68</v>
      </c>
      <c r="AF683" s="72">
        <v>6</v>
      </c>
      <c r="AG683" s="72">
        <v>34</v>
      </c>
      <c r="AH683" s="72">
        <v>2</v>
      </c>
      <c r="AI683" s="72"/>
      <c r="AJ683" s="72"/>
      <c r="AK683" s="72"/>
      <c r="AL683" s="72"/>
      <c r="AM683" s="72"/>
      <c r="AN683" s="74">
        <v>42748.051539351851</v>
      </c>
      <c r="AO683" s="72"/>
      <c r="AP683" s="72" t="b">
        <v>1</v>
      </c>
      <c r="AQ683" s="72" t="b">
        <v>1</v>
      </c>
      <c r="AR683" s="72" t="b">
        <v>0</v>
      </c>
      <c r="AS683" s="72" t="s">
        <v>629</v>
      </c>
      <c r="AT683" s="72">
        <v>0</v>
      </c>
      <c r="AU683" s="72"/>
      <c r="AV683" s="72" t="b">
        <v>0</v>
      </c>
      <c r="AW683" s="72" t="s">
        <v>1107</v>
      </c>
      <c r="AX683" s="77" t="s">
        <v>15819</v>
      </c>
      <c r="AY683" s="72" t="s">
        <v>66</v>
      </c>
    </row>
    <row r="684" spans="1:51" x14ac:dyDescent="0.25">
      <c r="A684" s="70" t="s">
        <v>7391</v>
      </c>
      <c r="B684" s="87"/>
      <c r="C684" s="87"/>
      <c r="D684" s="88"/>
      <c r="E684" s="116"/>
      <c r="F684" s="83" t="s">
        <v>14936</v>
      </c>
      <c r="G684" s="117"/>
      <c r="H684" s="85"/>
      <c r="I684" s="91"/>
      <c r="J684" s="118"/>
      <c r="K684" s="85" t="s">
        <v>16761</v>
      </c>
      <c r="L684" s="119"/>
      <c r="M684" s="96"/>
      <c r="N684" s="96"/>
      <c r="O684" s="97"/>
      <c r="P684" s="98"/>
      <c r="Q684" s="98"/>
      <c r="R684" s="79"/>
      <c r="S684" s="79"/>
      <c r="T684" s="79"/>
      <c r="U684" s="79"/>
      <c r="V684" s="52"/>
      <c r="W684" s="52"/>
      <c r="X684" s="52"/>
      <c r="Y684" s="52"/>
      <c r="Z684" s="51"/>
      <c r="AA684" s="92"/>
      <c r="AB684" s="92"/>
      <c r="AC684" s="93"/>
      <c r="AD684" s="72" t="s">
        <v>11456</v>
      </c>
      <c r="AE684" s="72">
        <v>1221</v>
      </c>
      <c r="AF684" s="72">
        <v>42</v>
      </c>
      <c r="AG684" s="72">
        <v>748</v>
      </c>
      <c r="AH684" s="72">
        <v>653</v>
      </c>
      <c r="AI684" s="72">
        <v>-39600</v>
      </c>
      <c r="AJ684" s="72" t="s">
        <v>12337</v>
      </c>
      <c r="AK684" s="72" t="s">
        <v>13072</v>
      </c>
      <c r="AL684" s="72"/>
      <c r="AM684" s="72" t="s">
        <v>910</v>
      </c>
      <c r="AN684" s="74">
        <v>42065.207245370373</v>
      </c>
      <c r="AO684" s="77" t="s">
        <v>13930</v>
      </c>
      <c r="AP684" s="72" t="b">
        <v>1</v>
      </c>
      <c r="AQ684" s="72" t="b">
        <v>0</v>
      </c>
      <c r="AR684" s="72" t="b">
        <v>0</v>
      </c>
      <c r="AS684" s="72" t="s">
        <v>629</v>
      </c>
      <c r="AT684" s="72">
        <v>32</v>
      </c>
      <c r="AU684" s="77" t="s">
        <v>990</v>
      </c>
      <c r="AV684" s="72" t="b">
        <v>0</v>
      </c>
      <c r="AW684" s="72" t="s">
        <v>1107</v>
      </c>
      <c r="AX684" s="77" t="s">
        <v>15820</v>
      </c>
      <c r="AY684" s="72" t="s">
        <v>66</v>
      </c>
    </row>
    <row r="685" spans="1:51" x14ac:dyDescent="0.25">
      <c r="A685" s="70" t="s">
        <v>7392</v>
      </c>
      <c r="B685" s="87"/>
      <c r="C685" s="87"/>
      <c r="D685" s="88"/>
      <c r="E685" s="116"/>
      <c r="F685" s="83" t="s">
        <v>14937</v>
      </c>
      <c r="G685" s="117"/>
      <c r="H685" s="85"/>
      <c r="I685" s="91"/>
      <c r="J685" s="118"/>
      <c r="K685" s="85" t="s">
        <v>16762</v>
      </c>
      <c r="L685" s="119"/>
      <c r="M685" s="96"/>
      <c r="N685" s="96"/>
      <c r="O685" s="97"/>
      <c r="P685" s="98"/>
      <c r="Q685" s="98"/>
      <c r="R685" s="79"/>
      <c r="S685" s="79"/>
      <c r="T685" s="79"/>
      <c r="U685" s="79"/>
      <c r="V685" s="52"/>
      <c r="W685" s="52"/>
      <c r="X685" s="52"/>
      <c r="Y685" s="52"/>
      <c r="Z685" s="51"/>
      <c r="AA685" s="92"/>
      <c r="AB685" s="92"/>
      <c r="AC685" s="93"/>
      <c r="AD685" s="72" t="s">
        <v>11457</v>
      </c>
      <c r="AE685" s="72">
        <v>836</v>
      </c>
      <c r="AF685" s="72">
        <v>13744</v>
      </c>
      <c r="AG685" s="72">
        <v>8760</v>
      </c>
      <c r="AH685" s="72">
        <v>798</v>
      </c>
      <c r="AI685" s="72">
        <v>-28800</v>
      </c>
      <c r="AJ685" s="72" t="s">
        <v>12338</v>
      </c>
      <c r="AK685" s="72"/>
      <c r="AL685" s="72"/>
      <c r="AM685" s="72" t="s">
        <v>899</v>
      </c>
      <c r="AN685" s="74">
        <v>42154.065104166664</v>
      </c>
      <c r="AO685" s="77" t="s">
        <v>13931</v>
      </c>
      <c r="AP685" s="72" t="b">
        <v>1</v>
      </c>
      <c r="AQ685" s="72" t="b">
        <v>0</v>
      </c>
      <c r="AR685" s="72" t="b">
        <v>0</v>
      </c>
      <c r="AS685" s="72" t="s">
        <v>629</v>
      </c>
      <c r="AT685" s="72">
        <v>124</v>
      </c>
      <c r="AU685" s="77" t="s">
        <v>990</v>
      </c>
      <c r="AV685" s="72" t="b">
        <v>0</v>
      </c>
      <c r="AW685" s="72" t="s">
        <v>1107</v>
      </c>
      <c r="AX685" s="77" t="s">
        <v>15821</v>
      </c>
      <c r="AY685" s="72" t="s">
        <v>66</v>
      </c>
    </row>
    <row r="686" spans="1:51" x14ac:dyDescent="0.25">
      <c r="A686" s="70" t="s">
        <v>7393</v>
      </c>
      <c r="B686" s="87"/>
      <c r="C686" s="87"/>
      <c r="D686" s="88"/>
      <c r="E686" s="116"/>
      <c r="F686" s="83" t="s">
        <v>14938</v>
      </c>
      <c r="G686" s="117"/>
      <c r="H686" s="85"/>
      <c r="I686" s="91"/>
      <c r="J686" s="118"/>
      <c r="K686" s="85" t="s">
        <v>16763</v>
      </c>
      <c r="L686" s="119"/>
      <c r="M686" s="96"/>
      <c r="N686" s="96"/>
      <c r="O686" s="97"/>
      <c r="P686" s="98"/>
      <c r="Q686" s="98"/>
      <c r="R686" s="79"/>
      <c r="S686" s="79"/>
      <c r="T686" s="79"/>
      <c r="U686" s="79"/>
      <c r="V686" s="52"/>
      <c r="W686" s="52"/>
      <c r="X686" s="52"/>
      <c r="Y686" s="52"/>
      <c r="Z686" s="51"/>
      <c r="AA686" s="92"/>
      <c r="AB686" s="92"/>
      <c r="AC686" s="93"/>
      <c r="AD686" s="72" t="s">
        <v>11458</v>
      </c>
      <c r="AE686" s="72">
        <v>5272</v>
      </c>
      <c r="AF686" s="72">
        <v>9656</v>
      </c>
      <c r="AG686" s="72">
        <v>46722</v>
      </c>
      <c r="AH686" s="72">
        <v>34678</v>
      </c>
      <c r="AI686" s="72"/>
      <c r="AJ686" s="72" t="s">
        <v>12339</v>
      </c>
      <c r="AK686" s="72"/>
      <c r="AL686" s="72"/>
      <c r="AM686" s="72"/>
      <c r="AN686" s="74">
        <v>42139.902916666666</v>
      </c>
      <c r="AO686" s="77" t="s">
        <v>13932</v>
      </c>
      <c r="AP686" s="72" t="b">
        <v>1</v>
      </c>
      <c r="AQ686" s="72" t="b">
        <v>0</v>
      </c>
      <c r="AR686" s="72" t="b">
        <v>0</v>
      </c>
      <c r="AS686" s="72" t="s">
        <v>11387</v>
      </c>
      <c r="AT686" s="72">
        <v>28</v>
      </c>
      <c r="AU686" s="77" t="s">
        <v>990</v>
      </c>
      <c r="AV686" s="72" t="b">
        <v>0</v>
      </c>
      <c r="AW686" s="72" t="s">
        <v>1107</v>
      </c>
      <c r="AX686" s="77" t="s">
        <v>15822</v>
      </c>
      <c r="AY686" s="72" t="s">
        <v>66</v>
      </c>
    </row>
    <row r="687" spans="1:51" x14ac:dyDescent="0.25">
      <c r="A687" s="70" t="s">
        <v>7394</v>
      </c>
      <c r="B687" s="87"/>
      <c r="C687" s="87"/>
      <c r="D687" s="88"/>
      <c r="E687" s="116"/>
      <c r="F687" s="83" t="s">
        <v>14939</v>
      </c>
      <c r="G687" s="117"/>
      <c r="H687" s="85"/>
      <c r="I687" s="91"/>
      <c r="J687" s="118"/>
      <c r="K687" s="85" t="s">
        <v>16764</v>
      </c>
      <c r="L687" s="119"/>
      <c r="M687" s="96"/>
      <c r="N687" s="96"/>
      <c r="O687" s="97"/>
      <c r="P687" s="98"/>
      <c r="Q687" s="98"/>
      <c r="R687" s="79"/>
      <c r="S687" s="79"/>
      <c r="T687" s="79"/>
      <c r="U687" s="79"/>
      <c r="V687" s="52"/>
      <c r="W687" s="52"/>
      <c r="X687" s="52"/>
      <c r="Y687" s="52"/>
      <c r="Z687" s="51"/>
      <c r="AA687" s="92"/>
      <c r="AB687" s="92"/>
      <c r="AC687" s="93"/>
      <c r="AD687" s="72" t="s">
        <v>11459</v>
      </c>
      <c r="AE687" s="72">
        <v>10134</v>
      </c>
      <c r="AF687" s="72">
        <v>10161</v>
      </c>
      <c r="AG687" s="72">
        <v>60469</v>
      </c>
      <c r="AH687" s="72">
        <v>10</v>
      </c>
      <c r="AI687" s="72">
        <v>-28800</v>
      </c>
      <c r="AJ687" s="72" t="s">
        <v>12340</v>
      </c>
      <c r="AK687" s="72" t="s">
        <v>816</v>
      </c>
      <c r="AL687" s="72"/>
      <c r="AM687" s="72" t="s">
        <v>899</v>
      </c>
      <c r="AN687" s="74">
        <v>41219.140277777777</v>
      </c>
      <c r="AO687" s="77" t="s">
        <v>13933</v>
      </c>
      <c r="AP687" s="72" t="b">
        <v>0</v>
      </c>
      <c r="AQ687" s="72" t="b">
        <v>0</v>
      </c>
      <c r="AR687" s="72" t="b">
        <v>0</v>
      </c>
      <c r="AS687" s="72" t="s">
        <v>629</v>
      </c>
      <c r="AT687" s="72">
        <v>50</v>
      </c>
      <c r="AU687" s="77" t="s">
        <v>990</v>
      </c>
      <c r="AV687" s="72" t="b">
        <v>0</v>
      </c>
      <c r="AW687" s="72" t="s">
        <v>1107</v>
      </c>
      <c r="AX687" s="77" t="s">
        <v>15823</v>
      </c>
      <c r="AY687" s="72" t="s">
        <v>66</v>
      </c>
    </row>
    <row r="688" spans="1:51" x14ac:dyDescent="0.25">
      <c r="A688" s="70" t="s">
        <v>7395</v>
      </c>
      <c r="B688" s="87"/>
      <c r="C688" s="87"/>
      <c r="D688" s="88"/>
      <c r="E688" s="116"/>
      <c r="F688" s="83" t="s">
        <v>14940</v>
      </c>
      <c r="G688" s="117"/>
      <c r="H688" s="85"/>
      <c r="I688" s="91"/>
      <c r="J688" s="118"/>
      <c r="K688" s="85" t="s">
        <v>16765</v>
      </c>
      <c r="L688" s="119"/>
      <c r="M688" s="96"/>
      <c r="N688" s="96"/>
      <c r="O688" s="97"/>
      <c r="P688" s="98"/>
      <c r="Q688" s="98"/>
      <c r="R688" s="79"/>
      <c r="S688" s="79"/>
      <c r="T688" s="79"/>
      <c r="U688" s="79"/>
      <c r="V688" s="52"/>
      <c r="W688" s="52"/>
      <c r="X688" s="52"/>
      <c r="Y688" s="52"/>
      <c r="Z688" s="51"/>
      <c r="AA688" s="92"/>
      <c r="AB688" s="92"/>
      <c r="AC688" s="93"/>
      <c r="AD688" s="72" t="s">
        <v>11460</v>
      </c>
      <c r="AE688" s="72">
        <v>988</v>
      </c>
      <c r="AF688" s="72">
        <v>464</v>
      </c>
      <c r="AG688" s="72">
        <v>6322</v>
      </c>
      <c r="AH688" s="72">
        <v>390</v>
      </c>
      <c r="AI688" s="72">
        <v>14400</v>
      </c>
      <c r="AJ688" s="72"/>
      <c r="AK688" s="72" t="s">
        <v>13073</v>
      </c>
      <c r="AL688" s="72"/>
      <c r="AM688" s="72" t="s">
        <v>2401</v>
      </c>
      <c r="AN688" s="74">
        <v>39898.764120370368</v>
      </c>
      <c r="AO688" s="77" t="s">
        <v>13934</v>
      </c>
      <c r="AP688" s="72" t="b">
        <v>1</v>
      </c>
      <c r="AQ688" s="72" t="b">
        <v>0</v>
      </c>
      <c r="AR688" s="72" t="b">
        <v>1</v>
      </c>
      <c r="AS688" s="72" t="s">
        <v>629</v>
      </c>
      <c r="AT688" s="72">
        <v>15</v>
      </c>
      <c r="AU688" s="77" t="s">
        <v>990</v>
      </c>
      <c r="AV688" s="72" t="b">
        <v>0</v>
      </c>
      <c r="AW688" s="72" t="s">
        <v>1107</v>
      </c>
      <c r="AX688" s="77" t="s">
        <v>15824</v>
      </c>
      <c r="AY688" s="72" t="s">
        <v>66</v>
      </c>
    </row>
    <row r="689" spans="1:51" x14ac:dyDescent="0.25">
      <c r="A689" s="70" t="s">
        <v>7396</v>
      </c>
      <c r="B689" s="87"/>
      <c r="C689" s="87"/>
      <c r="D689" s="88"/>
      <c r="E689" s="116"/>
      <c r="F689" s="83" t="s">
        <v>14941</v>
      </c>
      <c r="G689" s="117"/>
      <c r="H689" s="85"/>
      <c r="I689" s="91"/>
      <c r="J689" s="118"/>
      <c r="K689" s="85" t="s">
        <v>16766</v>
      </c>
      <c r="L689" s="119"/>
      <c r="M689" s="96"/>
      <c r="N689" s="96"/>
      <c r="O689" s="97"/>
      <c r="P689" s="98"/>
      <c r="Q689" s="98"/>
      <c r="R689" s="79"/>
      <c r="S689" s="79"/>
      <c r="T689" s="79"/>
      <c r="U689" s="79"/>
      <c r="V689" s="52"/>
      <c r="W689" s="52"/>
      <c r="X689" s="52"/>
      <c r="Y689" s="52"/>
      <c r="Z689" s="51"/>
      <c r="AA689" s="92"/>
      <c r="AB689" s="92"/>
      <c r="AC689" s="93"/>
      <c r="AD689" s="72" t="s">
        <v>11461</v>
      </c>
      <c r="AE689" s="72">
        <v>429</v>
      </c>
      <c r="AF689" s="72">
        <v>243</v>
      </c>
      <c r="AG689" s="72">
        <v>13289</v>
      </c>
      <c r="AH689" s="72">
        <v>2097</v>
      </c>
      <c r="AI689" s="72"/>
      <c r="AJ689" s="72"/>
      <c r="AK689" s="72"/>
      <c r="AL689" s="72"/>
      <c r="AM689" s="72"/>
      <c r="AN689" s="74">
        <v>40652.081180555557</v>
      </c>
      <c r="AO689" s="72"/>
      <c r="AP689" s="72" t="b">
        <v>1</v>
      </c>
      <c r="AQ689" s="72" t="b">
        <v>0</v>
      </c>
      <c r="AR689" s="72" t="b">
        <v>0</v>
      </c>
      <c r="AS689" s="72" t="s">
        <v>629</v>
      </c>
      <c r="AT689" s="72">
        <v>4</v>
      </c>
      <c r="AU689" s="77" t="s">
        <v>990</v>
      </c>
      <c r="AV689" s="72" t="b">
        <v>0</v>
      </c>
      <c r="AW689" s="72" t="s">
        <v>1107</v>
      </c>
      <c r="AX689" s="77" t="s">
        <v>15825</v>
      </c>
      <c r="AY689" s="72" t="s">
        <v>66</v>
      </c>
    </row>
    <row r="690" spans="1:51" x14ac:dyDescent="0.25">
      <c r="A690" s="70" t="s">
        <v>8030</v>
      </c>
      <c r="B690" s="87"/>
      <c r="C690" s="87"/>
      <c r="D690" s="88"/>
      <c r="E690" s="116"/>
      <c r="F690" s="83" t="s">
        <v>14942</v>
      </c>
      <c r="G690" s="117"/>
      <c r="H690" s="85"/>
      <c r="I690" s="91"/>
      <c r="J690" s="118"/>
      <c r="K690" s="85" t="s">
        <v>16767</v>
      </c>
      <c r="L690" s="119"/>
      <c r="M690" s="96"/>
      <c r="N690" s="96"/>
      <c r="O690" s="97"/>
      <c r="P690" s="98"/>
      <c r="Q690" s="98"/>
      <c r="R690" s="79"/>
      <c r="S690" s="79"/>
      <c r="T690" s="79"/>
      <c r="U690" s="79"/>
      <c r="V690" s="52"/>
      <c r="W690" s="52"/>
      <c r="X690" s="52"/>
      <c r="Y690" s="52"/>
      <c r="Z690" s="51"/>
      <c r="AA690" s="92"/>
      <c r="AB690" s="92"/>
      <c r="AC690" s="93"/>
      <c r="AD690" s="72" t="s">
        <v>11462</v>
      </c>
      <c r="AE690" s="72">
        <v>1012</v>
      </c>
      <c r="AF690" s="72">
        <v>225934</v>
      </c>
      <c r="AG690" s="72">
        <v>87906</v>
      </c>
      <c r="AH690" s="72">
        <v>7320</v>
      </c>
      <c r="AI690" s="72">
        <v>-18000</v>
      </c>
      <c r="AJ690" s="72" t="s">
        <v>12341</v>
      </c>
      <c r="AK690" s="72" t="s">
        <v>832</v>
      </c>
      <c r="AL690" s="77" t="s">
        <v>13524</v>
      </c>
      <c r="AM690" s="72" t="s">
        <v>902</v>
      </c>
      <c r="AN690" s="74">
        <v>40060.844594907408</v>
      </c>
      <c r="AO690" s="77" t="s">
        <v>13935</v>
      </c>
      <c r="AP690" s="72" t="b">
        <v>0</v>
      </c>
      <c r="AQ690" s="72" t="b">
        <v>0</v>
      </c>
      <c r="AR690" s="72" t="b">
        <v>1</v>
      </c>
      <c r="AS690" s="72" t="s">
        <v>629</v>
      </c>
      <c r="AT690" s="72">
        <v>5176</v>
      </c>
      <c r="AU690" s="77" t="s">
        <v>2532</v>
      </c>
      <c r="AV690" s="72" t="b">
        <v>1</v>
      </c>
      <c r="AW690" s="72" t="s">
        <v>1107</v>
      </c>
      <c r="AX690" s="77" t="s">
        <v>15826</v>
      </c>
      <c r="AY690" s="72" t="s">
        <v>66</v>
      </c>
    </row>
    <row r="691" spans="1:51" x14ac:dyDescent="0.25">
      <c r="A691" s="70" t="s">
        <v>7397</v>
      </c>
      <c r="B691" s="87"/>
      <c r="C691" s="87"/>
      <c r="D691" s="88"/>
      <c r="E691" s="116"/>
      <c r="F691" s="83" t="s">
        <v>14943</v>
      </c>
      <c r="G691" s="117"/>
      <c r="H691" s="85"/>
      <c r="I691" s="91"/>
      <c r="J691" s="118"/>
      <c r="K691" s="85" t="s">
        <v>16768</v>
      </c>
      <c r="L691" s="119"/>
      <c r="M691" s="96"/>
      <c r="N691" s="96"/>
      <c r="O691" s="97"/>
      <c r="P691" s="98"/>
      <c r="Q691" s="98"/>
      <c r="R691" s="79"/>
      <c r="S691" s="79"/>
      <c r="T691" s="79"/>
      <c r="U691" s="79"/>
      <c r="V691" s="52"/>
      <c r="W691" s="52"/>
      <c r="X691" s="52"/>
      <c r="Y691" s="52"/>
      <c r="Z691" s="51"/>
      <c r="AA691" s="92"/>
      <c r="AB691" s="92"/>
      <c r="AC691" s="93"/>
      <c r="AD691" s="72" t="s">
        <v>11463</v>
      </c>
      <c r="AE691" s="72">
        <v>346</v>
      </c>
      <c r="AF691" s="72">
        <v>106</v>
      </c>
      <c r="AG691" s="72">
        <v>616</v>
      </c>
      <c r="AH691" s="72">
        <v>185</v>
      </c>
      <c r="AI691" s="72">
        <v>-21600</v>
      </c>
      <c r="AJ691" s="72"/>
      <c r="AK691" s="72"/>
      <c r="AL691" s="72"/>
      <c r="AM691" s="72" t="s">
        <v>904</v>
      </c>
      <c r="AN691" s="74">
        <v>39875.948807870373</v>
      </c>
      <c r="AO691" s="72"/>
      <c r="AP691" s="72" t="b">
        <v>0</v>
      </c>
      <c r="AQ691" s="72" t="b">
        <v>0</v>
      </c>
      <c r="AR691" s="72" t="b">
        <v>1</v>
      </c>
      <c r="AS691" s="72" t="s">
        <v>629</v>
      </c>
      <c r="AT691" s="72">
        <v>1</v>
      </c>
      <c r="AU691" s="77" t="s">
        <v>1025</v>
      </c>
      <c r="AV691" s="72" t="b">
        <v>0</v>
      </c>
      <c r="AW691" s="72" t="s">
        <v>1107</v>
      </c>
      <c r="AX691" s="77" t="s">
        <v>15827</v>
      </c>
      <c r="AY691" s="72" t="s">
        <v>66</v>
      </c>
    </row>
    <row r="692" spans="1:51" x14ac:dyDescent="0.25">
      <c r="A692" s="70" t="s">
        <v>7398</v>
      </c>
      <c r="B692" s="87"/>
      <c r="C692" s="87"/>
      <c r="D692" s="88"/>
      <c r="E692" s="116"/>
      <c r="F692" s="83" t="s">
        <v>14944</v>
      </c>
      <c r="G692" s="117"/>
      <c r="H692" s="85"/>
      <c r="I692" s="91"/>
      <c r="J692" s="118"/>
      <c r="K692" s="85" t="s">
        <v>16769</v>
      </c>
      <c r="L692" s="119"/>
      <c r="M692" s="96"/>
      <c r="N692" s="96"/>
      <c r="O692" s="97"/>
      <c r="P692" s="98"/>
      <c r="Q692" s="98"/>
      <c r="R692" s="79"/>
      <c r="S692" s="79"/>
      <c r="T692" s="79"/>
      <c r="U692" s="79"/>
      <c r="V692" s="52"/>
      <c r="W692" s="52"/>
      <c r="X692" s="52"/>
      <c r="Y692" s="52"/>
      <c r="Z692" s="51"/>
      <c r="AA692" s="92"/>
      <c r="AB692" s="92"/>
      <c r="AC692" s="93"/>
      <c r="AD692" s="72" t="s">
        <v>11464</v>
      </c>
      <c r="AE692" s="72">
        <v>472</v>
      </c>
      <c r="AF692" s="72">
        <v>662</v>
      </c>
      <c r="AG692" s="72">
        <v>3059</v>
      </c>
      <c r="AH692" s="72">
        <v>24010</v>
      </c>
      <c r="AI692" s="72">
        <v>-18000</v>
      </c>
      <c r="AJ692" s="72" t="s">
        <v>12342</v>
      </c>
      <c r="AK692" s="72"/>
      <c r="AL692" s="72"/>
      <c r="AM692" s="72" t="s">
        <v>902</v>
      </c>
      <c r="AN692" s="74">
        <v>41565.980150462965</v>
      </c>
      <c r="AO692" s="77" t="s">
        <v>13936</v>
      </c>
      <c r="AP692" s="72" t="b">
        <v>1</v>
      </c>
      <c r="AQ692" s="72" t="b">
        <v>0</v>
      </c>
      <c r="AR692" s="72" t="b">
        <v>0</v>
      </c>
      <c r="AS692" s="72" t="s">
        <v>629</v>
      </c>
      <c r="AT692" s="72">
        <v>3</v>
      </c>
      <c r="AU692" s="77" t="s">
        <v>990</v>
      </c>
      <c r="AV692" s="72" t="b">
        <v>0</v>
      </c>
      <c r="AW692" s="72" t="s">
        <v>1107</v>
      </c>
      <c r="AX692" s="77" t="s">
        <v>15828</v>
      </c>
      <c r="AY692" s="72" t="s">
        <v>66</v>
      </c>
    </row>
    <row r="693" spans="1:51" x14ac:dyDescent="0.25">
      <c r="A693" s="70" t="s">
        <v>7415</v>
      </c>
      <c r="B693" s="87"/>
      <c r="C693" s="87"/>
      <c r="D693" s="88"/>
      <c r="E693" s="116"/>
      <c r="F693" s="83" t="s">
        <v>14945</v>
      </c>
      <c r="G693" s="117"/>
      <c r="H693" s="85"/>
      <c r="I693" s="91"/>
      <c r="J693" s="118"/>
      <c r="K693" s="85" t="s">
        <v>16770</v>
      </c>
      <c r="L693" s="119"/>
      <c r="M693" s="96"/>
      <c r="N693" s="96"/>
      <c r="O693" s="97"/>
      <c r="P693" s="98"/>
      <c r="Q693" s="98"/>
      <c r="R693" s="79"/>
      <c r="S693" s="79"/>
      <c r="T693" s="79"/>
      <c r="U693" s="79"/>
      <c r="V693" s="52"/>
      <c r="W693" s="52"/>
      <c r="X693" s="52"/>
      <c r="Y693" s="52"/>
      <c r="Z693" s="51"/>
      <c r="AA693" s="92"/>
      <c r="AB693" s="92"/>
      <c r="AC693" s="93"/>
      <c r="AD693" s="72" t="s">
        <v>11465</v>
      </c>
      <c r="AE693" s="72">
        <v>2701</v>
      </c>
      <c r="AF693" s="72">
        <v>1700358</v>
      </c>
      <c r="AG693" s="72">
        <v>18089</v>
      </c>
      <c r="AH693" s="72">
        <v>7885</v>
      </c>
      <c r="AI693" s="72">
        <v>-18000</v>
      </c>
      <c r="AJ693" s="72" t="s">
        <v>12343</v>
      </c>
      <c r="AK693" s="72" t="s">
        <v>1944</v>
      </c>
      <c r="AL693" s="77" t="s">
        <v>13525</v>
      </c>
      <c r="AM693" s="72" t="s">
        <v>909</v>
      </c>
      <c r="AN693" s="74">
        <v>39888.00675925926</v>
      </c>
      <c r="AO693" s="77" t="s">
        <v>13937</v>
      </c>
      <c r="AP693" s="72" t="b">
        <v>0</v>
      </c>
      <c r="AQ693" s="72" t="b">
        <v>0</v>
      </c>
      <c r="AR693" s="72" t="b">
        <v>1</v>
      </c>
      <c r="AS693" s="72" t="s">
        <v>629</v>
      </c>
      <c r="AT693" s="72">
        <v>2684</v>
      </c>
      <c r="AU693" s="77" t="s">
        <v>14618</v>
      </c>
      <c r="AV693" s="72" t="b">
        <v>1</v>
      </c>
      <c r="AW693" s="72" t="s">
        <v>1107</v>
      </c>
      <c r="AX693" s="77" t="s">
        <v>15829</v>
      </c>
      <c r="AY693" s="72" t="s">
        <v>66</v>
      </c>
    </row>
    <row r="694" spans="1:51" x14ac:dyDescent="0.25">
      <c r="A694" s="70" t="s">
        <v>7400</v>
      </c>
      <c r="B694" s="87"/>
      <c r="C694" s="87"/>
      <c r="D694" s="88"/>
      <c r="E694" s="116"/>
      <c r="F694" s="83" t="s">
        <v>14946</v>
      </c>
      <c r="G694" s="117"/>
      <c r="H694" s="85"/>
      <c r="I694" s="91"/>
      <c r="J694" s="118"/>
      <c r="K694" s="85" t="s">
        <v>16771</v>
      </c>
      <c r="L694" s="119"/>
      <c r="M694" s="96"/>
      <c r="N694" s="96"/>
      <c r="O694" s="97"/>
      <c r="P694" s="98"/>
      <c r="Q694" s="98"/>
      <c r="R694" s="79"/>
      <c r="S694" s="79"/>
      <c r="T694" s="79"/>
      <c r="U694" s="79"/>
      <c r="V694" s="52"/>
      <c r="W694" s="52"/>
      <c r="X694" s="52"/>
      <c r="Y694" s="52"/>
      <c r="Z694" s="51"/>
      <c r="AA694" s="92"/>
      <c r="AB694" s="92"/>
      <c r="AC694" s="93"/>
      <c r="AD694" s="72" t="s">
        <v>11466</v>
      </c>
      <c r="AE694" s="72">
        <v>555</v>
      </c>
      <c r="AF694" s="72">
        <v>792</v>
      </c>
      <c r="AG694" s="72">
        <v>6311</v>
      </c>
      <c r="AH694" s="72">
        <v>5468</v>
      </c>
      <c r="AI694" s="72">
        <v>0</v>
      </c>
      <c r="AJ694" s="72" t="s">
        <v>12344</v>
      </c>
      <c r="AK694" s="72"/>
      <c r="AL694" s="72"/>
      <c r="AM694" s="72" t="s">
        <v>826</v>
      </c>
      <c r="AN694" s="74">
        <v>40390.470752314817</v>
      </c>
      <c r="AO694" s="77" t="s">
        <v>13938</v>
      </c>
      <c r="AP694" s="72" t="b">
        <v>0</v>
      </c>
      <c r="AQ694" s="72" t="b">
        <v>0</v>
      </c>
      <c r="AR694" s="72" t="b">
        <v>1</v>
      </c>
      <c r="AS694" s="72" t="s">
        <v>629</v>
      </c>
      <c r="AT694" s="72">
        <v>3</v>
      </c>
      <c r="AU694" s="77" t="s">
        <v>6084</v>
      </c>
      <c r="AV694" s="72" t="b">
        <v>0</v>
      </c>
      <c r="AW694" s="72" t="s">
        <v>1107</v>
      </c>
      <c r="AX694" s="77" t="s">
        <v>15830</v>
      </c>
      <c r="AY694" s="72" t="s">
        <v>66</v>
      </c>
    </row>
    <row r="695" spans="1:51" x14ac:dyDescent="0.25">
      <c r="A695" s="70" t="s">
        <v>7401</v>
      </c>
      <c r="B695" s="87"/>
      <c r="C695" s="87"/>
      <c r="D695" s="88"/>
      <c r="E695" s="116"/>
      <c r="F695" s="83" t="s">
        <v>14947</v>
      </c>
      <c r="G695" s="117"/>
      <c r="H695" s="85"/>
      <c r="I695" s="91"/>
      <c r="J695" s="118"/>
      <c r="K695" s="85" t="s">
        <v>16772</v>
      </c>
      <c r="L695" s="119"/>
      <c r="M695" s="96"/>
      <c r="N695" s="96"/>
      <c r="O695" s="97"/>
      <c r="P695" s="98"/>
      <c r="Q695" s="98"/>
      <c r="R695" s="79"/>
      <c r="S695" s="79"/>
      <c r="T695" s="79"/>
      <c r="U695" s="79"/>
      <c r="V695" s="52"/>
      <c r="W695" s="52"/>
      <c r="X695" s="52"/>
      <c r="Y695" s="52"/>
      <c r="Z695" s="51"/>
      <c r="AA695" s="92"/>
      <c r="AB695" s="92"/>
      <c r="AC695" s="93"/>
      <c r="AD695" s="72" t="s">
        <v>11467</v>
      </c>
      <c r="AE695" s="72">
        <v>1814</v>
      </c>
      <c r="AF695" s="72">
        <v>2484</v>
      </c>
      <c r="AG695" s="72">
        <v>239502</v>
      </c>
      <c r="AH695" s="72">
        <v>8551</v>
      </c>
      <c r="AI695" s="72">
        <v>10800</v>
      </c>
      <c r="AJ695" s="72" t="s">
        <v>12345</v>
      </c>
      <c r="AK695" s="72" t="s">
        <v>13074</v>
      </c>
      <c r="AL695" s="72"/>
      <c r="AM695" s="72" t="s">
        <v>13857</v>
      </c>
      <c r="AN695" s="74">
        <v>40345.853217592594</v>
      </c>
      <c r="AO695" s="77" t="s">
        <v>13939</v>
      </c>
      <c r="AP695" s="72" t="b">
        <v>0</v>
      </c>
      <c r="AQ695" s="72" t="b">
        <v>0</v>
      </c>
      <c r="AR695" s="72" t="b">
        <v>1</v>
      </c>
      <c r="AS695" s="72" t="s">
        <v>629</v>
      </c>
      <c r="AT695" s="72">
        <v>35</v>
      </c>
      <c r="AU695" s="77" t="s">
        <v>14619</v>
      </c>
      <c r="AV695" s="72" t="b">
        <v>0</v>
      </c>
      <c r="AW695" s="72" t="s">
        <v>1107</v>
      </c>
      <c r="AX695" s="77" t="s">
        <v>15831</v>
      </c>
      <c r="AY695" s="72" t="s">
        <v>66</v>
      </c>
    </row>
    <row r="696" spans="1:51" x14ac:dyDescent="0.25">
      <c r="A696" s="70" t="s">
        <v>7402</v>
      </c>
      <c r="B696" s="87"/>
      <c r="C696" s="87"/>
      <c r="D696" s="88"/>
      <c r="E696" s="116"/>
      <c r="F696" s="83" t="s">
        <v>14948</v>
      </c>
      <c r="G696" s="117"/>
      <c r="H696" s="85"/>
      <c r="I696" s="91"/>
      <c r="J696" s="118"/>
      <c r="K696" s="85" t="s">
        <v>16773</v>
      </c>
      <c r="L696" s="119"/>
      <c r="M696" s="96"/>
      <c r="N696" s="96"/>
      <c r="O696" s="97"/>
      <c r="P696" s="98"/>
      <c r="Q696" s="98"/>
      <c r="R696" s="79"/>
      <c r="S696" s="79"/>
      <c r="T696" s="79"/>
      <c r="U696" s="79"/>
      <c r="V696" s="52"/>
      <c r="W696" s="52"/>
      <c r="X696" s="52"/>
      <c r="Y696" s="52"/>
      <c r="Z696" s="51"/>
      <c r="AA696" s="92"/>
      <c r="AB696" s="92"/>
      <c r="AC696" s="93"/>
      <c r="AD696" s="72" t="s">
        <v>11468</v>
      </c>
      <c r="AE696" s="72">
        <v>3000</v>
      </c>
      <c r="AF696" s="72">
        <v>1445</v>
      </c>
      <c r="AG696" s="72">
        <v>79025</v>
      </c>
      <c r="AH696" s="72">
        <v>6343</v>
      </c>
      <c r="AI696" s="72">
        <v>-21600</v>
      </c>
      <c r="AJ696" s="72" t="s">
        <v>12346</v>
      </c>
      <c r="AK696" s="72" t="s">
        <v>13075</v>
      </c>
      <c r="AL696" s="72"/>
      <c r="AM696" s="72" t="s">
        <v>904</v>
      </c>
      <c r="AN696" s="74">
        <v>39537.917060185187</v>
      </c>
      <c r="AO696" s="72"/>
      <c r="AP696" s="72" t="b">
        <v>0</v>
      </c>
      <c r="AQ696" s="72" t="b">
        <v>0</v>
      </c>
      <c r="AR696" s="72" t="b">
        <v>0</v>
      </c>
      <c r="AS696" s="72" t="s">
        <v>629</v>
      </c>
      <c r="AT696" s="72">
        <v>226</v>
      </c>
      <c r="AU696" s="77" t="s">
        <v>14620</v>
      </c>
      <c r="AV696" s="72" t="b">
        <v>0</v>
      </c>
      <c r="AW696" s="72" t="s">
        <v>1107</v>
      </c>
      <c r="AX696" s="77" t="s">
        <v>15832</v>
      </c>
      <c r="AY696" s="72" t="s">
        <v>66</v>
      </c>
    </row>
    <row r="697" spans="1:51" x14ac:dyDescent="0.25">
      <c r="A697" s="70" t="s">
        <v>7403</v>
      </c>
      <c r="B697" s="87"/>
      <c r="C697" s="87"/>
      <c r="D697" s="88"/>
      <c r="E697" s="116"/>
      <c r="F697" s="83" t="s">
        <v>14949</v>
      </c>
      <c r="G697" s="117"/>
      <c r="H697" s="85"/>
      <c r="I697" s="91"/>
      <c r="J697" s="118"/>
      <c r="K697" s="85" t="s">
        <v>16774</v>
      </c>
      <c r="L697" s="119"/>
      <c r="M697" s="96"/>
      <c r="N697" s="96"/>
      <c r="O697" s="97"/>
      <c r="P697" s="98"/>
      <c r="Q697" s="98"/>
      <c r="R697" s="79"/>
      <c r="S697" s="79"/>
      <c r="T697" s="79"/>
      <c r="U697" s="79"/>
      <c r="V697" s="52"/>
      <c r="W697" s="52"/>
      <c r="X697" s="52"/>
      <c r="Y697" s="52"/>
      <c r="Z697" s="51"/>
      <c r="AA697" s="92"/>
      <c r="AB697" s="92"/>
      <c r="AC697" s="93"/>
      <c r="AD697" s="72" t="s">
        <v>11469</v>
      </c>
      <c r="AE697" s="72">
        <v>230</v>
      </c>
      <c r="AF697" s="72">
        <v>115</v>
      </c>
      <c r="AG697" s="72">
        <v>1377</v>
      </c>
      <c r="AH697" s="72">
        <v>701</v>
      </c>
      <c r="AI697" s="72">
        <v>-18000</v>
      </c>
      <c r="AJ697" s="72" t="s">
        <v>12347</v>
      </c>
      <c r="AK697" s="72" t="s">
        <v>5392</v>
      </c>
      <c r="AL697" s="72"/>
      <c r="AM697" s="72" t="s">
        <v>902</v>
      </c>
      <c r="AN697" s="74">
        <v>39951.185891203706</v>
      </c>
      <c r="AO697" s="77" t="s">
        <v>13940</v>
      </c>
      <c r="AP697" s="72" t="b">
        <v>0</v>
      </c>
      <c r="AQ697" s="72" t="b">
        <v>0</v>
      </c>
      <c r="AR697" s="72" t="b">
        <v>1</v>
      </c>
      <c r="AS697" s="72" t="s">
        <v>629</v>
      </c>
      <c r="AT697" s="72">
        <v>8</v>
      </c>
      <c r="AU697" s="77" t="s">
        <v>2532</v>
      </c>
      <c r="AV697" s="72" t="b">
        <v>0</v>
      </c>
      <c r="AW697" s="72" t="s">
        <v>1107</v>
      </c>
      <c r="AX697" s="77" t="s">
        <v>15833</v>
      </c>
      <c r="AY697" s="72" t="s">
        <v>66</v>
      </c>
    </row>
    <row r="698" spans="1:51" x14ac:dyDescent="0.25">
      <c r="A698" s="70" t="s">
        <v>7404</v>
      </c>
      <c r="B698" s="87"/>
      <c r="C698" s="87"/>
      <c r="D698" s="88"/>
      <c r="E698" s="116"/>
      <c r="F698" s="83" t="s">
        <v>14950</v>
      </c>
      <c r="G698" s="117"/>
      <c r="H698" s="85"/>
      <c r="I698" s="91"/>
      <c r="J698" s="118"/>
      <c r="K698" s="85" t="s">
        <v>16775</v>
      </c>
      <c r="L698" s="119"/>
      <c r="M698" s="96"/>
      <c r="N698" s="96"/>
      <c r="O698" s="97"/>
      <c r="P698" s="98"/>
      <c r="Q698" s="98"/>
      <c r="R698" s="79"/>
      <c r="S698" s="79"/>
      <c r="T698" s="79"/>
      <c r="U698" s="79"/>
      <c r="V698" s="52"/>
      <c r="W698" s="52"/>
      <c r="X698" s="52"/>
      <c r="Y698" s="52"/>
      <c r="Z698" s="51"/>
      <c r="AA698" s="92"/>
      <c r="AB698" s="92"/>
      <c r="AC698" s="93"/>
      <c r="AD698" s="72" t="s">
        <v>11470</v>
      </c>
      <c r="AE698" s="72">
        <v>375</v>
      </c>
      <c r="AF698" s="72">
        <v>436</v>
      </c>
      <c r="AG698" s="72">
        <v>6307</v>
      </c>
      <c r="AH698" s="72">
        <v>690</v>
      </c>
      <c r="AI698" s="72">
        <v>-10800</v>
      </c>
      <c r="AJ698" s="72" t="s">
        <v>12348</v>
      </c>
      <c r="AK698" s="72" t="s">
        <v>5409</v>
      </c>
      <c r="AL698" s="72"/>
      <c r="AM698" s="72" t="s">
        <v>5743</v>
      </c>
      <c r="AN698" s="74">
        <v>39812.940474537034</v>
      </c>
      <c r="AO698" s="77" t="s">
        <v>13941</v>
      </c>
      <c r="AP698" s="72" t="b">
        <v>0</v>
      </c>
      <c r="AQ698" s="72" t="b">
        <v>0</v>
      </c>
      <c r="AR698" s="72" t="b">
        <v>0</v>
      </c>
      <c r="AS698" s="72" t="s">
        <v>630</v>
      </c>
      <c r="AT698" s="72">
        <v>18</v>
      </c>
      <c r="AU698" s="77" t="s">
        <v>14621</v>
      </c>
      <c r="AV698" s="72" t="b">
        <v>0</v>
      </c>
      <c r="AW698" s="72" t="s">
        <v>1107</v>
      </c>
      <c r="AX698" s="77" t="s">
        <v>15834</v>
      </c>
      <c r="AY698" s="72" t="s">
        <v>66</v>
      </c>
    </row>
    <row r="699" spans="1:51" x14ac:dyDescent="0.25">
      <c r="A699" s="70" t="s">
        <v>7405</v>
      </c>
      <c r="B699" s="87"/>
      <c r="C699" s="87"/>
      <c r="D699" s="88"/>
      <c r="E699" s="116"/>
      <c r="F699" s="83" t="s">
        <v>14951</v>
      </c>
      <c r="G699" s="117"/>
      <c r="H699" s="85"/>
      <c r="I699" s="91"/>
      <c r="J699" s="118"/>
      <c r="K699" s="85" t="s">
        <v>16776</v>
      </c>
      <c r="L699" s="119"/>
      <c r="M699" s="96"/>
      <c r="N699" s="96"/>
      <c r="O699" s="97"/>
      <c r="P699" s="98"/>
      <c r="Q699" s="98"/>
      <c r="R699" s="79"/>
      <c r="S699" s="79"/>
      <c r="T699" s="79"/>
      <c r="U699" s="79"/>
      <c r="V699" s="52"/>
      <c r="W699" s="52"/>
      <c r="X699" s="52"/>
      <c r="Y699" s="52"/>
      <c r="Z699" s="51"/>
      <c r="AA699" s="92"/>
      <c r="AB699" s="92"/>
      <c r="AC699" s="93"/>
      <c r="AD699" s="72" t="s">
        <v>11471</v>
      </c>
      <c r="AE699" s="72">
        <v>2399</v>
      </c>
      <c r="AF699" s="72">
        <v>7640</v>
      </c>
      <c r="AG699" s="72">
        <v>28997</v>
      </c>
      <c r="AH699" s="72">
        <v>2437</v>
      </c>
      <c r="AI699" s="72">
        <v>-18000</v>
      </c>
      <c r="AJ699" s="72" t="s">
        <v>12349</v>
      </c>
      <c r="AK699" s="72" t="s">
        <v>13076</v>
      </c>
      <c r="AL699" s="77" t="s">
        <v>13526</v>
      </c>
      <c r="AM699" s="72" t="s">
        <v>902</v>
      </c>
      <c r="AN699" s="74">
        <v>39993.824004629627</v>
      </c>
      <c r="AO699" s="77" t="s">
        <v>13942</v>
      </c>
      <c r="AP699" s="72" t="b">
        <v>0</v>
      </c>
      <c r="AQ699" s="72" t="b">
        <v>0</v>
      </c>
      <c r="AR699" s="72" t="b">
        <v>1</v>
      </c>
      <c r="AS699" s="72" t="s">
        <v>629</v>
      </c>
      <c r="AT699" s="72">
        <v>222</v>
      </c>
      <c r="AU699" s="77" t="s">
        <v>14622</v>
      </c>
      <c r="AV699" s="72" t="b">
        <v>0</v>
      </c>
      <c r="AW699" s="72" t="s">
        <v>1107</v>
      </c>
      <c r="AX699" s="77" t="s">
        <v>15835</v>
      </c>
      <c r="AY699" s="72" t="s">
        <v>66</v>
      </c>
    </row>
    <row r="700" spans="1:51" x14ac:dyDescent="0.25">
      <c r="A700" s="70" t="s">
        <v>7406</v>
      </c>
      <c r="B700" s="87"/>
      <c r="C700" s="87"/>
      <c r="D700" s="88"/>
      <c r="E700" s="116"/>
      <c r="F700" s="83" t="s">
        <v>1049</v>
      </c>
      <c r="G700" s="117"/>
      <c r="H700" s="85"/>
      <c r="I700" s="91"/>
      <c r="J700" s="118"/>
      <c r="K700" s="85" t="s">
        <v>16777</v>
      </c>
      <c r="L700" s="119"/>
      <c r="M700" s="96"/>
      <c r="N700" s="96"/>
      <c r="O700" s="97"/>
      <c r="P700" s="98"/>
      <c r="Q700" s="98"/>
      <c r="R700" s="79"/>
      <c r="S700" s="79"/>
      <c r="T700" s="79"/>
      <c r="U700" s="79"/>
      <c r="V700" s="52"/>
      <c r="W700" s="52"/>
      <c r="X700" s="52"/>
      <c r="Y700" s="52"/>
      <c r="Z700" s="51"/>
      <c r="AA700" s="92"/>
      <c r="AB700" s="92"/>
      <c r="AC700" s="93"/>
      <c r="AD700" s="72" t="s">
        <v>11472</v>
      </c>
      <c r="AE700" s="72">
        <v>7</v>
      </c>
      <c r="AF700" s="72">
        <v>2</v>
      </c>
      <c r="AG700" s="72">
        <v>116</v>
      </c>
      <c r="AH700" s="72">
        <v>1</v>
      </c>
      <c r="AI700" s="72"/>
      <c r="AJ700" s="72"/>
      <c r="AK700" s="72"/>
      <c r="AL700" s="72"/>
      <c r="AM700" s="72"/>
      <c r="AN700" s="74">
        <v>40634.262685185182</v>
      </c>
      <c r="AO700" s="77" t="s">
        <v>13943</v>
      </c>
      <c r="AP700" s="72" t="b">
        <v>1</v>
      </c>
      <c r="AQ700" s="72" t="b">
        <v>1</v>
      </c>
      <c r="AR700" s="72" t="b">
        <v>0</v>
      </c>
      <c r="AS700" s="72" t="s">
        <v>14593</v>
      </c>
      <c r="AT700" s="72">
        <v>0</v>
      </c>
      <c r="AU700" s="77" t="s">
        <v>990</v>
      </c>
      <c r="AV700" s="72" t="b">
        <v>0</v>
      </c>
      <c r="AW700" s="72" t="s">
        <v>1107</v>
      </c>
      <c r="AX700" s="77" t="s">
        <v>15836</v>
      </c>
      <c r="AY700" s="72" t="s">
        <v>66</v>
      </c>
    </row>
    <row r="701" spans="1:51" x14ac:dyDescent="0.25">
      <c r="A701" s="70" t="s">
        <v>7407</v>
      </c>
      <c r="B701" s="87"/>
      <c r="C701" s="87"/>
      <c r="D701" s="88"/>
      <c r="E701" s="116"/>
      <c r="F701" s="83" t="s">
        <v>14952</v>
      </c>
      <c r="G701" s="117"/>
      <c r="H701" s="85"/>
      <c r="I701" s="91"/>
      <c r="J701" s="118"/>
      <c r="K701" s="85" t="s">
        <v>16778</v>
      </c>
      <c r="L701" s="119"/>
      <c r="M701" s="96"/>
      <c r="N701" s="96"/>
      <c r="O701" s="97"/>
      <c r="P701" s="98"/>
      <c r="Q701" s="98"/>
      <c r="R701" s="79"/>
      <c r="S701" s="79"/>
      <c r="T701" s="79"/>
      <c r="U701" s="79"/>
      <c r="V701" s="52"/>
      <c r="W701" s="52"/>
      <c r="X701" s="52"/>
      <c r="Y701" s="52"/>
      <c r="Z701" s="51"/>
      <c r="AA701" s="92"/>
      <c r="AB701" s="92"/>
      <c r="AC701" s="93"/>
      <c r="AD701" s="72" t="s">
        <v>11473</v>
      </c>
      <c r="AE701" s="72">
        <v>93</v>
      </c>
      <c r="AF701" s="72">
        <v>8</v>
      </c>
      <c r="AG701" s="72">
        <v>376</v>
      </c>
      <c r="AH701" s="72">
        <v>20</v>
      </c>
      <c r="AI701" s="72"/>
      <c r="AJ701" s="72" t="s">
        <v>12350</v>
      </c>
      <c r="AK701" s="72" t="s">
        <v>816</v>
      </c>
      <c r="AL701" s="72"/>
      <c r="AM701" s="72"/>
      <c r="AN701" s="74">
        <v>42764.735405092593</v>
      </c>
      <c r="AO701" s="72"/>
      <c r="AP701" s="72" t="b">
        <v>1</v>
      </c>
      <c r="AQ701" s="72" t="b">
        <v>0</v>
      </c>
      <c r="AR701" s="72" t="b">
        <v>0</v>
      </c>
      <c r="AS701" s="72" t="s">
        <v>629</v>
      </c>
      <c r="AT701" s="72">
        <v>0</v>
      </c>
      <c r="AU701" s="72"/>
      <c r="AV701" s="72" t="b">
        <v>0</v>
      </c>
      <c r="AW701" s="72" t="s">
        <v>1107</v>
      </c>
      <c r="AX701" s="77" t="s">
        <v>15837</v>
      </c>
      <c r="AY701" s="72" t="s">
        <v>66</v>
      </c>
    </row>
    <row r="702" spans="1:51" x14ac:dyDescent="0.25">
      <c r="A702" s="70" t="s">
        <v>7408</v>
      </c>
      <c r="B702" s="87"/>
      <c r="C702" s="87"/>
      <c r="D702" s="88"/>
      <c r="E702" s="116"/>
      <c r="F702" s="83" t="s">
        <v>14953</v>
      </c>
      <c r="G702" s="117"/>
      <c r="H702" s="85"/>
      <c r="I702" s="91"/>
      <c r="J702" s="118"/>
      <c r="K702" s="85" t="s">
        <v>16779</v>
      </c>
      <c r="L702" s="119"/>
      <c r="M702" s="96"/>
      <c r="N702" s="96"/>
      <c r="O702" s="97"/>
      <c r="P702" s="98"/>
      <c r="Q702" s="98"/>
      <c r="R702" s="79"/>
      <c r="S702" s="79"/>
      <c r="T702" s="79"/>
      <c r="U702" s="79"/>
      <c r="V702" s="52"/>
      <c r="W702" s="52"/>
      <c r="X702" s="52"/>
      <c r="Y702" s="52"/>
      <c r="Z702" s="51"/>
      <c r="AA702" s="92"/>
      <c r="AB702" s="92"/>
      <c r="AC702" s="93"/>
      <c r="AD702" s="72" t="s">
        <v>11474</v>
      </c>
      <c r="AE702" s="72">
        <v>59</v>
      </c>
      <c r="AF702" s="72">
        <v>43</v>
      </c>
      <c r="AG702" s="72">
        <v>10273</v>
      </c>
      <c r="AH702" s="72">
        <v>5261</v>
      </c>
      <c r="AI702" s="72"/>
      <c r="AJ702" s="72"/>
      <c r="AK702" s="72"/>
      <c r="AL702" s="72"/>
      <c r="AM702" s="72"/>
      <c r="AN702" s="74">
        <v>42580.131898148145</v>
      </c>
      <c r="AO702" s="72"/>
      <c r="AP702" s="72" t="b">
        <v>1</v>
      </c>
      <c r="AQ702" s="72" t="b">
        <v>0</v>
      </c>
      <c r="AR702" s="72" t="b">
        <v>0</v>
      </c>
      <c r="AS702" s="72" t="s">
        <v>629</v>
      </c>
      <c r="AT702" s="72">
        <v>12</v>
      </c>
      <c r="AU702" s="72"/>
      <c r="AV702" s="72" t="b">
        <v>0</v>
      </c>
      <c r="AW702" s="72" t="s">
        <v>1107</v>
      </c>
      <c r="AX702" s="77" t="s">
        <v>15838</v>
      </c>
      <c r="AY702" s="72" t="s">
        <v>66</v>
      </c>
    </row>
    <row r="703" spans="1:51" x14ac:dyDescent="0.25">
      <c r="A703" s="70" t="s">
        <v>7409</v>
      </c>
      <c r="B703" s="87"/>
      <c r="C703" s="87"/>
      <c r="D703" s="88"/>
      <c r="E703" s="116"/>
      <c r="F703" s="83" t="s">
        <v>14954</v>
      </c>
      <c r="G703" s="117"/>
      <c r="H703" s="85"/>
      <c r="I703" s="91"/>
      <c r="J703" s="118"/>
      <c r="K703" s="85" t="s">
        <v>16780</v>
      </c>
      <c r="L703" s="119"/>
      <c r="M703" s="96"/>
      <c r="N703" s="96"/>
      <c r="O703" s="97"/>
      <c r="P703" s="98"/>
      <c r="Q703" s="98"/>
      <c r="R703" s="79"/>
      <c r="S703" s="79"/>
      <c r="T703" s="79"/>
      <c r="U703" s="79"/>
      <c r="V703" s="52"/>
      <c r="W703" s="52"/>
      <c r="X703" s="52"/>
      <c r="Y703" s="52"/>
      <c r="Z703" s="51"/>
      <c r="AA703" s="92"/>
      <c r="AB703" s="92"/>
      <c r="AC703" s="93"/>
      <c r="AD703" s="72" t="s">
        <v>11475</v>
      </c>
      <c r="AE703" s="72">
        <v>293</v>
      </c>
      <c r="AF703" s="72">
        <v>286554</v>
      </c>
      <c r="AG703" s="72">
        <v>69963</v>
      </c>
      <c r="AH703" s="72">
        <v>11</v>
      </c>
      <c r="AI703" s="72">
        <v>-21600</v>
      </c>
      <c r="AJ703" s="72" t="s">
        <v>12351</v>
      </c>
      <c r="AK703" s="72" t="s">
        <v>13077</v>
      </c>
      <c r="AL703" s="77" t="s">
        <v>13527</v>
      </c>
      <c r="AM703" s="72" t="s">
        <v>904</v>
      </c>
      <c r="AN703" s="74">
        <v>39989.886574074073</v>
      </c>
      <c r="AO703" s="77" t="s">
        <v>13944</v>
      </c>
      <c r="AP703" s="72" t="b">
        <v>0</v>
      </c>
      <c r="AQ703" s="72" t="b">
        <v>0</v>
      </c>
      <c r="AR703" s="72" t="b">
        <v>0</v>
      </c>
      <c r="AS703" s="72" t="s">
        <v>629</v>
      </c>
      <c r="AT703" s="72">
        <v>2861</v>
      </c>
      <c r="AU703" s="77" t="s">
        <v>14623</v>
      </c>
      <c r="AV703" s="72" t="b">
        <v>1</v>
      </c>
      <c r="AW703" s="72" t="s">
        <v>1107</v>
      </c>
      <c r="AX703" s="77" t="s">
        <v>15839</v>
      </c>
      <c r="AY703" s="72" t="s">
        <v>66</v>
      </c>
    </row>
    <row r="704" spans="1:51" x14ac:dyDescent="0.25">
      <c r="A704" s="70" t="s">
        <v>7410</v>
      </c>
      <c r="B704" s="87"/>
      <c r="C704" s="87"/>
      <c r="D704" s="88"/>
      <c r="E704" s="116"/>
      <c r="F704" s="83" t="s">
        <v>14955</v>
      </c>
      <c r="G704" s="117"/>
      <c r="H704" s="85"/>
      <c r="I704" s="91"/>
      <c r="J704" s="118"/>
      <c r="K704" s="85" t="s">
        <v>16781</v>
      </c>
      <c r="L704" s="119"/>
      <c r="M704" s="96"/>
      <c r="N704" s="96"/>
      <c r="O704" s="97"/>
      <c r="P704" s="98"/>
      <c r="Q704" s="98"/>
      <c r="R704" s="79"/>
      <c r="S704" s="79"/>
      <c r="T704" s="79"/>
      <c r="U704" s="79"/>
      <c r="V704" s="52"/>
      <c r="W704" s="52"/>
      <c r="X704" s="52"/>
      <c r="Y704" s="52"/>
      <c r="Z704" s="51"/>
      <c r="AA704" s="92"/>
      <c r="AB704" s="92"/>
      <c r="AC704" s="93"/>
      <c r="AD704" s="72" t="s">
        <v>11476</v>
      </c>
      <c r="AE704" s="72">
        <v>197</v>
      </c>
      <c r="AF704" s="72">
        <v>111</v>
      </c>
      <c r="AG704" s="72">
        <v>4297</v>
      </c>
      <c r="AH704" s="72">
        <v>194</v>
      </c>
      <c r="AI704" s="72"/>
      <c r="AJ704" s="72" t="s">
        <v>12352</v>
      </c>
      <c r="AK704" s="72" t="s">
        <v>13078</v>
      </c>
      <c r="AL704" s="72"/>
      <c r="AM704" s="72"/>
      <c r="AN704" s="74">
        <v>40475.741863425923</v>
      </c>
      <c r="AO704" s="77" t="s">
        <v>13945</v>
      </c>
      <c r="AP704" s="72" t="b">
        <v>0</v>
      </c>
      <c r="AQ704" s="72" t="b">
        <v>0</v>
      </c>
      <c r="AR704" s="72" t="b">
        <v>1</v>
      </c>
      <c r="AS704" s="72" t="s">
        <v>629</v>
      </c>
      <c r="AT704" s="72">
        <v>5</v>
      </c>
      <c r="AU704" s="77" t="s">
        <v>14624</v>
      </c>
      <c r="AV704" s="72" t="b">
        <v>0</v>
      </c>
      <c r="AW704" s="72" t="s">
        <v>1107</v>
      </c>
      <c r="AX704" s="77" t="s">
        <v>15840</v>
      </c>
      <c r="AY704" s="72" t="s">
        <v>66</v>
      </c>
    </row>
    <row r="705" spans="1:51" x14ac:dyDescent="0.25">
      <c r="A705" s="70" t="s">
        <v>7411</v>
      </c>
      <c r="B705" s="87"/>
      <c r="C705" s="87"/>
      <c r="D705" s="88"/>
      <c r="E705" s="116"/>
      <c r="F705" s="83" t="s">
        <v>14956</v>
      </c>
      <c r="G705" s="117"/>
      <c r="H705" s="85"/>
      <c r="I705" s="91"/>
      <c r="J705" s="118"/>
      <c r="K705" s="85" t="s">
        <v>16782</v>
      </c>
      <c r="L705" s="119"/>
      <c r="M705" s="96"/>
      <c r="N705" s="96"/>
      <c r="O705" s="97"/>
      <c r="P705" s="98"/>
      <c r="Q705" s="98"/>
      <c r="R705" s="79"/>
      <c r="S705" s="79"/>
      <c r="T705" s="79"/>
      <c r="U705" s="79"/>
      <c r="V705" s="52"/>
      <c r="W705" s="52"/>
      <c r="X705" s="52"/>
      <c r="Y705" s="52"/>
      <c r="Z705" s="51"/>
      <c r="AA705" s="92"/>
      <c r="AB705" s="92"/>
      <c r="AC705" s="93"/>
      <c r="AD705" s="72" t="s">
        <v>11477</v>
      </c>
      <c r="AE705" s="72">
        <v>434</v>
      </c>
      <c r="AF705" s="72">
        <v>496</v>
      </c>
      <c r="AG705" s="72">
        <v>12806</v>
      </c>
      <c r="AH705" s="72">
        <v>289</v>
      </c>
      <c r="AI705" s="72">
        <v>-18000</v>
      </c>
      <c r="AJ705" s="72" t="s">
        <v>12353</v>
      </c>
      <c r="AK705" s="72"/>
      <c r="AL705" s="77" t="s">
        <v>13528</v>
      </c>
      <c r="AM705" s="72" t="s">
        <v>902</v>
      </c>
      <c r="AN705" s="74">
        <v>40582.269131944442</v>
      </c>
      <c r="AO705" s="77" t="s">
        <v>13946</v>
      </c>
      <c r="AP705" s="72" t="b">
        <v>0</v>
      </c>
      <c r="AQ705" s="72" t="b">
        <v>0</v>
      </c>
      <c r="AR705" s="72" t="b">
        <v>1</v>
      </c>
      <c r="AS705" s="72" t="s">
        <v>629</v>
      </c>
      <c r="AT705" s="72">
        <v>2</v>
      </c>
      <c r="AU705" s="77" t="s">
        <v>14625</v>
      </c>
      <c r="AV705" s="72" t="b">
        <v>0</v>
      </c>
      <c r="AW705" s="72" t="s">
        <v>1107</v>
      </c>
      <c r="AX705" s="77" t="s">
        <v>15841</v>
      </c>
      <c r="AY705" s="72" t="s">
        <v>66</v>
      </c>
    </row>
    <row r="706" spans="1:51" x14ac:dyDescent="0.25">
      <c r="A706" s="70" t="s">
        <v>7412</v>
      </c>
      <c r="B706" s="87"/>
      <c r="C706" s="87"/>
      <c r="D706" s="88"/>
      <c r="E706" s="116"/>
      <c r="F706" s="83" t="s">
        <v>14957</v>
      </c>
      <c r="G706" s="117"/>
      <c r="H706" s="85"/>
      <c r="I706" s="91"/>
      <c r="J706" s="118"/>
      <c r="K706" s="85" t="s">
        <v>16783</v>
      </c>
      <c r="L706" s="119"/>
      <c r="M706" s="96"/>
      <c r="N706" s="96"/>
      <c r="O706" s="97"/>
      <c r="P706" s="98"/>
      <c r="Q706" s="98"/>
      <c r="R706" s="79"/>
      <c r="S706" s="79"/>
      <c r="T706" s="79"/>
      <c r="U706" s="79"/>
      <c r="V706" s="52"/>
      <c r="W706" s="52"/>
      <c r="X706" s="52"/>
      <c r="Y706" s="52"/>
      <c r="Z706" s="51"/>
      <c r="AA706" s="92"/>
      <c r="AB706" s="92"/>
      <c r="AC706" s="93"/>
      <c r="AD706" s="72" t="s">
        <v>11478</v>
      </c>
      <c r="AE706" s="72">
        <v>179</v>
      </c>
      <c r="AF706" s="72">
        <v>189</v>
      </c>
      <c r="AG706" s="72">
        <v>4911</v>
      </c>
      <c r="AH706" s="72">
        <v>5474</v>
      </c>
      <c r="AI706" s="72">
        <v>3600</v>
      </c>
      <c r="AJ706" s="72" t="s">
        <v>12354</v>
      </c>
      <c r="AK706" s="72"/>
      <c r="AL706" s="72"/>
      <c r="AM706" s="72" t="s">
        <v>2395</v>
      </c>
      <c r="AN706" s="74">
        <v>40135.447129629632</v>
      </c>
      <c r="AO706" s="77" t="s">
        <v>13947</v>
      </c>
      <c r="AP706" s="72" t="b">
        <v>0</v>
      </c>
      <c r="AQ706" s="72" t="b">
        <v>0</v>
      </c>
      <c r="AR706" s="72" t="b">
        <v>1</v>
      </c>
      <c r="AS706" s="72" t="s">
        <v>989</v>
      </c>
      <c r="AT706" s="72">
        <v>9</v>
      </c>
      <c r="AU706" s="77" t="s">
        <v>14626</v>
      </c>
      <c r="AV706" s="72" t="b">
        <v>0</v>
      </c>
      <c r="AW706" s="72" t="s">
        <v>1107</v>
      </c>
      <c r="AX706" s="77" t="s">
        <v>15842</v>
      </c>
      <c r="AY706" s="72" t="s">
        <v>66</v>
      </c>
    </row>
    <row r="707" spans="1:51" x14ac:dyDescent="0.25">
      <c r="A707" s="70" t="s">
        <v>7413</v>
      </c>
      <c r="B707" s="87"/>
      <c r="C707" s="87"/>
      <c r="D707" s="88"/>
      <c r="E707" s="116"/>
      <c r="F707" s="83" t="s">
        <v>6203</v>
      </c>
      <c r="G707" s="117"/>
      <c r="H707" s="85"/>
      <c r="I707" s="91"/>
      <c r="J707" s="118"/>
      <c r="K707" s="85" t="s">
        <v>16784</v>
      </c>
      <c r="L707" s="119"/>
      <c r="M707" s="96"/>
      <c r="N707" s="96"/>
      <c r="O707" s="97"/>
      <c r="P707" s="98"/>
      <c r="Q707" s="98"/>
      <c r="R707" s="79"/>
      <c r="S707" s="79"/>
      <c r="T707" s="79"/>
      <c r="U707" s="79"/>
      <c r="V707" s="52"/>
      <c r="W707" s="52"/>
      <c r="X707" s="52"/>
      <c r="Y707" s="52"/>
      <c r="Z707" s="51"/>
      <c r="AA707" s="92"/>
      <c r="AB707" s="92"/>
      <c r="AC707" s="93"/>
      <c r="AD707" s="72" t="s">
        <v>11479</v>
      </c>
      <c r="AE707" s="72">
        <v>116</v>
      </c>
      <c r="AF707" s="72">
        <v>8</v>
      </c>
      <c r="AG707" s="72">
        <v>386</v>
      </c>
      <c r="AH707" s="72">
        <v>348</v>
      </c>
      <c r="AI707" s="72"/>
      <c r="AJ707" s="72"/>
      <c r="AK707" s="72"/>
      <c r="AL707" s="72"/>
      <c r="AM707" s="72"/>
      <c r="AN707" s="74">
        <v>42688.630937499998</v>
      </c>
      <c r="AO707" s="72"/>
      <c r="AP707" s="72" t="b">
        <v>1</v>
      </c>
      <c r="AQ707" s="72" t="b">
        <v>1</v>
      </c>
      <c r="AR707" s="72" t="b">
        <v>0</v>
      </c>
      <c r="AS707" s="72" t="s">
        <v>629</v>
      </c>
      <c r="AT707" s="72">
        <v>2</v>
      </c>
      <c r="AU707" s="72"/>
      <c r="AV707" s="72" t="b">
        <v>0</v>
      </c>
      <c r="AW707" s="72" t="s">
        <v>1107</v>
      </c>
      <c r="AX707" s="77" t="s">
        <v>15843</v>
      </c>
      <c r="AY707" s="72" t="s">
        <v>66</v>
      </c>
    </row>
    <row r="708" spans="1:51" x14ac:dyDescent="0.25">
      <c r="A708" s="70" t="s">
        <v>7414</v>
      </c>
      <c r="B708" s="87"/>
      <c r="C708" s="87"/>
      <c r="D708" s="88"/>
      <c r="E708" s="116"/>
      <c r="F708" s="83" t="s">
        <v>14958</v>
      </c>
      <c r="G708" s="117"/>
      <c r="H708" s="85"/>
      <c r="I708" s="91"/>
      <c r="J708" s="118"/>
      <c r="K708" s="85" t="s">
        <v>16785</v>
      </c>
      <c r="L708" s="119"/>
      <c r="M708" s="96"/>
      <c r="N708" s="96"/>
      <c r="O708" s="97"/>
      <c r="P708" s="98"/>
      <c r="Q708" s="98"/>
      <c r="R708" s="79"/>
      <c r="S708" s="79"/>
      <c r="T708" s="79"/>
      <c r="U708" s="79"/>
      <c r="V708" s="52"/>
      <c r="W708" s="52"/>
      <c r="X708" s="52"/>
      <c r="Y708" s="52"/>
      <c r="Z708" s="51"/>
      <c r="AA708" s="92"/>
      <c r="AB708" s="92"/>
      <c r="AC708" s="93"/>
      <c r="AD708" s="72" t="s">
        <v>11480</v>
      </c>
      <c r="AE708" s="72">
        <v>331</v>
      </c>
      <c r="AF708" s="72">
        <v>471</v>
      </c>
      <c r="AG708" s="72">
        <v>12994</v>
      </c>
      <c r="AH708" s="72">
        <v>275</v>
      </c>
      <c r="AI708" s="72">
        <v>-18000</v>
      </c>
      <c r="AJ708" s="72" t="s">
        <v>12355</v>
      </c>
      <c r="AK708" s="72" t="s">
        <v>13079</v>
      </c>
      <c r="AL708" s="72"/>
      <c r="AM708" s="72" t="s">
        <v>902</v>
      </c>
      <c r="AN708" s="74">
        <v>39777.708009259259</v>
      </c>
      <c r="AO708" s="77" t="s">
        <v>13948</v>
      </c>
      <c r="AP708" s="72" t="b">
        <v>0</v>
      </c>
      <c r="AQ708" s="72" t="b">
        <v>0</v>
      </c>
      <c r="AR708" s="72" t="b">
        <v>0</v>
      </c>
      <c r="AS708" s="72" t="s">
        <v>629</v>
      </c>
      <c r="AT708" s="72">
        <v>11</v>
      </c>
      <c r="AU708" s="77" t="s">
        <v>1013</v>
      </c>
      <c r="AV708" s="72" t="b">
        <v>0</v>
      </c>
      <c r="AW708" s="72" t="s">
        <v>1107</v>
      </c>
      <c r="AX708" s="77" t="s">
        <v>15844</v>
      </c>
      <c r="AY708" s="72" t="s">
        <v>66</v>
      </c>
    </row>
    <row r="709" spans="1:51" x14ac:dyDescent="0.25">
      <c r="A709" s="70" t="s">
        <v>7416</v>
      </c>
      <c r="B709" s="87"/>
      <c r="C709" s="87"/>
      <c r="D709" s="88"/>
      <c r="E709" s="116"/>
      <c r="F709" s="83" t="s">
        <v>14959</v>
      </c>
      <c r="G709" s="117"/>
      <c r="H709" s="85"/>
      <c r="I709" s="91"/>
      <c r="J709" s="118"/>
      <c r="K709" s="85" t="s">
        <v>16786</v>
      </c>
      <c r="L709" s="119"/>
      <c r="M709" s="96"/>
      <c r="N709" s="96"/>
      <c r="O709" s="97"/>
      <c r="P709" s="98"/>
      <c r="Q709" s="98"/>
      <c r="R709" s="79"/>
      <c r="S709" s="79"/>
      <c r="T709" s="79"/>
      <c r="U709" s="79"/>
      <c r="V709" s="52"/>
      <c r="W709" s="52"/>
      <c r="X709" s="52"/>
      <c r="Y709" s="52"/>
      <c r="Z709" s="51"/>
      <c r="AA709" s="92"/>
      <c r="AB709" s="92"/>
      <c r="AC709" s="93"/>
      <c r="AD709" s="72" t="s">
        <v>11481</v>
      </c>
      <c r="AE709" s="72">
        <v>963</v>
      </c>
      <c r="AF709" s="72">
        <v>393</v>
      </c>
      <c r="AG709" s="72">
        <v>28390</v>
      </c>
      <c r="AH709" s="72">
        <v>5463</v>
      </c>
      <c r="AI709" s="72"/>
      <c r="AJ709" s="72" t="s">
        <v>12356</v>
      </c>
      <c r="AK709" s="72"/>
      <c r="AL709" s="72"/>
      <c r="AM709" s="72"/>
      <c r="AN709" s="74">
        <v>42013.113599537035</v>
      </c>
      <c r="AO709" s="77" t="s">
        <v>13949</v>
      </c>
      <c r="AP709" s="72" t="b">
        <v>1</v>
      </c>
      <c r="AQ709" s="72" t="b">
        <v>0</v>
      </c>
      <c r="AR709" s="72" t="b">
        <v>0</v>
      </c>
      <c r="AS709" s="72" t="s">
        <v>629</v>
      </c>
      <c r="AT709" s="72">
        <v>13</v>
      </c>
      <c r="AU709" s="77" t="s">
        <v>990</v>
      </c>
      <c r="AV709" s="72" t="b">
        <v>0</v>
      </c>
      <c r="AW709" s="72" t="s">
        <v>1107</v>
      </c>
      <c r="AX709" s="77" t="s">
        <v>15845</v>
      </c>
      <c r="AY709" s="72" t="s">
        <v>66</v>
      </c>
    </row>
    <row r="710" spans="1:51" x14ac:dyDescent="0.25">
      <c r="A710" s="70" t="s">
        <v>7417</v>
      </c>
      <c r="B710" s="87"/>
      <c r="C710" s="87"/>
      <c r="D710" s="88"/>
      <c r="E710" s="116"/>
      <c r="F710" s="83" t="s">
        <v>14960</v>
      </c>
      <c r="G710" s="117"/>
      <c r="H710" s="85"/>
      <c r="I710" s="91"/>
      <c r="J710" s="118"/>
      <c r="K710" s="85" t="s">
        <v>16787</v>
      </c>
      <c r="L710" s="119"/>
      <c r="M710" s="96"/>
      <c r="N710" s="96"/>
      <c r="O710" s="97"/>
      <c r="P710" s="98"/>
      <c r="Q710" s="98"/>
      <c r="R710" s="79"/>
      <c r="S710" s="79"/>
      <c r="T710" s="79"/>
      <c r="U710" s="79"/>
      <c r="V710" s="52"/>
      <c r="W710" s="52"/>
      <c r="X710" s="52"/>
      <c r="Y710" s="52"/>
      <c r="Z710" s="51"/>
      <c r="AA710" s="92"/>
      <c r="AB710" s="92"/>
      <c r="AC710" s="93"/>
      <c r="AD710" s="72" t="s">
        <v>11482</v>
      </c>
      <c r="AE710" s="72">
        <v>428</v>
      </c>
      <c r="AF710" s="72">
        <v>41</v>
      </c>
      <c r="AG710" s="72">
        <v>496</v>
      </c>
      <c r="AH710" s="72">
        <v>994</v>
      </c>
      <c r="AI710" s="72">
        <v>-28800</v>
      </c>
      <c r="AJ710" s="72" t="s">
        <v>12357</v>
      </c>
      <c r="AK710" s="72"/>
      <c r="AL710" s="72"/>
      <c r="AM710" s="72" t="s">
        <v>899</v>
      </c>
      <c r="AN710" s="74">
        <v>42017.65902777778</v>
      </c>
      <c r="AO710" s="77" t="s">
        <v>13950</v>
      </c>
      <c r="AP710" s="72" t="b">
        <v>1</v>
      </c>
      <c r="AQ710" s="72" t="b">
        <v>0</v>
      </c>
      <c r="AR710" s="72" t="b">
        <v>0</v>
      </c>
      <c r="AS710" s="72" t="s">
        <v>629</v>
      </c>
      <c r="AT710" s="72">
        <v>2</v>
      </c>
      <c r="AU710" s="77" t="s">
        <v>990</v>
      </c>
      <c r="AV710" s="72" t="b">
        <v>0</v>
      </c>
      <c r="AW710" s="72" t="s">
        <v>1107</v>
      </c>
      <c r="AX710" s="77" t="s">
        <v>15846</v>
      </c>
      <c r="AY710" s="72" t="s">
        <v>66</v>
      </c>
    </row>
    <row r="711" spans="1:51" x14ac:dyDescent="0.25">
      <c r="A711" s="70" t="s">
        <v>7418</v>
      </c>
      <c r="B711" s="87"/>
      <c r="C711" s="87"/>
      <c r="D711" s="88"/>
      <c r="E711" s="116"/>
      <c r="F711" s="83" t="s">
        <v>14961</v>
      </c>
      <c r="G711" s="117"/>
      <c r="H711" s="85"/>
      <c r="I711" s="91"/>
      <c r="J711" s="118"/>
      <c r="K711" s="85" t="s">
        <v>16788</v>
      </c>
      <c r="L711" s="119"/>
      <c r="M711" s="96"/>
      <c r="N711" s="96"/>
      <c r="O711" s="97"/>
      <c r="P711" s="98"/>
      <c r="Q711" s="98"/>
      <c r="R711" s="79"/>
      <c r="S711" s="79"/>
      <c r="T711" s="79"/>
      <c r="U711" s="79"/>
      <c r="V711" s="52"/>
      <c r="W711" s="52"/>
      <c r="X711" s="52"/>
      <c r="Y711" s="52"/>
      <c r="Z711" s="51"/>
      <c r="AA711" s="92"/>
      <c r="AB711" s="92"/>
      <c r="AC711" s="93"/>
      <c r="AD711" s="72" t="s">
        <v>11483</v>
      </c>
      <c r="AE711" s="72">
        <v>330</v>
      </c>
      <c r="AF711" s="72">
        <v>267</v>
      </c>
      <c r="AG711" s="72">
        <v>8138</v>
      </c>
      <c r="AH711" s="72">
        <v>8813</v>
      </c>
      <c r="AI711" s="72"/>
      <c r="AJ711" s="72" t="s">
        <v>12358</v>
      </c>
      <c r="AK711" s="72" t="s">
        <v>13080</v>
      </c>
      <c r="AL711" s="72"/>
      <c r="AM711" s="72"/>
      <c r="AN711" s="74">
        <v>42657.732858796298</v>
      </c>
      <c r="AO711" s="77" t="s">
        <v>13951</v>
      </c>
      <c r="AP711" s="72" t="b">
        <v>1</v>
      </c>
      <c r="AQ711" s="72" t="b">
        <v>0</v>
      </c>
      <c r="AR711" s="72" t="b">
        <v>0</v>
      </c>
      <c r="AS711" s="72" t="s">
        <v>629</v>
      </c>
      <c r="AT711" s="72">
        <v>20</v>
      </c>
      <c r="AU711" s="72"/>
      <c r="AV711" s="72" t="b">
        <v>0</v>
      </c>
      <c r="AW711" s="72" t="s">
        <v>1107</v>
      </c>
      <c r="AX711" s="77" t="s">
        <v>15847</v>
      </c>
      <c r="AY711" s="72" t="s">
        <v>66</v>
      </c>
    </row>
    <row r="712" spans="1:51" x14ac:dyDescent="0.25">
      <c r="A712" s="70" t="s">
        <v>7419</v>
      </c>
      <c r="B712" s="87"/>
      <c r="C712" s="87"/>
      <c r="D712" s="88"/>
      <c r="E712" s="116"/>
      <c r="F712" s="83" t="s">
        <v>14962</v>
      </c>
      <c r="G712" s="117"/>
      <c r="H712" s="85"/>
      <c r="I712" s="91"/>
      <c r="J712" s="118"/>
      <c r="K712" s="85" t="s">
        <v>16789</v>
      </c>
      <c r="L712" s="119"/>
      <c r="M712" s="96"/>
      <c r="N712" s="96"/>
      <c r="O712" s="97"/>
      <c r="P712" s="98"/>
      <c r="Q712" s="98"/>
      <c r="R712" s="79"/>
      <c r="S712" s="79"/>
      <c r="T712" s="79"/>
      <c r="U712" s="79"/>
      <c r="V712" s="52"/>
      <c r="W712" s="52"/>
      <c r="X712" s="52"/>
      <c r="Y712" s="52"/>
      <c r="Z712" s="51"/>
      <c r="AA712" s="92"/>
      <c r="AB712" s="92"/>
      <c r="AC712" s="93"/>
      <c r="AD712" s="72" t="s">
        <v>11484</v>
      </c>
      <c r="AE712" s="72">
        <v>597</v>
      </c>
      <c r="AF712" s="72">
        <v>1696130</v>
      </c>
      <c r="AG712" s="72">
        <v>259719</v>
      </c>
      <c r="AH712" s="72">
        <v>3762</v>
      </c>
      <c r="AI712" s="72">
        <v>-18000</v>
      </c>
      <c r="AJ712" s="72" t="s">
        <v>12359</v>
      </c>
      <c r="AK712" s="72"/>
      <c r="AL712" s="77" t="s">
        <v>13529</v>
      </c>
      <c r="AM712" s="72" t="s">
        <v>902</v>
      </c>
      <c r="AN712" s="74">
        <v>39618.04755787037</v>
      </c>
      <c r="AO712" s="77" t="s">
        <v>13952</v>
      </c>
      <c r="AP712" s="72" t="b">
        <v>0</v>
      </c>
      <c r="AQ712" s="72" t="b">
        <v>0</v>
      </c>
      <c r="AR712" s="72" t="b">
        <v>1</v>
      </c>
      <c r="AS712" s="72" t="s">
        <v>629</v>
      </c>
      <c r="AT712" s="72">
        <v>32521</v>
      </c>
      <c r="AU712" s="77" t="s">
        <v>14627</v>
      </c>
      <c r="AV712" s="72" t="b">
        <v>1</v>
      </c>
      <c r="AW712" s="72" t="s">
        <v>1107</v>
      </c>
      <c r="AX712" s="77" t="s">
        <v>15848</v>
      </c>
      <c r="AY712" s="72" t="s">
        <v>66</v>
      </c>
    </row>
    <row r="713" spans="1:51" x14ac:dyDescent="0.25">
      <c r="A713" s="70" t="s">
        <v>7420</v>
      </c>
      <c r="B713" s="87"/>
      <c r="C713" s="87"/>
      <c r="D713" s="88"/>
      <c r="E713" s="116"/>
      <c r="F713" s="83" t="s">
        <v>14963</v>
      </c>
      <c r="G713" s="117"/>
      <c r="H713" s="85"/>
      <c r="I713" s="91"/>
      <c r="J713" s="118"/>
      <c r="K713" s="85" t="s">
        <v>16790</v>
      </c>
      <c r="L713" s="119"/>
      <c r="M713" s="96"/>
      <c r="N713" s="96"/>
      <c r="O713" s="97"/>
      <c r="P713" s="98"/>
      <c r="Q713" s="98"/>
      <c r="R713" s="79"/>
      <c r="S713" s="79"/>
      <c r="T713" s="79"/>
      <c r="U713" s="79"/>
      <c r="V713" s="52"/>
      <c r="W713" s="52"/>
      <c r="X713" s="52"/>
      <c r="Y713" s="52"/>
      <c r="Z713" s="51"/>
      <c r="AA713" s="92"/>
      <c r="AB713" s="92"/>
      <c r="AC713" s="93"/>
      <c r="AD713" s="72" t="s">
        <v>11485</v>
      </c>
      <c r="AE713" s="72">
        <v>248</v>
      </c>
      <c r="AF713" s="72">
        <v>90</v>
      </c>
      <c r="AG713" s="72">
        <v>4997</v>
      </c>
      <c r="AH713" s="72">
        <v>653</v>
      </c>
      <c r="AI713" s="72">
        <v>-21600</v>
      </c>
      <c r="AJ713" s="72" t="s">
        <v>12360</v>
      </c>
      <c r="AK713" s="72"/>
      <c r="AL713" s="72"/>
      <c r="AM713" s="72" t="s">
        <v>904</v>
      </c>
      <c r="AN713" s="74">
        <v>41457.033321759256</v>
      </c>
      <c r="AO713" s="77" t="s">
        <v>13953</v>
      </c>
      <c r="AP713" s="72" t="b">
        <v>0</v>
      </c>
      <c r="AQ713" s="72" t="b">
        <v>0</v>
      </c>
      <c r="AR713" s="72" t="b">
        <v>0</v>
      </c>
      <c r="AS713" s="72" t="s">
        <v>629</v>
      </c>
      <c r="AT713" s="72">
        <v>16</v>
      </c>
      <c r="AU713" s="77" t="s">
        <v>990</v>
      </c>
      <c r="AV713" s="72" t="b">
        <v>0</v>
      </c>
      <c r="AW713" s="72" t="s">
        <v>1107</v>
      </c>
      <c r="AX713" s="77" t="s">
        <v>15849</v>
      </c>
      <c r="AY713" s="72" t="s">
        <v>66</v>
      </c>
    </row>
    <row r="714" spans="1:51" x14ac:dyDescent="0.25">
      <c r="A714" s="70" t="s">
        <v>7421</v>
      </c>
      <c r="B714" s="87"/>
      <c r="C714" s="87"/>
      <c r="D714" s="88"/>
      <c r="E714" s="116"/>
      <c r="F714" s="83" t="s">
        <v>14964</v>
      </c>
      <c r="G714" s="117"/>
      <c r="H714" s="85"/>
      <c r="I714" s="91"/>
      <c r="J714" s="118"/>
      <c r="K714" s="85" t="s">
        <v>16791</v>
      </c>
      <c r="L714" s="119"/>
      <c r="M714" s="96"/>
      <c r="N714" s="96"/>
      <c r="O714" s="97"/>
      <c r="P714" s="98"/>
      <c r="Q714" s="98"/>
      <c r="R714" s="79"/>
      <c r="S714" s="79"/>
      <c r="T714" s="79"/>
      <c r="U714" s="79"/>
      <c r="V714" s="52"/>
      <c r="W714" s="52"/>
      <c r="X714" s="52"/>
      <c r="Y714" s="52"/>
      <c r="Z714" s="51"/>
      <c r="AA714" s="92"/>
      <c r="AB714" s="92"/>
      <c r="AC714" s="93"/>
      <c r="AD714" s="72" t="s">
        <v>11486</v>
      </c>
      <c r="AE714" s="72">
        <v>522</v>
      </c>
      <c r="AF714" s="72">
        <v>313</v>
      </c>
      <c r="AG714" s="72">
        <v>48938</v>
      </c>
      <c r="AH714" s="72">
        <v>4737</v>
      </c>
      <c r="AI714" s="72"/>
      <c r="AJ714" s="72" t="s">
        <v>12361</v>
      </c>
      <c r="AK714" s="72"/>
      <c r="AL714" s="72"/>
      <c r="AM714" s="72"/>
      <c r="AN714" s="74">
        <v>41863.197523148148</v>
      </c>
      <c r="AO714" s="77" t="s">
        <v>13954</v>
      </c>
      <c r="AP714" s="72" t="b">
        <v>1</v>
      </c>
      <c r="AQ714" s="72" t="b">
        <v>0</v>
      </c>
      <c r="AR714" s="72" t="b">
        <v>1</v>
      </c>
      <c r="AS714" s="72" t="s">
        <v>632</v>
      </c>
      <c r="AT714" s="72">
        <v>79</v>
      </c>
      <c r="AU714" s="77" t="s">
        <v>990</v>
      </c>
      <c r="AV714" s="72" t="b">
        <v>0</v>
      </c>
      <c r="AW714" s="72" t="s">
        <v>1107</v>
      </c>
      <c r="AX714" s="77" t="s">
        <v>15850</v>
      </c>
      <c r="AY714" s="72" t="s">
        <v>66</v>
      </c>
    </row>
    <row r="715" spans="1:51" x14ac:dyDescent="0.25">
      <c r="A715" s="70" t="s">
        <v>7422</v>
      </c>
      <c r="B715" s="87"/>
      <c r="C715" s="87"/>
      <c r="D715" s="88"/>
      <c r="E715" s="116"/>
      <c r="F715" s="83" t="s">
        <v>14965</v>
      </c>
      <c r="G715" s="117"/>
      <c r="H715" s="85"/>
      <c r="I715" s="91"/>
      <c r="J715" s="118"/>
      <c r="K715" s="85" t="s">
        <v>16792</v>
      </c>
      <c r="L715" s="119"/>
      <c r="M715" s="96"/>
      <c r="N715" s="96"/>
      <c r="O715" s="97"/>
      <c r="P715" s="98"/>
      <c r="Q715" s="98"/>
      <c r="R715" s="79"/>
      <c r="S715" s="79"/>
      <c r="T715" s="79"/>
      <c r="U715" s="79"/>
      <c r="V715" s="52"/>
      <c r="W715" s="52"/>
      <c r="X715" s="52"/>
      <c r="Y715" s="52"/>
      <c r="Z715" s="51"/>
      <c r="AA715" s="92"/>
      <c r="AB715" s="92"/>
      <c r="AC715" s="93"/>
      <c r="AD715" s="72" t="s">
        <v>11487</v>
      </c>
      <c r="AE715" s="72">
        <v>546</v>
      </c>
      <c r="AF715" s="72">
        <v>1469</v>
      </c>
      <c r="AG715" s="72">
        <v>4532</v>
      </c>
      <c r="AH715" s="72">
        <v>10835</v>
      </c>
      <c r="AI715" s="72">
        <v>3600</v>
      </c>
      <c r="AJ715" s="72" t="s">
        <v>12362</v>
      </c>
      <c r="AK715" s="72" t="s">
        <v>13081</v>
      </c>
      <c r="AL715" s="77" t="s">
        <v>13530</v>
      </c>
      <c r="AM715" s="72" t="s">
        <v>13081</v>
      </c>
      <c r="AN715" s="74">
        <v>41231.650775462964</v>
      </c>
      <c r="AO715" s="77" t="s">
        <v>13955</v>
      </c>
      <c r="AP715" s="72" t="b">
        <v>0</v>
      </c>
      <c r="AQ715" s="72" t="b">
        <v>0</v>
      </c>
      <c r="AR715" s="72" t="b">
        <v>1</v>
      </c>
      <c r="AS715" s="72" t="s">
        <v>633</v>
      </c>
      <c r="AT715" s="72">
        <v>50</v>
      </c>
      <c r="AU715" s="77" t="s">
        <v>2527</v>
      </c>
      <c r="AV715" s="72" t="b">
        <v>0</v>
      </c>
      <c r="AW715" s="72" t="s">
        <v>1107</v>
      </c>
      <c r="AX715" s="77" t="s">
        <v>15851</v>
      </c>
      <c r="AY715" s="72" t="s">
        <v>66</v>
      </c>
    </row>
    <row r="716" spans="1:51" x14ac:dyDescent="0.25">
      <c r="A716" s="70" t="s">
        <v>7423</v>
      </c>
      <c r="B716" s="87"/>
      <c r="C716" s="87"/>
      <c r="D716" s="88"/>
      <c r="E716" s="116"/>
      <c r="F716" s="83" t="s">
        <v>14966</v>
      </c>
      <c r="G716" s="117"/>
      <c r="H716" s="85"/>
      <c r="I716" s="91"/>
      <c r="J716" s="118"/>
      <c r="K716" s="85" t="s">
        <v>16793</v>
      </c>
      <c r="L716" s="119"/>
      <c r="M716" s="96"/>
      <c r="N716" s="96"/>
      <c r="O716" s="97"/>
      <c r="P716" s="98"/>
      <c r="Q716" s="98"/>
      <c r="R716" s="79"/>
      <c r="S716" s="79"/>
      <c r="T716" s="79"/>
      <c r="U716" s="79"/>
      <c r="V716" s="52"/>
      <c r="W716" s="52"/>
      <c r="X716" s="52"/>
      <c r="Y716" s="52"/>
      <c r="Z716" s="51"/>
      <c r="AA716" s="92"/>
      <c r="AB716" s="92"/>
      <c r="AC716" s="93"/>
      <c r="AD716" s="72" t="s">
        <v>11488</v>
      </c>
      <c r="AE716" s="72">
        <v>359</v>
      </c>
      <c r="AF716" s="72">
        <v>109</v>
      </c>
      <c r="AG716" s="72">
        <v>935</v>
      </c>
      <c r="AH716" s="72">
        <v>1239</v>
      </c>
      <c r="AI716" s="72"/>
      <c r="AJ716" s="72"/>
      <c r="AK716" s="72" t="s">
        <v>13082</v>
      </c>
      <c r="AL716" s="72"/>
      <c r="AM716" s="72"/>
      <c r="AN716" s="74">
        <v>42087.571608796294</v>
      </c>
      <c r="AO716" s="77" t="s">
        <v>13956</v>
      </c>
      <c r="AP716" s="72" t="b">
        <v>0</v>
      </c>
      <c r="AQ716" s="72" t="b">
        <v>0</v>
      </c>
      <c r="AR716" s="72" t="b">
        <v>0</v>
      </c>
      <c r="AS716" s="72" t="s">
        <v>633</v>
      </c>
      <c r="AT716" s="72">
        <v>6</v>
      </c>
      <c r="AU716" s="77" t="s">
        <v>990</v>
      </c>
      <c r="AV716" s="72" t="b">
        <v>0</v>
      </c>
      <c r="AW716" s="72" t="s">
        <v>1107</v>
      </c>
      <c r="AX716" s="77" t="s">
        <v>15852</v>
      </c>
      <c r="AY716" s="72" t="s">
        <v>66</v>
      </c>
    </row>
    <row r="717" spans="1:51" x14ac:dyDescent="0.25">
      <c r="A717" s="70" t="s">
        <v>7424</v>
      </c>
      <c r="B717" s="87"/>
      <c r="C717" s="87"/>
      <c r="D717" s="88"/>
      <c r="E717" s="116"/>
      <c r="F717" s="83" t="s">
        <v>14967</v>
      </c>
      <c r="G717" s="117"/>
      <c r="H717" s="85"/>
      <c r="I717" s="91"/>
      <c r="J717" s="118"/>
      <c r="K717" s="85" t="s">
        <v>16794</v>
      </c>
      <c r="L717" s="119"/>
      <c r="M717" s="96"/>
      <c r="N717" s="96"/>
      <c r="O717" s="97"/>
      <c r="P717" s="98"/>
      <c r="Q717" s="98"/>
      <c r="R717" s="79"/>
      <c r="S717" s="79"/>
      <c r="T717" s="79"/>
      <c r="U717" s="79"/>
      <c r="V717" s="52"/>
      <c r="W717" s="52"/>
      <c r="X717" s="52"/>
      <c r="Y717" s="52"/>
      <c r="Z717" s="51"/>
      <c r="AA717" s="92"/>
      <c r="AB717" s="92"/>
      <c r="AC717" s="93"/>
      <c r="AD717" s="72" t="s">
        <v>11489</v>
      </c>
      <c r="AE717" s="72">
        <v>1743</v>
      </c>
      <c r="AF717" s="72">
        <v>58008</v>
      </c>
      <c r="AG717" s="72">
        <v>135574</v>
      </c>
      <c r="AH717" s="72">
        <v>1840</v>
      </c>
      <c r="AI717" s="72">
        <v>-18000</v>
      </c>
      <c r="AJ717" s="72" t="s">
        <v>12363</v>
      </c>
      <c r="AK717" s="72" t="s">
        <v>13083</v>
      </c>
      <c r="AL717" s="77" t="s">
        <v>13531</v>
      </c>
      <c r="AM717" s="72" t="s">
        <v>902</v>
      </c>
      <c r="AN717" s="74">
        <v>40034.086157407408</v>
      </c>
      <c r="AO717" s="77" t="s">
        <v>13957</v>
      </c>
      <c r="AP717" s="72" t="b">
        <v>0</v>
      </c>
      <c r="AQ717" s="72" t="b">
        <v>0</v>
      </c>
      <c r="AR717" s="72" t="b">
        <v>1</v>
      </c>
      <c r="AS717" s="72" t="s">
        <v>629</v>
      </c>
      <c r="AT717" s="72">
        <v>1786</v>
      </c>
      <c r="AU717" s="77" t="s">
        <v>1013</v>
      </c>
      <c r="AV717" s="72" t="b">
        <v>1</v>
      </c>
      <c r="AW717" s="72" t="s">
        <v>1107</v>
      </c>
      <c r="AX717" s="77" t="s">
        <v>15853</v>
      </c>
      <c r="AY717" s="72" t="s">
        <v>66</v>
      </c>
    </row>
    <row r="718" spans="1:51" x14ac:dyDescent="0.25">
      <c r="A718" s="70" t="s">
        <v>7425</v>
      </c>
      <c r="B718" s="87"/>
      <c r="C718" s="87"/>
      <c r="D718" s="88"/>
      <c r="E718" s="116"/>
      <c r="F718" s="83" t="s">
        <v>14968</v>
      </c>
      <c r="G718" s="117"/>
      <c r="H718" s="85"/>
      <c r="I718" s="91"/>
      <c r="J718" s="118"/>
      <c r="K718" s="85" t="s">
        <v>16795</v>
      </c>
      <c r="L718" s="119"/>
      <c r="M718" s="96"/>
      <c r="N718" s="96"/>
      <c r="O718" s="97"/>
      <c r="P718" s="98"/>
      <c r="Q718" s="98"/>
      <c r="R718" s="79"/>
      <c r="S718" s="79"/>
      <c r="T718" s="79"/>
      <c r="U718" s="79"/>
      <c r="V718" s="52"/>
      <c r="W718" s="52"/>
      <c r="X718" s="52"/>
      <c r="Y718" s="52"/>
      <c r="Z718" s="51"/>
      <c r="AA718" s="92"/>
      <c r="AB718" s="92"/>
      <c r="AC718" s="93"/>
      <c r="AD718" s="72" t="s">
        <v>11490</v>
      </c>
      <c r="AE718" s="72">
        <v>292</v>
      </c>
      <c r="AF718" s="72">
        <v>376</v>
      </c>
      <c r="AG718" s="72">
        <v>21507</v>
      </c>
      <c r="AH718" s="72">
        <v>12144</v>
      </c>
      <c r="AI718" s="72"/>
      <c r="AJ718" s="72" t="s">
        <v>12364</v>
      </c>
      <c r="AK718" s="72"/>
      <c r="AL718" s="72"/>
      <c r="AM718" s="72"/>
      <c r="AN718" s="74">
        <v>42414.570127314815</v>
      </c>
      <c r="AO718" s="77" t="s">
        <v>13958</v>
      </c>
      <c r="AP718" s="72" t="b">
        <v>1</v>
      </c>
      <c r="AQ718" s="72" t="b">
        <v>0</v>
      </c>
      <c r="AR718" s="72" t="b">
        <v>0</v>
      </c>
      <c r="AS718" s="72" t="s">
        <v>6059</v>
      </c>
      <c r="AT718" s="72">
        <v>60</v>
      </c>
      <c r="AU718" s="72"/>
      <c r="AV718" s="72" t="b">
        <v>0</v>
      </c>
      <c r="AW718" s="72" t="s">
        <v>1107</v>
      </c>
      <c r="AX718" s="77" t="s">
        <v>15854</v>
      </c>
      <c r="AY718" s="72" t="s">
        <v>66</v>
      </c>
    </row>
    <row r="719" spans="1:51" x14ac:dyDescent="0.25">
      <c r="A719" s="70" t="s">
        <v>7426</v>
      </c>
      <c r="B719" s="87"/>
      <c r="C719" s="87"/>
      <c r="D719" s="88"/>
      <c r="E719" s="116"/>
      <c r="F719" s="83" t="s">
        <v>14969</v>
      </c>
      <c r="G719" s="117"/>
      <c r="H719" s="85"/>
      <c r="I719" s="91"/>
      <c r="J719" s="118"/>
      <c r="K719" s="85" t="s">
        <v>16796</v>
      </c>
      <c r="L719" s="119"/>
      <c r="M719" s="96"/>
      <c r="N719" s="96"/>
      <c r="O719" s="97"/>
      <c r="P719" s="98"/>
      <c r="Q719" s="98"/>
      <c r="R719" s="79"/>
      <c r="S719" s="79"/>
      <c r="T719" s="79"/>
      <c r="U719" s="79"/>
      <c r="V719" s="52"/>
      <c r="W719" s="52"/>
      <c r="X719" s="52"/>
      <c r="Y719" s="52"/>
      <c r="Z719" s="51"/>
      <c r="AA719" s="92"/>
      <c r="AB719" s="92"/>
      <c r="AC719" s="93"/>
      <c r="AD719" s="72" t="s">
        <v>11491</v>
      </c>
      <c r="AE719" s="72">
        <v>131</v>
      </c>
      <c r="AF719" s="72">
        <v>6</v>
      </c>
      <c r="AG719" s="72">
        <v>22</v>
      </c>
      <c r="AH719" s="72">
        <v>0</v>
      </c>
      <c r="AI719" s="72"/>
      <c r="AJ719" s="72" t="s">
        <v>12365</v>
      </c>
      <c r="AK719" s="72" t="s">
        <v>13084</v>
      </c>
      <c r="AL719" s="77" t="s">
        <v>13532</v>
      </c>
      <c r="AM719" s="72"/>
      <c r="AN719" s="74">
        <v>42764.454942129632</v>
      </c>
      <c r="AO719" s="72"/>
      <c r="AP719" s="72" t="b">
        <v>1</v>
      </c>
      <c r="AQ719" s="72" t="b">
        <v>0</v>
      </c>
      <c r="AR719" s="72" t="b">
        <v>0</v>
      </c>
      <c r="AS719" s="72" t="s">
        <v>629</v>
      </c>
      <c r="AT719" s="72">
        <v>0</v>
      </c>
      <c r="AU719" s="72"/>
      <c r="AV719" s="72" t="b">
        <v>0</v>
      </c>
      <c r="AW719" s="72" t="s">
        <v>1107</v>
      </c>
      <c r="AX719" s="77" t="s">
        <v>15855</v>
      </c>
      <c r="AY719" s="72" t="s">
        <v>66</v>
      </c>
    </row>
    <row r="720" spans="1:51" x14ac:dyDescent="0.25">
      <c r="A720" s="70" t="s">
        <v>7427</v>
      </c>
      <c r="B720" s="87"/>
      <c r="C720" s="87"/>
      <c r="D720" s="88"/>
      <c r="E720" s="116"/>
      <c r="F720" s="83" t="s">
        <v>14970</v>
      </c>
      <c r="G720" s="117"/>
      <c r="H720" s="85"/>
      <c r="I720" s="91"/>
      <c r="J720" s="118"/>
      <c r="K720" s="85" t="s">
        <v>16797</v>
      </c>
      <c r="L720" s="119"/>
      <c r="M720" s="96"/>
      <c r="N720" s="96"/>
      <c r="O720" s="97"/>
      <c r="P720" s="98"/>
      <c r="Q720" s="98"/>
      <c r="R720" s="79"/>
      <c r="S720" s="79"/>
      <c r="T720" s="79"/>
      <c r="U720" s="79"/>
      <c r="V720" s="52"/>
      <c r="W720" s="52"/>
      <c r="X720" s="52"/>
      <c r="Y720" s="52"/>
      <c r="Z720" s="51"/>
      <c r="AA720" s="92"/>
      <c r="AB720" s="92"/>
      <c r="AC720" s="93"/>
      <c r="AD720" s="72" t="s">
        <v>11492</v>
      </c>
      <c r="AE720" s="72">
        <v>486</v>
      </c>
      <c r="AF720" s="72">
        <v>69166</v>
      </c>
      <c r="AG720" s="72">
        <v>329833</v>
      </c>
      <c r="AH720" s="72">
        <v>543</v>
      </c>
      <c r="AI720" s="72">
        <v>25200</v>
      </c>
      <c r="AJ720" s="72" t="s">
        <v>12366</v>
      </c>
      <c r="AK720" s="72"/>
      <c r="AL720" s="77" t="s">
        <v>13533</v>
      </c>
      <c r="AM720" s="72" t="s">
        <v>5740</v>
      </c>
      <c r="AN720" s="74">
        <v>41070.577222222222</v>
      </c>
      <c r="AO720" s="77" t="s">
        <v>13959</v>
      </c>
      <c r="AP720" s="72" t="b">
        <v>0</v>
      </c>
      <c r="AQ720" s="72" t="b">
        <v>0</v>
      </c>
      <c r="AR720" s="72" t="b">
        <v>0</v>
      </c>
      <c r="AS720" s="72" t="s">
        <v>629</v>
      </c>
      <c r="AT720" s="72">
        <v>49</v>
      </c>
      <c r="AU720" s="77" t="s">
        <v>14628</v>
      </c>
      <c r="AV720" s="72" t="b">
        <v>0</v>
      </c>
      <c r="AW720" s="72" t="s">
        <v>1107</v>
      </c>
      <c r="AX720" s="77" t="s">
        <v>15856</v>
      </c>
      <c r="AY720" s="72" t="s">
        <v>66</v>
      </c>
    </row>
    <row r="721" spans="1:51" x14ac:dyDescent="0.25">
      <c r="A721" s="70" t="s">
        <v>7428</v>
      </c>
      <c r="B721" s="87"/>
      <c r="C721" s="87"/>
      <c r="D721" s="88"/>
      <c r="E721" s="116"/>
      <c r="F721" s="83" t="s">
        <v>14971</v>
      </c>
      <c r="G721" s="117"/>
      <c r="H721" s="85"/>
      <c r="I721" s="91"/>
      <c r="J721" s="118"/>
      <c r="K721" s="85" t="s">
        <v>16798</v>
      </c>
      <c r="L721" s="119"/>
      <c r="M721" s="96"/>
      <c r="N721" s="96"/>
      <c r="O721" s="97"/>
      <c r="P721" s="98"/>
      <c r="Q721" s="98"/>
      <c r="R721" s="79"/>
      <c r="S721" s="79"/>
      <c r="T721" s="79"/>
      <c r="U721" s="79"/>
      <c r="V721" s="52"/>
      <c r="W721" s="52"/>
      <c r="X721" s="52"/>
      <c r="Y721" s="52"/>
      <c r="Z721" s="51"/>
      <c r="AA721" s="92"/>
      <c r="AB721" s="92"/>
      <c r="AC721" s="93"/>
      <c r="AD721" s="72" t="s">
        <v>11493</v>
      </c>
      <c r="AE721" s="72">
        <v>46</v>
      </c>
      <c r="AF721" s="72">
        <v>987</v>
      </c>
      <c r="AG721" s="72">
        <v>137064</v>
      </c>
      <c r="AH721" s="72">
        <v>0</v>
      </c>
      <c r="AI721" s="72">
        <v>28800</v>
      </c>
      <c r="AJ721" s="72" t="s">
        <v>12367</v>
      </c>
      <c r="AK721" s="72" t="s">
        <v>13085</v>
      </c>
      <c r="AL721" s="77" t="s">
        <v>13534</v>
      </c>
      <c r="AM721" s="72" t="s">
        <v>5722</v>
      </c>
      <c r="AN721" s="74">
        <v>41723.112673611111</v>
      </c>
      <c r="AO721" s="72"/>
      <c r="AP721" s="72" t="b">
        <v>1</v>
      </c>
      <c r="AQ721" s="72" t="b">
        <v>0</v>
      </c>
      <c r="AR721" s="72" t="b">
        <v>0</v>
      </c>
      <c r="AS721" s="72" t="s">
        <v>629</v>
      </c>
      <c r="AT721" s="72">
        <v>21</v>
      </c>
      <c r="AU721" s="77" t="s">
        <v>990</v>
      </c>
      <c r="AV721" s="72" t="b">
        <v>0</v>
      </c>
      <c r="AW721" s="72" t="s">
        <v>1107</v>
      </c>
      <c r="AX721" s="77" t="s">
        <v>15857</v>
      </c>
      <c r="AY721" s="72" t="s">
        <v>66</v>
      </c>
    </row>
    <row r="722" spans="1:51" x14ac:dyDescent="0.25">
      <c r="A722" s="70" t="s">
        <v>7429</v>
      </c>
      <c r="B722" s="87"/>
      <c r="C722" s="87"/>
      <c r="D722" s="88"/>
      <c r="E722" s="116"/>
      <c r="F722" s="83" t="s">
        <v>14972</v>
      </c>
      <c r="G722" s="117"/>
      <c r="H722" s="85"/>
      <c r="I722" s="91"/>
      <c r="J722" s="118"/>
      <c r="K722" s="85" t="s">
        <v>16799</v>
      </c>
      <c r="L722" s="119"/>
      <c r="M722" s="96"/>
      <c r="N722" s="96"/>
      <c r="O722" s="97"/>
      <c r="P722" s="98"/>
      <c r="Q722" s="98"/>
      <c r="R722" s="79"/>
      <c r="S722" s="79"/>
      <c r="T722" s="79"/>
      <c r="U722" s="79"/>
      <c r="V722" s="52"/>
      <c r="W722" s="52"/>
      <c r="X722" s="52"/>
      <c r="Y722" s="52"/>
      <c r="Z722" s="51"/>
      <c r="AA722" s="92"/>
      <c r="AB722" s="92"/>
      <c r="AC722" s="93"/>
      <c r="AD722" s="72" t="s">
        <v>11494</v>
      </c>
      <c r="AE722" s="72">
        <v>1082</v>
      </c>
      <c r="AF722" s="72">
        <v>684</v>
      </c>
      <c r="AG722" s="72">
        <v>31791</v>
      </c>
      <c r="AH722" s="72">
        <v>279</v>
      </c>
      <c r="AI722" s="72">
        <v>-18000</v>
      </c>
      <c r="AJ722" s="72"/>
      <c r="AK722" s="72"/>
      <c r="AL722" s="72"/>
      <c r="AM722" s="72" t="s">
        <v>902</v>
      </c>
      <c r="AN722" s="74">
        <v>40884.931840277779</v>
      </c>
      <c r="AO722" s="72"/>
      <c r="AP722" s="72" t="b">
        <v>1</v>
      </c>
      <c r="AQ722" s="72" t="b">
        <v>0</v>
      </c>
      <c r="AR722" s="72" t="b">
        <v>0</v>
      </c>
      <c r="AS722" s="72" t="s">
        <v>629</v>
      </c>
      <c r="AT722" s="72">
        <v>35</v>
      </c>
      <c r="AU722" s="77" t="s">
        <v>990</v>
      </c>
      <c r="AV722" s="72" t="b">
        <v>0</v>
      </c>
      <c r="AW722" s="72" t="s">
        <v>1107</v>
      </c>
      <c r="AX722" s="77" t="s">
        <v>15858</v>
      </c>
      <c r="AY722" s="72" t="s">
        <v>66</v>
      </c>
    </row>
    <row r="723" spans="1:51" x14ac:dyDescent="0.25">
      <c r="A723" s="70" t="s">
        <v>7430</v>
      </c>
      <c r="B723" s="87"/>
      <c r="C723" s="87"/>
      <c r="D723" s="88"/>
      <c r="E723" s="116"/>
      <c r="F723" s="83" t="s">
        <v>14973</v>
      </c>
      <c r="G723" s="117"/>
      <c r="H723" s="85"/>
      <c r="I723" s="91"/>
      <c r="J723" s="118"/>
      <c r="K723" s="85" t="s">
        <v>16800</v>
      </c>
      <c r="L723" s="119"/>
      <c r="M723" s="96"/>
      <c r="N723" s="96"/>
      <c r="O723" s="97"/>
      <c r="P723" s="98"/>
      <c r="Q723" s="98"/>
      <c r="R723" s="79"/>
      <c r="S723" s="79"/>
      <c r="T723" s="79"/>
      <c r="U723" s="79"/>
      <c r="V723" s="52"/>
      <c r="W723" s="52"/>
      <c r="X723" s="52"/>
      <c r="Y723" s="52"/>
      <c r="Z723" s="51"/>
      <c r="AA723" s="92"/>
      <c r="AB723" s="92"/>
      <c r="AC723" s="93"/>
      <c r="AD723" s="72" t="s">
        <v>11495</v>
      </c>
      <c r="AE723" s="72">
        <v>305</v>
      </c>
      <c r="AF723" s="72">
        <v>42</v>
      </c>
      <c r="AG723" s="72">
        <v>1735</v>
      </c>
      <c r="AH723" s="72">
        <v>1248</v>
      </c>
      <c r="AI723" s="72">
        <v>-21600</v>
      </c>
      <c r="AJ723" s="72"/>
      <c r="AK723" s="72" t="s">
        <v>13086</v>
      </c>
      <c r="AL723" s="72"/>
      <c r="AM723" s="72" t="s">
        <v>904</v>
      </c>
      <c r="AN723" s="74">
        <v>39819.144537037035</v>
      </c>
      <c r="AO723" s="72"/>
      <c r="AP723" s="72" t="b">
        <v>0</v>
      </c>
      <c r="AQ723" s="72" t="b">
        <v>0</v>
      </c>
      <c r="AR723" s="72" t="b">
        <v>0</v>
      </c>
      <c r="AS723" s="72" t="s">
        <v>629</v>
      </c>
      <c r="AT723" s="72">
        <v>2</v>
      </c>
      <c r="AU723" s="77" t="s">
        <v>1009</v>
      </c>
      <c r="AV723" s="72" t="b">
        <v>0</v>
      </c>
      <c r="AW723" s="72" t="s">
        <v>1107</v>
      </c>
      <c r="AX723" s="77" t="s">
        <v>15859</v>
      </c>
      <c r="AY723" s="72" t="s">
        <v>66</v>
      </c>
    </row>
    <row r="724" spans="1:51" x14ac:dyDescent="0.25">
      <c r="A724" s="70" t="s">
        <v>7431</v>
      </c>
      <c r="B724" s="87"/>
      <c r="C724" s="87"/>
      <c r="D724" s="88"/>
      <c r="E724" s="116"/>
      <c r="F724" s="83" t="s">
        <v>14974</v>
      </c>
      <c r="G724" s="117"/>
      <c r="H724" s="85"/>
      <c r="I724" s="91"/>
      <c r="J724" s="118"/>
      <c r="K724" s="85" t="s">
        <v>16801</v>
      </c>
      <c r="L724" s="119"/>
      <c r="M724" s="96"/>
      <c r="N724" s="96"/>
      <c r="O724" s="97"/>
      <c r="P724" s="98"/>
      <c r="Q724" s="98"/>
      <c r="R724" s="79"/>
      <c r="S724" s="79"/>
      <c r="T724" s="79"/>
      <c r="U724" s="79"/>
      <c r="V724" s="52"/>
      <c r="W724" s="52"/>
      <c r="X724" s="52"/>
      <c r="Y724" s="52"/>
      <c r="Z724" s="51"/>
      <c r="AA724" s="92"/>
      <c r="AB724" s="92"/>
      <c r="AC724" s="93"/>
      <c r="AD724" s="72" t="s">
        <v>11496</v>
      </c>
      <c r="AE724" s="72">
        <v>61</v>
      </c>
      <c r="AF724" s="72">
        <v>1582</v>
      </c>
      <c r="AG724" s="72">
        <v>121442</v>
      </c>
      <c r="AH724" s="72">
        <v>0</v>
      </c>
      <c r="AI724" s="72"/>
      <c r="AJ724" s="72" t="s">
        <v>12368</v>
      </c>
      <c r="AK724" s="72" t="s">
        <v>13087</v>
      </c>
      <c r="AL724" s="72"/>
      <c r="AM724" s="72"/>
      <c r="AN724" s="74">
        <v>42440.399722222224</v>
      </c>
      <c r="AO724" s="77" t="s">
        <v>13960</v>
      </c>
      <c r="AP724" s="72" t="b">
        <v>1</v>
      </c>
      <c r="AQ724" s="72" t="b">
        <v>0</v>
      </c>
      <c r="AR724" s="72" t="b">
        <v>0</v>
      </c>
      <c r="AS724" s="72" t="s">
        <v>6061</v>
      </c>
      <c r="AT724" s="72">
        <v>0</v>
      </c>
      <c r="AU724" s="72"/>
      <c r="AV724" s="72" t="b">
        <v>0</v>
      </c>
      <c r="AW724" s="72" t="s">
        <v>1107</v>
      </c>
      <c r="AX724" s="77" t="s">
        <v>15860</v>
      </c>
      <c r="AY724" s="72" t="s">
        <v>66</v>
      </c>
    </row>
    <row r="725" spans="1:51" x14ac:dyDescent="0.25">
      <c r="A725" s="70" t="s">
        <v>7432</v>
      </c>
      <c r="B725" s="87"/>
      <c r="C725" s="87"/>
      <c r="D725" s="88"/>
      <c r="E725" s="116"/>
      <c r="F725" s="83" t="s">
        <v>14975</v>
      </c>
      <c r="G725" s="117"/>
      <c r="H725" s="85"/>
      <c r="I725" s="91"/>
      <c r="J725" s="118"/>
      <c r="K725" s="85" t="s">
        <v>16802</v>
      </c>
      <c r="L725" s="119"/>
      <c r="M725" s="96"/>
      <c r="N725" s="96"/>
      <c r="O725" s="97"/>
      <c r="P725" s="98"/>
      <c r="Q725" s="98"/>
      <c r="R725" s="79"/>
      <c r="S725" s="79"/>
      <c r="T725" s="79"/>
      <c r="U725" s="79"/>
      <c r="V725" s="52"/>
      <c r="W725" s="52"/>
      <c r="X725" s="52"/>
      <c r="Y725" s="52"/>
      <c r="Z725" s="51"/>
      <c r="AA725" s="92"/>
      <c r="AB725" s="92"/>
      <c r="AC725" s="93"/>
      <c r="AD725" s="72" t="s">
        <v>11497</v>
      </c>
      <c r="AE725" s="72">
        <v>653</v>
      </c>
      <c r="AF725" s="72">
        <v>2438</v>
      </c>
      <c r="AG725" s="72">
        <v>14603</v>
      </c>
      <c r="AH725" s="72">
        <v>1850</v>
      </c>
      <c r="AI725" s="72">
        <v>3600</v>
      </c>
      <c r="AJ725" s="72" t="s">
        <v>12369</v>
      </c>
      <c r="AK725" s="72" t="s">
        <v>911</v>
      </c>
      <c r="AL725" s="77" t="s">
        <v>13535</v>
      </c>
      <c r="AM725" s="72" t="s">
        <v>911</v>
      </c>
      <c r="AN725" s="74">
        <v>40875.715439814812</v>
      </c>
      <c r="AO725" s="77" t="s">
        <v>13961</v>
      </c>
      <c r="AP725" s="72" t="b">
        <v>0</v>
      </c>
      <c r="AQ725" s="72" t="b">
        <v>0</v>
      </c>
      <c r="AR725" s="72" t="b">
        <v>1</v>
      </c>
      <c r="AS725" s="72" t="s">
        <v>633</v>
      </c>
      <c r="AT725" s="72">
        <v>72</v>
      </c>
      <c r="AU725" s="77" t="s">
        <v>1013</v>
      </c>
      <c r="AV725" s="72" t="b">
        <v>0</v>
      </c>
      <c r="AW725" s="72" t="s">
        <v>1107</v>
      </c>
      <c r="AX725" s="77" t="s">
        <v>15861</v>
      </c>
      <c r="AY725" s="72" t="s">
        <v>66</v>
      </c>
    </row>
    <row r="726" spans="1:51" x14ac:dyDescent="0.25">
      <c r="A726" s="70" t="s">
        <v>7433</v>
      </c>
      <c r="B726" s="87"/>
      <c r="C726" s="87"/>
      <c r="D726" s="88"/>
      <c r="E726" s="116"/>
      <c r="F726" s="83" t="s">
        <v>14976</v>
      </c>
      <c r="G726" s="117"/>
      <c r="H726" s="85"/>
      <c r="I726" s="91"/>
      <c r="J726" s="118"/>
      <c r="K726" s="85" t="s">
        <v>16803</v>
      </c>
      <c r="L726" s="119"/>
      <c r="M726" s="96"/>
      <c r="N726" s="96"/>
      <c r="O726" s="97"/>
      <c r="P726" s="98"/>
      <c r="Q726" s="98"/>
      <c r="R726" s="79"/>
      <c r="S726" s="79"/>
      <c r="T726" s="79"/>
      <c r="U726" s="79"/>
      <c r="V726" s="52"/>
      <c r="W726" s="52"/>
      <c r="X726" s="52"/>
      <c r="Y726" s="52"/>
      <c r="Z726" s="51"/>
      <c r="AA726" s="92"/>
      <c r="AB726" s="92"/>
      <c r="AC726" s="93"/>
      <c r="AD726" s="72" t="s">
        <v>11498</v>
      </c>
      <c r="AE726" s="72">
        <v>2125</v>
      </c>
      <c r="AF726" s="72">
        <v>3140</v>
      </c>
      <c r="AG726" s="72">
        <v>323965</v>
      </c>
      <c r="AH726" s="72">
        <v>1514</v>
      </c>
      <c r="AI726" s="72">
        <v>-28800</v>
      </c>
      <c r="AJ726" s="72" t="s">
        <v>12370</v>
      </c>
      <c r="AK726" s="72" t="s">
        <v>13088</v>
      </c>
      <c r="AL726" s="77" t="s">
        <v>13536</v>
      </c>
      <c r="AM726" s="72" t="s">
        <v>899</v>
      </c>
      <c r="AN726" s="74">
        <v>40452.484872685185</v>
      </c>
      <c r="AO726" s="77" t="s">
        <v>13962</v>
      </c>
      <c r="AP726" s="72" t="b">
        <v>0</v>
      </c>
      <c r="AQ726" s="72" t="b">
        <v>0</v>
      </c>
      <c r="AR726" s="72" t="b">
        <v>1</v>
      </c>
      <c r="AS726" s="72" t="s">
        <v>629</v>
      </c>
      <c r="AT726" s="72">
        <v>70</v>
      </c>
      <c r="AU726" s="77" t="s">
        <v>14629</v>
      </c>
      <c r="AV726" s="72" t="b">
        <v>0</v>
      </c>
      <c r="AW726" s="72" t="s">
        <v>1107</v>
      </c>
      <c r="AX726" s="77" t="s">
        <v>15862</v>
      </c>
      <c r="AY726" s="72" t="s">
        <v>66</v>
      </c>
    </row>
    <row r="727" spans="1:51" x14ac:dyDescent="0.25">
      <c r="A727" s="70" t="s">
        <v>7434</v>
      </c>
      <c r="B727" s="87"/>
      <c r="C727" s="87"/>
      <c r="D727" s="88"/>
      <c r="E727" s="116"/>
      <c r="F727" s="83" t="s">
        <v>14977</v>
      </c>
      <c r="G727" s="117"/>
      <c r="H727" s="85"/>
      <c r="I727" s="91"/>
      <c r="J727" s="118"/>
      <c r="K727" s="85" t="s">
        <v>16804</v>
      </c>
      <c r="L727" s="119"/>
      <c r="M727" s="96"/>
      <c r="N727" s="96"/>
      <c r="O727" s="97"/>
      <c r="P727" s="98"/>
      <c r="Q727" s="98"/>
      <c r="R727" s="79"/>
      <c r="S727" s="79"/>
      <c r="T727" s="79"/>
      <c r="U727" s="79"/>
      <c r="V727" s="52"/>
      <c r="W727" s="52"/>
      <c r="X727" s="52"/>
      <c r="Y727" s="52"/>
      <c r="Z727" s="51"/>
      <c r="AA727" s="92"/>
      <c r="AB727" s="92"/>
      <c r="AC727" s="93"/>
      <c r="AD727" s="72" t="s">
        <v>11499</v>
      </c>
      <c r="AE727" s="72">
        <v>547</v>
      </c>
      <c r="AF727" s="72">
        <v>266</v>
      </c>
      <c r="AG727" s="72">
        <v>4853</v>
      </c>
      <c r="AH727" s="72">
        <v>7373</v>
      </c>
      <c r="AI727" s="72">
        <v>-21600</v>
      </c>
      <c r="AJ727" s="72" t="s">
        <v>12371</v>
      </c>
      <c r="AK727" s="72" t="s">
        <v>5370</v>
      </c>
      <c r="AL727" s="72"/>
      <c r="AM727" s="72" t="s">
        <v>5734</v>
      </c>
      <c r="AN727" s="74">
        <v>39867.1409375</v>
      </c>
      <c r="AO727" s="77" t="s">
        <v>13963</v>
      </c>
      <c r="AP727" s="72" t="b">
        <v>0</v>
      </c>
      <c r="AQ727" s="72" t="b">
        <v>0</v>
      </c>
      <c r="AR727" s="72" t="b">
        <v>0</v>
      </c>
      <c r="AS727" s="72" t="s">
        <v>629</v>
      </c>
      <c r="AT727" s="72">
        <v>9</v>
      </c>
      <c r="AU727" s="77" t="s">
        <v>14630</v>
      </c>
      <c r="AV727" s="72" t="b">
        <v>0</v>
      </c>
      <c r="AW727" s="72" t="s">
        <v>1107</v>
      </c>
      <c r="AX727" s="77" t="s">
        <v>15863</v>
      </c>
      <c r="AY727" s="72" t="s">
        <v>66</v>
      </c>
    </row>
    <row r="728" spans="1:51" x14ac:dyDescent="0.25">
      <c r="A728" s="70" t="s">
        <v>8233</v>
      </c>
      <c r="B728" s="87"/>
      <c r="C728" s="87"/>
      <c r="D728" s="88"/>
      <c r="E728" s="116"/>
      <c r="F728" s="83" t="s">
        <v>14978</v>
      </c>
      <c r="G728" s="117"/>
      <c r="H728" s="85"/>
      <c r="I728" s="91"/>
      <c r="J728" s="118"/>
      <c r="K728" s="85" t="s">
        <v>16805</v>
      </c>
      <c r="L728" s="119"/>
      <c r="M728" s="96"/>
      <c r="N728" s="96"/>
      <c r="O728" s="97"/>
      <c r="P728" s="98"/>
      <c r="Q728" s="98"/>
      <c r="R728" s="79"/>
      <c r="S728" s="79"/>
      <c r="T728" s="79"/>
      <c r="U728" s="79"/>
      <c r="V728" s="52"/>
      <c r="W728" s="52"/>
      <c r="X728" s="52"/>
      <c r="Y728" s="52"/>
      <c r="Z728" s="51"/>
      <c r="AA728" s="92"/>
      <c r="AB728" s="92"/>
      <c r="AC728" s="93"/>
      <c r="AD728" s="72" t="s">
        <v>11500</v>
      </c>
      <c r="AE728" s="72">
        <v>382</v>
      </c>
      <c r="AF728" s="72">
        <v>7337685</v>
      </c>
      <c r="AG728" s="72">
        <v>50569</v>
      </c>
      <c r="AH728" s="72">
        <v>930</v>
      </c>
      <c r="AI728" s="72">
        <v>-18000</v>
      </c>
      <c r="AJ728" s="72" t="s">
        <v>12372</v>
      </c>
      <c r="AK728" s="72" t="s">
        <v>2255</v>
      </c>
      <c r="AL728" s="77" t="s">
        <v>13537</v>
      </c>
      <c r="AM728" s="72" t="s">
        <v>902</v>
      </c>
      <c r="AN728" s="74">
        <v>39574.817048611112</v>
      </c>
      <c r="AO728" s="77" t="s">
        <v>13964</v>
      </c>
      <c r="AP728" s="72" t="b">
        <v>0</v>
      </c>
      <c r="AQ728" s="72" t="b">
        <v>0</v>
      </c>
      <c r="AR728" s="72" t="b">
        <v>0</v>
      </c>
      <c r="AS728" s="72" t="s">
        <v>629</v>
      </c>
      <c r="AT728" s="72">
        <v>60996</v>
      </c>
      <c r="AU728" s="77" t="s">
        <v>14631</v>
      </c>
      <c r="AV728" s="72" t="b">
        <v>1</v>
      </c>
      <c r="AW728" s="72" t="s">
        <v>1107</v>
      </c>
      <c r="AX728" s="77" t="s">
        <v>15864</v>
      </c>
      <c r="AY728" s="72" t="s">
        <v>66</v>
      </c>
    </row>
    <row r="729" spans="1:51" x14ac:dyDescent="0.25">
      <c r="A729" s="70" t="s">
        <v>7435</v>
      </c>
      <c r="B729" s="87"/>
      <c r="C729" s="87"/>
      <c r="D729" s="88"/>
      <c r="E729" s="116"/>
      <c r="F729" s="83" t="s">
        <v>14979</v>
      </c>
      <c r="G729" s="117"/>
      <c r="H729" s="85"/>
      <c r="I729" s="91"/>
      <c r="J729" s="118"/>
      <c r="K729" s="85" t="s">
        <v>16806</v>
      </c>
      <c r="L729" s="119"/>
      <c r="M729" s="96"/>
      <c r="N729" s="96"/>
      <c r="O729" s="97"/>
      <c r="P729" s="98"/>
      <c r="Q729" s="98"/>
      <c r="R729" s="79"/>
      <c r="S729" s="79"/>
      <c r="T729" s="79"/>
      <c r="U729" s="79"/>
      <c r="V729" s="52"/>
      <c r="W729" s="52"/>
      <c r="X729" s="52"/>
      <c r="Y729" s="52"/>
      <c r="Z729" s="51"/>
      <c r="AA729" s="92"/>
      <c r="AB729" s="92"/>
      <c r="AC729" s="93"/>
      <c r="AD729" s="72" t="s">
        <v>11501</v>
      </c>
      <c r="AE729" s="72">
        <v>680</v>
      </c>
      <c r="AF729" s="72">
        <v>174</v>
      </c>
      <c r="AG729" s="72">
        <v>2022</v>
      </c>
      <c r="AH729" s="72">
        <v>1339</v>
      </c>
      <c r="AI729" s="72"/>
      <c r="AJ729" s="72" t="s">
        <v>12373</v>
      </c>
      <c r="AK729" s="72"/>
      <c r="AL729" s="72"/>
      <c r="AM729" s="72"/>
      <c r="AN729" s="74">
        <v>41374.052546296298</v>
      </c>
      <c r="AO729" s="77" t="s">
        <v>13965</v>
      </c>
      <c r="AP729" s="72" t="b">
        <v>1</v>
      </c>
      <c r="AQ729" s="72" t="b">
        <v>0</v>
      </c>
      <c r="AR729" s="72" t="b">
        <v>1</v>
      </c>
      <c r="AS729" s="72" t="s">
        <v>629</v>
      </c>
      <c r="AT729" s="72">
        <v>2</v>
      </c>
      <c r="AU729" s="77" t="s">
        <v>990</v>
      </c>
      <c r="AV729" s="72" t="b">
        <v>0</v>
      </c>
      <c r="AW729" s="72" t="s">
        <v>1107</v>
      </c>
      <c r="AX729" s="77" t="s">
        <v>15865</v>
      </c>
      <c r="AY729" s="72" t="s">
        <v>66</v>
      </c>
    </row>
    <row r="730" spans="1:51" x14ac:dyDescent="0.25">
      <c r="A730" s="70" t="s">
        <v>7436</v>
      </c>
      <c r="B730" s="87"/>
      <c r="C730" s="87"/>
      <c r="D730" s="88"/>
      <c r="E730" s="116"/>
      <c r="F730" s="83" t="s">
        <v>14980</v>
      </c>
      <c r="G730" s="117"/>
      <c r="H730" s="85"/>
      <c r="I730" s="91"/>
      <c r="J730" s="118"/>
      <c r="K730" s="85" t="s">
        <v>16807</v>
      </c>
      <c r="L730" s="119"/>
      <c r="M730" s="96"/>
      <c r="N730" s="96"/>
      <c r="O730" s="97"/>
      <c r="P730" s="98"/>
      <c r="Q730" s="98"/>
      <c r="R730" s="79"/>
      <c r="S730" s="79"/>
      <c r="T730" s="79"/>
      <c r="U730" s="79"/>
      <c r="V730" s="52"/>
      <c r="W730" s="52"/>
      <c r="X730" s="52"/>
      <c r="Y730" s="52"/>
      <c r="Z730" s="51"/>
      <c r="AA730" s="92"/>
      <c r="AB730" s="92"/>
      <c r="AC730" s="93"/>
      <c r="AD730" s="72" t="s">
        <v>11502</v>
      </c>
      <c r="AE730" s="72">
        <v>337</v>
      </c>
      <c r="AF730" s="72">
        <v>220</v>
      </c>
      <c r="AG730" s="72">
        <v>24017</v>
      </c>
      <c r="AH730" s="72">
        <v>1363</v>
      </c>
      <c r="AI730" s="72">
        <v>28800</v>
      </c>
      <c r="AJ730" s="72" t="s">
        <v>12374</v>
      </c>
      <c r="AK730" s="72" t="s">
        <v>13089</v>
      </c>
      <c r="AL730" s="77" t="s">
        <v>13538</v>
      </c>
      <c r="AM730" s="72" t="s">
        <v>13858</v>
      </c>
      <c r="AN730" s="74">
        <v>40284.501087962963</v>
      </c>
      <c r="AO730" s="77" t="s">
        <v>13966</v>
      </c>
      <c r="AP730" s="72" t="b">
        <v>0</v>
      </c>
      <c r="AQ730" s="72" t="b">
        <v>0</v>
      </c>
      <c r="AR730" s="72" t="b">
        <v>1</v>
      </c>
      <c r="AS730" s="72" t="s">
        <v>629</v>
      </c>
      <c r="AT730" s="72">
        <v>10</v>
      </c>
      <c r="AU730" s="77" t="s">
        <v>14632</v>
      </c>
      <c r="AV730" s="72" t="b">
        <v>0</v>
      </c>
      <c r="AW730" s="72" t="s">
        <v>1107</v>
      </c>
      <c r="AX730" s="77" t="s">
        <v>15866</v>
      </c>
      <c r="AY730" s="72" t="s">
        <v>66</v>
      </c>
    </row>
    <row r="731" spans="1:51" x14ac:dyDescent="0.25">
      <c r="A731" s="70" t="s">
        <v>7824</v>
      </c>
      <c r="B731" s="87"/>
      <c r="C731" s="87"/>
      <c r="D731" s="88"/>
      <c r="E731" s="116"/>
      <c r="F731" s="83" t="s">
        <v>14981</v>
      </c>
      <c r="G731" s="117"/>
      <c r="H731" s="85"/>
      <c r="I731" s="91"/>
      <c r="J731" s="118"/>
      <c r="K731" s="85" t="s">
        <v>16808</v>
      </c>
      <c r="L731" s="119"/>
      <c r="M731" s="96"/>
      <c r="N731" s="96"/>
      <c r="O731" s="97"/>
      <c r="P731" s="98"/>
      <c r="Q731" s="98"/>
      <c r="R731" s="79"/>
      <c r="S731" s="79"/>
      <c r="T731" s="79"/>
      <c r="U731" s="79"/>
      <c r="V731" s="52"/>
      <c r="W731" s="52"/>
      <c r="X731" s="52"/>
      <c r="Y731" s="52"/>
      <c r="Z731" s="51"/>
      <c r="AA731" s="92"/>
      <c r="AB731" s="92"/>
      <c r="AC731" s="93"/>
      <c r="AD731" s="72" t="s">
        <v>11503</v>
      </c>
      <c r="AE731" s="72">
        <v>419</v>
      </c>
      <c r="AF731" s="72">
        <v>533587</v>
      </c>
      <c r="AG731" s="72">
        <v>7417</v>
      </c>
      <c r="AH731" s="72">
        <v>9457</v>
      </c>
      <c r="AI731" s="72">
        <v>-25200</v>
      </c>
      <c r="AJ731" s="72" t="s">
        <v>12375</v>
      </c>
      <c r="AK731" s="72" t="s">
        <v>13090</v>
      </c>
      <c r="AL731" s="77" t="s">
        <v>13539</v>
      </c>
      <c r="AM731" s="72" t="s">
        <v>906</v>
      </c>
      <c r="AN731" s="74">
        <v>41095.609456018516</v>
      </c>
      <c r="AO731" s="77" t="s">
        <v>13967</v>
      </c>
      <c r="AP731" s="72" t="b">
        <v>1</v>
      </c>
      <c r="AQ731" s="72" t="b">
        <v>0</v>
      </c>
      <c r="AR731" s="72" t="b">
        <v>1</v>
      </c>
      <c r="AS731" s="72" t="s">
        <v>629</v>
      </c>
      <c r="AT731" s="72">
        <v>626</v>
      </c>
      <c r="AU731" s="77" t="s">
        <v>990</v>
      </c>
      <c r="AV731" s="72" t="b">
        <v>0</v>
      </c>
      <c r="AW731" s="72" t="s">
        <v>1107</v>
      </c>
      <c r="AX731" s="77" t="s">
        <v>15867</v>
      </c>
      <c r="AY731" s="72" t="s">
        <v>66</v>
      </c>
    </row>
    <row r="732" spans="1:51" x14ac:dyDescent="0.25">
      <c r="A732" s="70" t="s">
        <v>7437</v>
      </c>
      <c r="B732" s="87"/>
      <c r="C732" s="87"/>
      <c r="D732" s="88"/>
      <c r="E732" s="116"/>
      <c r="F732" s="83" t="s">
        <v>14982</v>
      </c>
      <c r="G732" s="117"/>
      <c r="H732" s="85"/>
      <c r="I732" s="91"/>
      <c r="J732" s="118"/>
      <c r="K732" s="85" t="s">
        <v>16809</v>
      </c>
      <c r="L732" s="119"/>
      <c r="M732" s="96"/>
      <c r="N732" s="96"/>
      <c r="O732" s="97"/>
      <c r="P732" s="98"/>
      <c r="Q732" s="98"/>
      <c r="R732" s="79"/>
      <c r="S732" s="79"/>
      <c r="T732" s="79"/>
      <c r="U732" s="79"/>
      <c r="V732" s="52"/>
      <c r="W732" s="52"/>
      <c r="X732" s="52"/>
      <c r="Y732" s="52"/>
      <c r="Z732" s="51"/>
      <c r="AA732" s="92"/>
      <c r="AB732" s="92"/>
      <c r="AC732" s="93"/>
      <c r="AD732" s="72" t="s">
        <v>11504</v>
      </c>
      <c r="AE732" s="72">
        <v>954</v>
      </c>
      <c r="AF732" s="72">
        <v>936</v>
      </c>
      <c r="AG732" s="72">
        <v>7537</v>
      </c>
      <c r="AH732" s="72">
        <v>2223</v>
      </c>
      <c r="AI732" s="72">
        <v>-18000</v>
      </c>
      <c r="AJ732" s="72"/>
      <c r="AK732" s="72"/>
      <c r="AL732" s="72"/>
      <c r="AM732" s="72" t="s">
        <v>902</v>
      </c>
      <c r="AN732" s="74">
        <v>40740.17527777778</v>
      </c>
      <c r="AO732" s="72"/>
      <c r="AP732" s="72" t="b">
        <v>1</v>
      </c>
      <c r="AQ732" s="72" t="b">
        <v>0</v>
      </c>
      <c r="AR732" s="72" t="b">
        <v>1</v>
      </c>
      <c r="AS732" s="72" t="s">
        <v>629</v>
      </c>
      <c r="AT732" s="72">
        <v>38</v>
      </c>
      <c r="AU732" s="77" t="s">
        <v>990</v>
      </c>
      <c r="AV732" s="72" t="b">
        <v>0</v>
      </c>
      <c r="AW732" s="72" t="s">
        <v>1107</v>
      </c>
      <c r="AX732" s="77" t="s">
        <v>15868</v>
      </c>
      <c r="AY732" s="72" t="s">
        <v>66</v>
      </c>
    </row>
    <row r="733" spans="1:51" x14ac:dyDescent="0.25">
      <c r="A733" s="70" t="s">
        <v>7438</v>
      </c>
      <c r="B733" s="87"/>
      <c r="C733" s="87"/>
      <c r="D733" s="88"/>
      <c r="E733" s="116"/>
      <c r="F733" s="83" t="s">
        <v>14983</v>
      </c>
      <c r="G733" s="117"/>
      <c r="H733" s="85"/>
      <c r="I733" s="91"/>
      <c r="J733" s="118"/>
      <c r="K733" s="85" t="s">
        <v>16810</v>
      </c>
      <c r="L733" s="119"/>
      <c r="M733" s="96"/>
      <c r="N733" s="96"/>
      <c r="O733" s="97"/>
      <c r="P733" s="98"/>
      <c r="Q733" s="98"/>
      <c r="R733" s="79"/>
      <c r="S733" s="79"/>
      <c r="T733" s="79"/>
      <c r="U733" s="79"/>
      <c r="V733" s="52"/>
      <c r="W733" s="52"/>
      <c r="X733" s="52"/>
      <c r="Y733" s="52"/>
      <c r="Z733" s="51"/>
      <c r="AA733" s="92"/>
      <c r="AB733" s="92"/>
      <c r="AC733" s="93"/>
      <c r="AD733" s="72" t="s">
        <v>11505</v>
      </c>
      <c r="AE733" s="72">
        <v>474</v>
      </c>
      <c r="AF733" s="72">
        <v>600</v>
      </c>
      <c r="AG733" s="72">
        <v>19361</v>
      </c>
      <c r="AH733" s="72">
        <v>28196</v>
      </c>
      <c r="AI733" s="72">
        <v>-28800</v>
      </c>
      <c r="AJ733" s="72" t="s">
        <v>12376</v>
      </c>
      <c r="AK733" s="72" t="s">
        <v>13091</v>
      </c>
      <c r="AL733" s="77" t="s">
        <v>13540</v>
      </c>
      <c r="AM733" s="72" t="s">
        <v>899</v>
      </c>
      <c r="AN733" s="74">
        <v>42296.841585648152</v>
      </c>
      <c r="AO733" s="77" t="s">
        <v>13968</v>
      </c>
      <c r="AP733" s="72" t="b">
        <v>0</v>
      </c>
      <c r="AQ733" s="72" t="b">
        <v>0</v>
      </c>
      <c r="AR733" s="72" t="b">
        <v>1</v>
      </c>
      <c r="AS733" s="72" t="s">
        <v>629</v>
      </c>
      <c r="AT733" s="72">
        <v>29</v>
      </c>
      <c r="AU733" s="77" t="s">
        <v>990</v>
      </c>
      <c r="AV733" s="72" t="b">
        <v>0</v>
      </c>
      <c r="AW733" s="72" t="s">
        <v>1107</v>
      </c>
      <c r="AX733" s="77" t="s">
        <v>15869</v>
      </c>
      <c r="AY733" s="72" t="s">
        <v>66</v>
      </c>
    </row>
    <row r="734" spans="1:51" x14ac:dyDescent="0.25">
      <c r="A734" s="70" t="s">
        <v>7439</v>
      </c>
      <c r="B734" s="87"/>
      <c r="C734" s="87"/>
      <c r="D734" s="88"/>
      <c r="E734" s="116"/>
      <c r="F734" s="83" t="s">
        <v>14984</v>
      </c>
      <c r="G734" s="117"/>
      <c r="H734" s="85"/>
      <c r="I734" s="91"/>
      <c r="J734" s="118"/>
      <c r="K734" s="85" t="s">
        <v>16811</v>
      </c>
      <c r="L734" s="119"/>
      <c r="M734" s="96"/>
      <c r="N734" s="96"/>
      <c r="O734" s="97"/>
      <c r="P734" s="98"/>
      <c r="Q734" s="98"/>
      <c r="R734" s="79"/>
      <c r="S734" s="79"/>
      <c r="T734" s="79"/>
      <c r="U734" s="79"/>
      <c r="V734" s="52"/>
      <c r="W734" s="52"/>
      <c r="X734" s="52"/>
      <c r="Y734" s="52"/>
      <c r="Z734" s="51"/>
      <c r="AA734" s="92"/>
      <c r="AB734" s="92"/>
      <c r="AC734" s="93"/>
      <c r="AD734" s="72" t="s">
        <v>11506</v>
      </c>
      <c r="AE734" s="72">
        <v>5002</v>
      </c>
      <c r="AF734" s="72">
        <v>3304</v>
      </c>
      <c r="AG734" s="72">
        <v>173948</v>
      </c>
      <c r="AH734" s="72">
        <v>42944</v>
      </c>
      <c r="AI734" s="72">
        <v>-18000</v>
      </c>
      <c r="AJ734" s="72" t="s">
        <v>12377</v>
      </c>
      <c r="AK734" s="72" t="s">
        <v>13092</v>
      </c>
      <c r="AL734" s="77" t="s">
        <v>13541</v>
      </c>
      <c r="AM734" s="72" t="s">
        <v>909</v>
      </c>
      <c r="AN734" s="74">
        <v>40100.492939814816</v>
      </c>
      <c r="AO734" s="77" t="s">
        <v>13969</v>
      </c>
      <c r="AP734" s="72" t="b">
        <v>0</v>
      </c>
      <c r="AQ734" s="72" t="b">
        <v>0</v>
      </c>
      <c r="AR734" s="72" t="b">
        <v>0</v>
      </c>
      <c r="AS734" s="72" t="s">
        <v>629</v>
      </c>
      <c r="AT734" s="72">
        <v>352</v>
      </c>
      <c r="AU734" s="77" t="s">
        <v>14633</v>
      </c>
      <c r="AV734" s="72" t="b">
        <v>0</v>
      </c>
      <c r="AW734" s="72" t="s">
        <v>1107</v>
      </c>
      <c r="AX734" s="77" t="s">
        <v>15870</v>
      </c>
      <c r="AY734" s="72" t="s">
        <v>66</v>
      </c>
    </row>
    <row r="735" spans="1:51" x14ac:dyDescent="0.25">
      <c r="A735" s="70" t="s">
        <v>7440</v>
      </c>
      <c r="B735" s="87"/>
      <c r="C735" s="87"/>
      <c r="D735" s="88"/>
      <c r="E735" s="116"/>
      <c r="F735" s="83" t="s">
        <v>14985</v>
      </c>
      <c r="G735" s="117"/>
      <c r="H735" s="85"/>
      <c r="I735" s="91"/>
      <c r="J735" s="118"/>
      <c r="K735" s="85" t="s">
        <v>16812</v>
      </c>
      <c r="L735" s="119"/>
      <c r="M735" s="96"/>
      <c r="N735" s="96"/>
      <c r="O735" s="97"/>
      <c r="P735" s="98"/>
      <c r="Q735" s="98"/>
      <c r="R735" s="79"/>
      <c r="S735" s="79"/>
      <c r="T735" s="79"/>
      <c r="U735" s="79"/>
      <c r="V735" s="52"/>
      <c r="W735" s="52"/>
      <c r="X735" s="52"/>
      <c r="Y735" s="52"/>
      <c r="Z735" s="51"/>
      <c r="AA735" s="92"/>
      <c r="AB735" s="92"/>
      <c r="AC735" s="93"/>
      <c r="AD735" s="72" t="s">
        <v>11507</v>
      </c>
      <c r="AE735" s="72">
        <v>858</v>
      </c>
      <c r="AF735" s="72">
        <v>479</v>
      </c>
      <c r="AG735" s="72">
        <v>2483</v>
      </c>
      <c r="AH735" s="72">
        <v>1048</v>
      </c>
      <c r="AI735" s="72">
        <v>-28800</v>
      </c>
      <c r="AJ735" s="72" t="s">
        <v>12378</v>
      </c>
      <c r="AK735" s="72" t="s">
        <v>13084</v>
      </c>
      <c r="AL735" s="77" t="s">
        <v>13542</v>
      </c>
      <c r="AM735" s="72" t="s">
        <v>899</v>
      </c>
      <c r="AN735" s="74">
        <v>42244.137708333335</v>
      </c>
      <c r="AO735" s="77" t="s">
        <v>13970</v>
      </c>
      <c r="AP735" s="72" t="b">
        <v>1</v>
      </c>
      <c r="AQ735" s="72" t="b">
        <v>0</v>
      </c>
      <c r="AR735" s="72" t="b">
        <v>1</v>
      </c>
      <c r="AS735" s="72" t="s">
        <v>629</v>
      </c>
      <c r="AT735" s="72">
        <v>13</v>
      </c>
      <c r="AU735" s="77" t="s">
        <v>990</v>
      </c>
      <c r="AV735" s="72" t="b">
        <v>0</v>
      </c>
      <c r="AW735" s="72" t="s">
        <v>1107</v>
      </c>
      <c r="AX735" s="77" t="s">
        <v>15871</v>
      </c>
      <c r="AY735" s="72" t="s">
        <v>66</v>
      </c>
    </row>
    <row r="736" spans="1:51" x14ac:dyDescent="0.25">
      <c r="A736" s="70" t="s">
        <v>7441</v>
      </c>
      <c r="B736" s="87"/>
      <c r="C736" s="87"/>
      <c r="D736" s="88"/>
      <c r="E736" s="116"/>
      <c r="F736" s="83" t="s">
        <v>14986</v>
      </c>
      <c r="G736" s="117"/>
      <c r="H736" s="85"/>
      <c r="I736" s="91"/>
      <c r="J736" s="118"/>
      <c r="K736" s="85" t="s">
        <v>16813</v>
      </c>
      <c r="L736" s="119"/>
      <c r="M736" s="96"/>
      <c r="N736" s="96"/>
      <c r="O736" s="97"/>
      <c r="P736" s="98"/>
      <c r="Q736" s="98"/>
      <c r="R736" s="79"/>
      <c r="S736" s="79"/>
      <c r="T736" s="79"/>
      <c r="U736" s="79"/>
      <c r="V736" s="52"/>
      <c r="W736" s="52"/>
      <c r="X736" s="52"/>
      <c r="Y736" s="52"/>
      <c r="Z736" s="51"/>
      <c r="AA736" s="92"/>
      <c r="AB736" s="92"/>
      <c r="AC736" s="93"/>
      <c r="AD736" s="72" t="s">
        <v>11508</v>
      </c>
      <c r="AE736" s="72">
        <v>2110</v>
      </c>
      <c r="AF736" s="72">
        <v>1158</v>
      </c>
      <c r="AG736" s="72">
        <v>17776</v>
      </c>
      <c r="AH736" s="72">
        <v>60</v>
      </c>
      <c r="AI736" s="72">
        <v>3600</v>
      </c>
      <c r="AJ736" s="72" t="s">
        <v>12379</v>
      </c>
      <c r="AK736" s="72" t="s">
        <v>13093</v>
      </c>
      <c r="AL736" s="77" t="s">
        <v>13543</v>
      </c>
      <c r="AM736" s="72" t="s">
        <v>900</v>
      </c>
      <c r="AN736" s="74">
        <v>40592.546238425923</v>
      </c>
      <c r="AO736" s="77" t="s">
        <v>13971</v>
      </c>
      <c r="AP736" s="72" t="b">
        <v>0</v>
      </c>
      <c r="AQ736" s="72" t="b">
        <v>0</v>
      </c>
      <c r="AR736" s="72" t="b">
        <v>0</v>
      </c>
      <c r="AS736" s="72" t="s">
        <v>630</v>
      </c>
      <c r="AT736" s="72">
        <v>17</v>
      </c>
      <c r="AU736" s="77" t="s">
        <v>14634</v>
      </c>
      <c r="AV736" s="72" t="b">
        <v>0</v>
      </c>
      <c r="AW736" s="72" t="s">
        <v>1107</v>
      </c>
      <c r="AX736" s="77" t="s">
        <v>15872</v>
      </c>
      <c r="AY736" s="72" t="s">
        <v>66</v>
      </c>
    </row>
    <row r="737" spans="1:51" x14ac:dyDescent="0.25">
      <c r="A737" s="70" t="s">
        <v>7442</v>
      </c>
      <c r="B737" s="87"/>
      <c r="C737" s="87"/>
      <c r="D737" s="88"/>
      <c r="E737" s="116"/>
      <c r="F737" s="83" t="s">
        <v>14987</v>
      </c>
      <c r="G737" s="117"/>
      <c r="H737" s="85"/>
      <c r="I737" s="91"/>
      <c r="J737" s="118"/>
      <c r="K737" s="85" t="s">
        <v>16814</v>
      </c>
      <c r="L737" s="119"/>
      <c r="M737" s="96"/>
      <c r="N737" s="96"/>
      <c r="O737" s="97"/>
      <c r="P737" s="98"/>
      <c r="Q737" s="98"/>
      <c r="R737" s="79"/>
      <c r="S737" s="79"/>
      <c r="T737" s="79"/>
      <c r="U737" s="79"/>
      <c r="V737" s="52"/>
      <c r="W737" s="52"/>
      <c r="X737" s="52"/>
      <c r="Y737" s="52"/>
      <c r="Z737" s="51"/>
      <c r="AA737" s="92"/>
      <c r="AB737" s="92"/>
      <c r="AC737" s="93"/>
      <c r="AD737" s="72" t="s">
        <v>11509</v>
      </c>
      <c r="AE737" s="72">
        <v>686</v>
      </c>
      <c r="AF737" s="72">
        <v>497</v>
      </c>
      <c r="AG737" s="72">
        <v>9338</v>
      </c>
      <c r="AH737" s="72">
        <v>4679</v>
      </c>
      <c r="AI737" s="72"/>
      <c r="AJ737" s="72" t="s">
        <v>12380</v>
      </c>
      <c r="AK737" s="72"/>
      <c r="AL737" s="72"/>
      <c r="AM737" s="72"/>
      <c r="AN737" s="74">
        <v>41456.418749999997</v>
      </c>
      <c r="AO737" s="77" t="s">
        <v>13972</v>
      </c>
      <c r="AP737" s="72" t="b">
        <v>1</v>
      </c>
      <c r="AQ737" s="72" t="b">
        <v>0</v>
      </c>
      <c r="AR737" s="72" t="b">
        <v>0</v>
      </c>
      <c r="AS737" s="72" t="s">
        <v>629</v>
      </c>
      <c r="AT737" s="72">
        <v>7</v>
      </c>
      <c r="AU737" s="77" t="s">
        <v>990</v>
      </c>
      <c r="AV737" s="72" t="b">
        <v>0</v>
      </c>
      <c r="AW737" s="72" t="s">
        <v>1107</v>
      </c>
      <c r="AX737" s="77" t="s">
        <v>15873</v>
      </c>
      <c r="AY737" s="72" t="s">
        <v>66</v>
      </c>
    </row>
    <row r="738" spans="1:51" x14ac:dyDescent="0.25">
      <c r="A738" s="70" t="s">
        <v>7443</v>
      </c>
      <c r="B738" s="87"/>
      <c r="C738" s="87"/>
      <c r="D738" s="88"/>
      <c r="E738" s="116"/>
      <c r="F738" s="83" t="s">
        <v>14988</v>
      </c>
      <c r="G738" s="117"/>
      <c r="H738" s="85"/>
      <c r="I738" s="91"/>
      <c r="J738" s="118"/>
      <c r="K738" s="85" t="s">
        <v>16815</v>
      </c>
      <c r="L738" s="119"/>
      <c r="M738" s="96"/>
      <c r="N738" s="96"/>
      <c r="O738" s="97"/>
      <c r="P738" s="98"/>
      <c r="Q738" s="98"/>
      <c r="R738" s="79"/>
      <c r="S738" s="79"/>
      <c r="T738" s="79"/>
      <c r="U738" s="79"/>
      <c r="V738" s="52"/>
      <c r="W738" s="52"/>
      <c r="X738" s="52"/>
      <c r="Y738" s="52"/>
      <c r="Z738" s="51"/>
      <c r="AA738" s="92"/>
      <c r="AB738" s="92"/>
      <c r="AC738" s="93"/>
      <c r="AD738" s="72" t="s">
        <v>11510</v>
      </c>
      <c r="AE738" s="72">
        <v>18</v>
      </c>
      <c r="AF738" s="72">
        <v>109</v>
      </c>
      <c r="AG738" s="72">
        <v>12056</v>
      </c>
      <c r="AH738" s="72">
        <v>46</v>
      </c>
      <c r="AI738" s="72"/>
      <c r="AJ738" s="72"/>
      <c r="AK738" s="72"/>
      <c r="AL738" s="72"/>
      <c r="AM738" s="72"/>
      <c r="AN738" s="74">
        <v>42433.466064814813</v>
      </c>
      <c r="AO738" s="77" t="s">
        <v>13973</v>
      </c>
      <c r="AP738" s="72" t="b">
        <v>1</v>
      </c>
      <c r="AQ738" s="72" t="b">
        <v>0</v>
      </c>
      <c r="AR738" s="72" t="b">
        <v>0</v>
      </c>
      <c r="AS738" s="72" t="s">
        <v>629</v>
      </c>
      <c r="AT738" s="72">
        <v>1</v>
      </c>
      <c r="AU738" s="72"/>
      <c r="AV738" s="72" t="b">
        <v>0</v>
      </c>
      <c r="AW738" s="72" t="s">
        <v>1107</v>
      </c>
      <c r="AX738" s="77" t="s">
        <v>15874</v>
      </c>
      <c r="AY738" s="72" t="s">
        <v>66</v>
      </c>
    </row>
    <row r="739" spans="1:51" x14ac:dyDescent="0.25">
      <c r="A739" s="70" t="s">
        <v>7444</v>
      </c>
      <c r="B739" s="87"/>
      <c r="C739" s="87"/>
      <c r="D739" s="88"/>
      <c r="E739" s="116"/>
      <c r="F739" s="83" t="s">
        <v>14989</v>
      </c>
      <c r="G739" s="117"/>
      <c r="H739" s="85"/>
      <c r="I739" s="91"/>
      <c r="J739" s="118"/>
      <c r="K739" s="85" t="s">
        <v>16816</v>
      </c>
      <c r="L739" s="119"/>
      <c r="M739" s="96"/>
      <c r="N739" s="96"/>
      <c r="O739" s="97"/>
      <c r="P739" s="98"/>
      <c r="Q739" s="98"/>
      <c r="R739" s="79"/>
      <c r="S739" s="79"/>
      <c r="T739" s="79"/>
      <c r="U739" s="79"/>
      <c r="V739" s="52"/>
      <c r="W739" s="52"/>
      <c r="X739" s="52"/>
      <c r="Y739" s="52"/>
      <c r="Z739" s="51"/>
      <c r="AA739" s="92"/>
      <c r="AB739" s="92"/>
      <c r="AC739" s="93"/>
      <c r="AD739" s="72" t="s">
        <v>11511</v>
      </c>
      <c r="AE739" s="72">
        <v>161</v>
      </c>
      <c r="AF739" s="72">
        <v>54</v>
      </c>
      <c r="AG739" s="72">
        <v>1302</v>
      </c>
      <c r="AH739" s="72">
        <v>490</v>
      </c>
      <c r="AI739" s="72"/>
      <c r="AJ739" s="72" t="s">
        <v>12381</v>
      </c>
      <c r="AK739" s="72" t="s">
        <v>816</v>
      </c>
      <c r="AL739" s="72"/>
      <c r="AM739" s="72"/>
      <c r="AN739" s="74">
        <v>42537.684201388889</v>
      </c>
      <c r="AO739" s="72"/>
      <c r="AP739" s="72" t="b">
        <v>1</v>
      </c>
      <c r="AQ739" s="72" t="b">
        <v>0</v>
      </c>
      <c r="AR739" s="72" t="b">
        <v>0</v>
      </c>
      <c r="AS739" s="72" t="s">
        <v>629</v>
      </c>
      <c r="AT739" s="72">
        <v>1</v>
      </c>
      <c r="AU739" s="72"/>
      <c r="AV739" s="72" t="b">
        <v>0</v>
      </c>
      <c r="AW739" s="72" t="s">
        <v>1107</v>
      </c>
      <c r="AX739" s="77" t="s">
        <v>15875</v>
      </c>
      <c r="AY739" s="72" t="s">
        <v>66</v>
      </c>
    </row>
    <row r="740" spans="1:51" x14ac:dyDescent="0.25">
      <c r="A740" s="70" t="s">
        <v>7445</v>
      </c>
      <c r="B740" s="87"/>
      <c r="C740" s="87"/>
      <c r="D740" s="88"/>
      <c r="E740" s="116"/>
      <c r="F740" s="83" t="s">
        <v>14990</v>
      </c>
      <c r="G740" s="117"/>
      <c r="H740" s="85"/>
      <c r="I740" s="91"/>
      <c r="J740" s="118"/>
      <c r="K740" s="85" t="s">
        <v>16817</v>
      </c>
      <c r="L740" s="119"/>
      <c r="M740" s="96"/>
      <c r="N740" s="96"/>
      <c r="O740" s="97"/>
      <c r="P740" s="98"/>
      <c r="Q740" s="98"/>
      <c r="R740" s="79"/>
      <c r="S740" s="79"/>
      <c r="T740" s="79"/>
      <c r="U740" s="79"/>
      <c r="V740" s="52"/>
      <c r="W740" s="52"/>
      <c r="X740" s="52"/>
      <c r="Y740" s="52"/>
      <c r="Z740" s="51"/>
      <c r="AA740" s="92"/>
      <c r="AB740" s="92"/>
      <c r="AC740" s="93"/>
      <c r="AD740" s="72" t="s">
        <v>11512</v>
      </c>
      <c r="AE740" s="72">
        <v>3044</v>
      </c>
      <c r="AF740" s="72">
        <v>1825</v>
      </c>
      <c r="AG740" s="72">
        <v>31345</v>
      </c>
      <c r="AH740" s="72">
        <v>23756</v>
      </c>
      <c r="AI740" s="72"/>
      <c r="AJ740" s="72" t="s">
        <v>12382</v>
      </c>
      <c r="AK740" s="72" t="s">
        <v>13094</v>
      </c>
      <c r="AL740" s="72"/>
      <c r="AM740" s="72"/>
      <c r="AN740" s="74">
        <v>41405.513958333337</v>
      </c>
      <c r="AO740" s="77" t="s">
        <v>13974</v>
      </c>
      <c r="AP740" s="72" t="b">
        <v>0</v>
      </c>
      <c r="AQ740" s="72" t="b">
        <v>0</v>
      </c>
      <c r="AR740" s="72" t="b">
        <v>1</v>
      </c>
      <c r="AS740" s="72" t="s">
        <v>629</v>
      </c>
      <c r="AT740" s="72">
        <v>69</v>
      </c>
      <c r="AU740" s="77" t="s">
        <v>1014</v>
      </c>
      <c r="AV740" s="72" t="b">
        <v>0</v>
      </c>
      <c r="AW740" s="72" t="s">
        <v>1107</v>
      </c>
      <c r="AX740" s="77" t="s">
        <v>15876</v>
      </c>
      <c r="AY740" s="72" t="s">
        <v>66</v>
      </c>
    </row>
    <row r="741" spans="1:51" x14ac:dyDescent="0.25">
      <c r="A741" s="70" t="s">
        <v>7446</v>
      </c>
      <c r="B741" s="87"/>
      <c r="C741" s="87"/>
      <c r="D741" s="88"/>
      <c r="E741" s="116"/>
      <c r="F741" s="83" t="s">
        <v>14991</v>
      </c>
      <c r="G741" s="117"/>
      <c r="H741" s="85"/>
      <c r="I741" s="91"/>
      <c r="J741" s="118"/>
      <c r="K741" s="85" t="s">
        <v>16818</v>
      </c>
      <c r="L741" s="119"/>
      <c r="M741" s="96"/>
      <c r="N741" s="96"/>
      <c r="O741" s="97"/>
      <c r="P741" s="98"/>
      <c r="Q741" s="98"/>
      <c r="R741" s="79"/>
      <c r="S741" s="79"/>
      <c r="T741" s="79"/>
      <c r="U741" s="79"/>
      <c r="V741" s="52"/>
      <c r="W741" s="52"/>
      <c r="X741" s="52"/>
      <c r="Y741" s="52"/>
      <c r="Z741" s="51"/>
      <c r="AA741" s="92"/>
      <c r="AB741" s="92"/>
      <c r="AC741" s="93"/>
      <c r="AD741" s="72" t="s">
        <v>11513</v>
      </c>
      <c r="AE741" s="72">
        <v>2148</v>
      </c>
      <c r="AF741" s="72">
        <v>1517</v>
      </c>
      <c r="AG741" s="72">
        <v>62373</v>
      </c>
      <c r="AH741" s="72">
        <v>8943</v>
      </c>
      <c r="AI741" s="72">
        <v>3600</v>
      </c>
      <c r="AJ741" s="72" t="s">
        <v>12383</v>
      </c>
      <c r="AK741" s="72"/>
      <c r="AL741" s="72"/>
      <c r="AM741" s="72" t="s">
        <v>2400</v>
      </c>
      <c r="AN741" s="74">
        <v>40677.574432870373</v>
      </c>
      <c r="AO741" s="77" t="s">
        <v>13975</v>
      </c>
      <c r="AP741" s="72" t="b">
        <v>0</v>
      </c>
      <c r="AQ741" s="72" t="b">
        <v>0</v>
      </c>
      <c r="AR741" s="72" t="b">
        <v>1</v>
      </c>
      <c r="AS741" s="72" t="s">
        <v>2517</v>
      </c>
      <c r="AT741" s="72">
        <v>144</v>
      </c>
      <c r="AU741" s="77" t="s">
        <v>996</v>
      </c>
      <c r="AV741" s="72" t="b">
        <v>0</v>
      </c>
      <c r="AW741" s="72" t="s">
        <v>1107</v>
      </c>
      <c r="AX741" s="77" t="s">
        <v>15877</v>
      </c>
      <c r="AY741" s="72" t="s">
        <v>66</v>
      </c>
    </row>
    <row r="742" spans="1:51" x14ac:dyDescent="0.25">
      <c r="A742" s="70" t="s">
        <v>7447</v>
      </c>
      <c r="B742" s="87"/>
      <c r="C742" s="87"/>
      <c r="D742" s="88"/>
      <c r="E742" s="116"/>
      <c r="F742" s="83" t="s">
        <v>14992</v>
      </c>
      <c r="G742" s="117"/>
      <c r="H742" s="85"/>
      <c r="I742" s="91"/>
      <c r="J742" s="118"/>
      <c r="K742" s="85" t="s">
        <v>16819</v>
      </c>
      <c r="L742" s="119"/>
      <c r="M742" s="96"/>
      <c r="N742" s="96"/>
      <c r="O742" s="97"/>
      <c r="P742" s="98"/>
      <c r="Q742" s="98"/>
      <c r="R742" s="79"/>
      <c r="S742" s="79"/>
      <c r="T742" s="79"/>
      <c r="U742" s="79"/>
      <c r="V742" s="52"/>
      <c r="W742" s="52"/>
      <c r="X742" s="52"/>
      <c r="Y742" s="52"/>
      <c r="Z742" s="51"/>
      <c r="AA742" s="92"/>
      <c r="AB742" s="92"/>
      <c r="AC742" s="93"/>
      <c r="AD742" s="72" t="s">
        <v>11514</v>
      </c>
      <c r="AE742" s="72">
        <v>830</v>
      </c>
      <c r="AF742" s="72">
        <v>241</v>
      </c>
      <c r="AG742" s="72">
        <v>908</v>
      </c>
      <c r="AH742" s="72">
        <v>13757</v>
      </c>
      <c r="AI742" s="72">
        <v>-25200</v>
      </c>
      <c r="AJ742" s="72" t="s">
        <v>12384</v>
      </c>
      <c r="AK742" s="72" t="s">
        <v>13095</v>
      </c>
      <c r="AL742" s="77" t="s">
        <v>13544</v>
      </c>
      <c r="AM742" s="72" t="s">
        <v>906</v>
      </c>
      <c r="AN742" s="74">
        <v>41659.932199074072</v>
      </c>
      <c r="AO742" s="77" t="s">
        <v>13976</v>
      </c>
      <c r="AP742" s="72" t="b">
        <v>1</v>
      </c>
      <c r="AQ742" s="72" t="b">
        <v>0</v>
      </c>
      <c r="AR742" s="72" t="b">
        <v>1</v>
      </c>
      <c r="AS742" s="72" t="s">
        <v>629</v>
      </c>
      <c r="AT742" s="72">
        <v>1</v>
      </c>
      <c r="AU742" s="77" t="s">
        <v>990</v>
      </c>
      <c r="AV742" s="72" t="b">
        <v>0</v>
      </c>
      <c r="AW742" s="72" t="s">
        <v>1107</v>
      </c>
      <c r="AX742" s="77" t="s">
        <v>15878</v>
      </c>
      <c r="AY742" s="72" t="s">
        <v>66</v>
      </c>
    </row>
    <row r="743" spans="1:51" x14ac:dyDescent="0.25">
      <c r="A743" s="70" t="s">
        <v>7448</v>
      </c>
      <c r="B743" s="87"/>
      <c r="C743" s="87"/>
      <c r="D743" s="88"/>
      <c r="E743" s="116"/>
      <c r="F743" s="83" t="s">
        <v>14993</v>
      </c>
      <c r="G743" s="117"/>
      <c r="H743" s="85"/>
      <c r="I743" s="91"/>
      <c r="J743" s="118"/>
      <c r="K743" s="85" t="s">
        <v>16820</v>
      </c>
      <c r="L743" s="119"/>
      <c r="M743" s="96"/>
      <c r="N743" s="96"/>
      <c r="O743" s="97"/>
      <c r="P743" s="98"/>
      <c r="Q743" s="98"/>
      <c r="R743" s="79"/>
      <c r="S743" s="79"/>
      <c r="T743" s="79"/>
      <c r="U743" s="79"/>
      <c r="V743" s="52"/>
      <c r="W743" s="52"/>
      <c r="X743" s="52"/>
      <c r="Y743" s="52"/>
      <c r="Z743" s="51"/>
      <c r="AA743" s="92"/>
      <c r="AB743" s="92"/>
      <c r="AC743" s="93"/>
      <c r="AD743" s="72" t="s">
        <v>11515</v>
      </c>
      <c r="AE743" s="72">
        <v>4</v>
      </c>
      <c r="AF743" s="72">
        <v>56</v>
      </c>
      <c r="AG743" s="72">
        <v>227</v>
      </c>
      <c r="AH743" s="72">
        <v>0</v>
      </c>
      <c r="AI743" s="72">
        <v>-18000</v>
      </c>
      <c r="AJ743" s="72" t="s">
        <v>12385</v>
      </c>
      <c r="AK743" s="72" t="s">
        <v>13096</v>
      </c>
      <c r="AL743" s="72"/>
      <c r="AM743" s="72" t="s">
        <v>909</v>
      </c>
      <c r="AN743" s="74">
        <v>40693.050555555557</v>
      </c>
      <c r="AO743" s="72"/>
      <c r="AP743" s="72" t="b">
        <v>1</v>
      </c>
      <c r="AQ743" s="72" t="b">
        <v>0</v>
      </c>
      <c r="AR743" s="72" t="b">
        <v>0</v>
      </c>
      <c r="AS743" s="72" t="s">
        <v>629</v>
      </c>
      <c r="AT743" s="72">
        <v>0</v>
      </c>
      <c r="AU743" s="77" t="s">
        <v>990</v>
      </c>
      <c r="AV743" s="72" t="b">
        <v>0</v>
      </c>
      <c r="AW743" s="72" t="s">
        <v>1107</v>
      </c>
      <c r="AX743" s="77" t="s">
        <v>15879</v>
      </c>
      <c r="AY743" s="72" t="s">
        <v>66</v>
      </c>
    </row>
    <row r="744" spans="1:51" x14ac:dyDescent="0.25">
      <c r="A744" s="70" t="s">
        <v>7449</v>
      </c>
      <c r="B744" s="87"/>
      <c r="C744" s="87"/>
      <c r="D744" s="88"/>
      <c r="E744" s="116"/>
      <c r="F744" s="83" t="s">
        <v>14994</v>
      </c>
      <c r="G744" s="117"/>
      <c r="H744" s="85"/>
      <c r="I744" s="91"/>
      <c r="J744" s="118"/>
      <c r="K744" s="85" t="s">
        <v>16821</v>
      </c>
      <c r="L744" s="119"/>
      <c r="M744" s="96"/>
      <c r="N744" s="96"/>
      <c r="O744" s="97"/>
      <c r="P744" s="98"/>
      <c r="Q744" s="98"/>
      <c r="R744" s="79"/>
      <c r="S744" s="79"/>
      <c r="T744" s="79"/>
      <c r="U744" s="79"/>
      <c r="V744" s="52"/>
      <c r="W744" s="52"/>
      <c r="X744" s="52"/>
      <c r="Y744" s="52"/>
      <c r="Z744" s="51"/>
      <c r="AA744" s="92"/>
      <c r="AB744" s="92"/>
      <c r="AC744" s="93"/>
      <c r="AD744" s="72" t="s">
        <v>11516</v>
      </c>
      <c r="AE744" s="72">
        <v>5260</v>
      </c>
      <c r="AF744" s="72">
        <v>5730</v>
      </c>
      <c r="AG744" s="72">
        <v>35197</v>
      </c>
      <c r="AH744" s="72">
        <v>9</v>
      </c>
      <c r="AI744" s="72">
        <v>28800</v>
      </c>
      <c r="AJ744" s="72" t="s">
        <v>12386</v>
      </c>
      <c r="AK744" s="72" t="s">
        <v>13097</v>
      </c>
      <c r="AL744" s="72"/>
      <c r="AM744" s="72" t="s">
        <v>13859</v>
      </c>
      <c r="AN744" s="74">
        <v>39662.539699074077</v>
      </c>
      <c r="AO744" s="77" t="s">
        <v>13977</v>
      </c>
      <c r="AP744" s="72" t="b">
        <v>1</v>
      </c>
      <c r="AQ744" s="72" t="b">
        <v>0</v>
      </c>
      <c r="AR744" s="72" t="b">
        <v>1</v>
      </c>
      <c r="AS744" s="72" t="s">
        <v>629</v>
      </c>
      <c r="AT744" s="72">
        <v>101</v>
      </c>
      <c r="AU744" s="77" t="s">
        <v>990</v>
      </c>
      <c r="AV744" s="72" t="b">
        <v>0</v>
      </c>
      <c r="AW744" s="72" t="s">
        <v>1107</v>
      </c>
      <c r="AX744" s="77" t="s">
        <v>15880</v>
      </c>
      <c r="AY744" s="72" t="s">
        <v>66</v>
      </c>
    </row>
    <row r="745" spans="1:51" x14ac:dyDescent="0.25">
      <c r="A745" s="70" t="s">
        <v>7450</v>
      </c>
      <c r="B745" s="87"/>
      <c r="C745" s="87"/>
      <c r="D745" s="88"/>
      <c r="E745" s="116"/>
      <c r="F745" s="83" t="s">
        <v>14995</v>
      </c>
      <c r="G745" s="117"/>
      <c r="H745" s="85"/>
      <c r="I745" s="91"/>
      <c r="J745" s="118"/>
      <c r="K745" s="85" t="s">
        <v>16822</v>
      </c>
      <c r="L745" s="119"/>
      <c r="M745" s="96"/>
      <c r="N745" s="96"/>
      <c r="O745" s="97"/>
      <c r="P745" s="98"/>
      <c r="Q745" s="98"/>
      <c r="R745" s="79"/>
      <c r="S745" s="79"/>
      <c r="T745" s="79"/>
      <c r="U745" s="79"/>
      <c r="V745" s="52"/>
      <c r="W745" s="52"/>
      <c r="X745" s="52"/>
      <c r="Y745" s="52"/>
      <c r="Z745" s="51"/>
      <c r="AA745" s="92"/>
      <c r="AB745" s="92"/>
      <c r="AC745" s="93"/>
      <c r="AD745" s="72" t="s">
        <v>11517</v>
      </c>
      <c r="AE745" s="72">
        <v>456</v>
      </c>
      <c r="AF745" s="72">
        <v>279</v>
      </c>
      <c r="AG745" s="72">
        <v>2620</v>
      </c>
      <c r="AH745" s="72">
        <v>187</v>
      </c>
      <c r="AI745" s="72"/>
      <c r="AJ745" s="72"/>
      <c r="AK745" s="72" t="s">
        <v>13098</v>
      </c>
      <c r="AL745" s="72"/>
      <c r="AM745" s="72"/>
      <c r="AN745" s="74">
        <v>42455.6327662037</v>
      </c>
      <c r="AO745" s="77" t="s">
        <v>13978</v>
      </c>
      <c r="AP745" s="72" t="b">
        <v>1</v>
      </c>
      <c r="AQ745" s="72" t="b">
        <v>0</v>
      </c>
      <c r="AR745" s="72" t="b">
        <v>0</v>
      </c>
      <c r="AS745" s="72" t="s">
        <v>629</v>
      </c>
      <c r="AT745" s="72">
        <v>1</v>
      </c>
      <c r="AU745" s="72"/>
      <c r="AV745" s="72" t="b">
        <v>0</v>
      </c>
      <c r="AW745" s="72" t="s">
        <v>1107</v>
      </c>
      <c r="AX745" s="77" t="s">
        <v>15881</v>
      </c>
      <c r="AY745" s="72" t="s">
        <v>66</v>
      </c>
    </row>
    <row r="746" spans="1:51" x14ac:dyDescent="0.25">
      <c r="A746" s="70" t="s">
        <v>7451</v>
      </c>
      <c r="B746" s="87"/>
      <c r="C746" s="87"/>
      <c r="D746" s="88"/>
      <c r="E746" s="116"/>
      <c r="F746" s="83" t="s">
        <v>14996</v>
      </c>
      <c r="G746" s="117"/>
      <c r="H746" s="85"/>
      <c r="I746" s="91"/>
      <c r="J746" s="118"/>
      <c r="K746" s="85" t="s">
        <v>16823</v>
      </c>
      <c r="L746" s="119"/>
      <c r="M746" s="96"/>
      <c r="N746" s="96"/>
      <c r="O746" s="97"/>
      <c r="P746" s="98"/>
      <c r="Q746" s="98"/>
      <c r="R746" s="79"/>
      <c r="S746" s="79"/>
      <c r="T746" s="79"/>
      <c r="U746" s="79"/>
      <c r="V746" s="52"/>
      <c r="W746" s="52"/>
      <c r="X746" s="52"/>
      <c r="Y746" s="52"/>
      <c r="Z746" s="51"/>
      <c r="AA746" s="92"/>
      <c r="AB746" s="92"/>
      <c r="AC746" s="93"/>
      <c r="AD746" s="72" t="s">
        <v>11518</v>
      </c>
      <c r="AE746" s="72">
        <v>13</v>
      </c>
      <c r="AF746" s="72">
        <v>5</v>
      </c>
      <c r="AG746" s="72">
        <v>86</v>
      </c>
      <c r="AH746" s="72">
        <v>18</v>
      </c>
      <c r="AI746" s="72">
        <v>-18000</v>
      </c>
      <c r="AJ746" s="72" t="s">
        <v>12387</v>
      </c>
      <c r="AK746" s="72"/>
      <c r="AL746" s="72"/>
      <c r="AM746" s="72" t="s">
        <v>902</v>
      </c>
      <c r="AN746" s="74">
        <v>39984.730405092596</v>
      </c>
      <c r="AO746" s="72"/>
      <c r="AP746" s="72" t="b">
        <v>1</v>
      </c>
      <c r="AQ746" s="72" t="b">
        <v>0</v>
      </c>
      <c r="AR746" s="72" t="b">
        <v>0</v>
      </c>
      <c r="AS746" s="72" t="s">
        <v>629</v>
      </c>
      <c r="AT746" s="72">
        <v>0</v>
      </c>
      <c r="AU746" s="77" t="s">
        <v>990</v>
      </c>
      <c r="AV746" s="72" t="b">
        <v>0</v>
      </c>
      <c r="AW746" s="72" t="s">
        <v>1107</v>
      </c>
      <c r="AX746" s="77" t="s">
        <v>15882</v>
      </c>
      <c r="AY746" s="72" t="s">
        <v>66</v>
      </c>
    </row>
    <row r="747" spans="1:51" x14ac:dyDescent="0.25">
      <c r="A747" s="70" t="s">
        <v>7452</v>
      </c>
      <c r="B747" s="87"/>
      <c r="C747" s="87"/>
      <c r="D747" s="88"/>
      <c r="E747" s="116"/>
      <c r="F747" s="83" t="s">
        <v>14997</v>
      </c>
      <c r="G747" s="117"/>
      <c r="H747" s="85"/>
      <c r="I747" s="91"/>
      <c r="J747" s="118"/>
      <c r="K747" s="85" t="s">
        <v>16824</v>
      </c>
      <c r="L747" s="119"/>
      <c r="M747" s="96"/>
      <c r="N747" s="96"/>
      <c r="O747" s="97"/>
      <c r="P747" s="98"/>
      <c r="Q747" s="98"/>
      <c r="R747" s="79"/>
      <c r="S747" s="79"/>
      <c r="T747" s="79"/>
      <c r="U747" s="79"/>
      <c r="V747" s="52"/>
      <c r="W747" s="52"/>
      <c r="X747" s="52"/>
      <c r="Y747" s="52"/>
      <c r="Z747" s="51"/>
      <c r="AA747" s="92"/>
      <c r="AB747" s="92"/>
      <c r="AC747" s="93"/>
      <c r="AD747" s="72" t="s">
        <v>11519</v>
      </c>
      <c r="AE747" s="72">
        <v>2016</v>
      </c>
      <c r="AF747" s="72">
        <v>8374</v>
      </c>
      <c r="AG747" s="72">
        <v>48597</v>
      </c>
      <c r="AH747" s="72">
        <v>9718</v>
      </c>
      <c r="AI747" s="72">
        <v>-18000</v>
      </c>
      <c r="AJ747" s="72" t="s">
        <v>12388</v>
      </c>
      <c r="AK747" s="72" t="s">
        <v>13099</v>
      </c>
      <c r="AL747" s="77" t="s">
        <v>13545</v>
      </c>
      <c r="AM747" s="72" t="s">
        <v>902</v>
      </c>
      <c r="AN747" s="74">
        <v>40235.562627314815</v>
      </c>
      <c r="AO747" s="77" t="s">
        <v>13979</v>
      </c>
      <c r="AP747" s="72" t="b">
        <v>0</v>
      </c>
      <c r="AQ747" s="72" t="b">
        <v>0</v>
      </c>
      <c r="AR747" s="72" t="b">
        <v>0</v>
      </c>
      <c r="AS747" s="72" t="s">
        <v>629</v>
      </c>
      <c r="AT747" s="72">
        <v>353</v>
      </c>
      <c r="AU747" s="77" t="s">
        <v>2560</v>
      </c>
      <c r="AV747" s="72" t="b">
        <v>1</v>
      </c>
      <c r="AW747" s="72" t="s">
        <v>1107</v>
      </c>
      <c r="AX747" s="77" t="s">
        <v>15883</v>
      </c>
      <c r="AY747" s="72" t="s">
        <v>66</v>
      </c>
    </row>
    <row r="748" spans="1:51" x14ac:dyDescent="0.25">
      <c r="A748" s="70" t="s">
        <v>7453</v>
      </c>
      <c r="B748" s="87"/>
      <c r="C748" s="87"/>
      <c r="D748" s="88"/>
      <c r="E748" s="116"/>
      <c r="F748" s="83" t="s">
        <v>14998</v>
      </c>
      <c r="G748" s="117"/>
      <c r="H748" s="85"/>
      <c r="I748" s="91"/>
      <c r="J748" s="118"/>
      <c r="K748" s="85" t="s">
        <v>16825</v>
      </c>
      <c r="L748" s="119"/>
      <c r="M748" s="96"/>
      <c r="N748" s="96"/>
      <c r="O748" s="97"/>
      <c r="P748" s="98"/>
      <c r="Q748" s="98"/>
      <c r="R748" s="79"/>
      <c r="S748" s="79"/>
      <c r="T748" s="79"/>
      <c r="U748" s="79"/>
      <c r="V748" s="52"/>
      <c r="W748" s="52"/>
      <c r="X748" s="52"/>
      <c r="Y748" s="52"/>
      <c r="Z748" s="51"/>
      <c r="AA748" s="92"/>
      <c r="AB748" s="92"/>
      <c r="AC748" s="93"/>
      <c r="AD748" s="72" t="s">
        <v>11520</v>
      </c>
      <c r="AE748" s="72">
        <v>1109</v>
      </c>
      <c r="AF748" s="72">
        <v>14430</v>
      </c>
      <c r="AG748" s="72">
        <v>5641</v>
      </c>
      <c r="AH748" s="72">
        <v>14995</v>
      </c>
      <c r="AI748" s="72">
        <v>-28800</v>
      </c>
      <c r="AJ748" s="72" t="s">
        <v>12389</v>
      </c>
      <c r="AK748" s="72" t="s">
        <v>13100</v>
      </c>
      <c r="AL748" s="77" t="s">
        <v>13546</v>
      </c>
      <c r="AM748" s="72" t="s">
        <v>899</v>
      </c>
      <c r="AN748" s="74">
        <v>39889.110682870371</v>
      </c>
      <c r="AO748" s="77" t="s">
        <v>13980</v>
      </c>
      <c r="AP748" s="72" t="b">
        <v>0</v>
      </c>
      <c r="AQ748" s="72" t="b">
        <v>0</v>
      </c>
      <c r="AR748" s="72" t="b">
        <v>1</v>
      </c>
      <c r="AS748" s="72" t="s">
        <v>629</v>
      </c>
      <c r="AT748" s="72">
        <v>235</v>
      </c>
      <c r="AU748" s="77" t="s">
        <v>14635</v>
      </c>
      <c r="AV748" s="72" t="b">
        <v>1</v>
      </c>
      <c r="AW748" s="72" t="s">
        <v>1107</v>
      </c>
      <c r="AX748" s="77" t="s">
        <v>15884</v>
      </c>
      <c r="AY748" s="72" t="s">
        <v>66</v>
      </c>
    </row>
    <row r="749" spans="1:51" x14ac:dyDescent="0.25">
      <c r="A749" s="70" t="s">
        <v>7454</v>
      </c>
      <c r="B749" s="87"/>
      <c r="C749" s="87"/>
      <c r="D749" s="88"/>
      <c r="E749" s="116"/>
      <c r="F749" s="83" t="s">
        <v>14999</v>
      </c>
      <c r="G749" s="117"/>
      <c r="H749" s="85"/>
      <c r="I749" s="91"/>
      <c r="J749" s="118"/>
      <c r="K749" s="85" t="s">
        <v>16826</v>
      </c>
      <c r="L749" s="119"/>
      <c r="M749" s="96"/>
      <c r="N749" s="96"/>
      <c r="O749" s="97"/>
      <c r="P749" s="98"/>
      <c r="Q749" s="98"/>
      <c r="R749" s="79"/>
      <c r="S749" s="79"/>
      <c r="T749" s="79"/>
      <c r="U749" s="79"/>
      <c r="V749" s="52"/>
      <c r="W749" s="52"/>
      <c r="X749" s="52"/>
      <c r="Y749" s="52"/>
      <c r="Z749" s="51"/>
      <c r="AA749" s="92"/>
      <c r="AB749" s="92"/>
      <c r="AC749" s="93"/>
      <c r="AD749" s="72" t="s">
        <v>11521</v>
      </c>
      <c r="AE749" s="72">
        <v>225</v>
      </c>
      <c r="AF749" s="72">
        <v>342</v>
      </c>
      <c r="AG749" s="72">
        <v>9356</v>
      </c>
      <c r="AH749" s="72">
        <v>428</v>
      </c>
      <c r="AI749" s="72">
        <v>-28800</v>
      </c>
      <c r="AJ749" s="72" t="s">
        <v>12390</v>
      </c>
      <c r="AK749" s="72" t="s">
        <v>13101</v>
      </c>
      <c r="AL749" s="77" t="s">
        <v>13547</v>
      </c>
      <c r="AM749" s="72" t="s">
        <v>899</v>
      </c>
      <c r="AN749" s="74">
        <v>39951.628819444442</v>
      </c>
      <c r="AO749" s="72"/>
      <c r="AP749" s="72" t="b">
        <v>0</v>
      </c>
      <c r="AQ749" s="72" t="b">
        <v>0</v>
      </c>
      <c r="AR749" s="72" t="b">
        <v>1</v>
      </c>
      <c r="AS749" s="72" t="s">
        <v>629</v>
      </c>
      <c r="AT749" s="72">
        <v>30</v>
      </c>
      <c r="AU749" s="77" t="s">
        <v>1008</v>
      </c>
      <c r="AV749" s="72" t="b">
        <v>0</v>
      </c>
      <c r="AW749" s="72" t="s">
        <v>1107</v>
      </c>
      <c r="AX749" s="77" t="s">
        <v>15885</v>
      </c>
      <c r="AY749" s="72" t="s">
        <v>66</v>
      </c>
    </row>
    <row r="750" spans="1:51" x14ac:dyDescent="0.25">
      <c r="A750" s="70" t="s">
        <v>7455</v>
      </c>
      <c r="B750" s="87"/>
      <c r="C750" s="87"/>
      <c r="D750" s="88"/>
      <c r="E750" s="116"/>
      <c r="F750" s="83" t="s">
        <v>15000</v>
      </c>
      <c r="G750" s="117"/>
      <c r="H750" s="85"/>
      <c r="I750" s="91"/>
      <c r="J750" s="118"/>
      <c r="K750" s="85" t="s">
        <v>16827</v>
      </c>
      <c r="L750" s="119"/>
      <c r="M750" s="96"/>
      <c r="N750" s="96"/>
      <c r="O750" s="97"/>
      <c r="P750" s="98"/>
      <c r="Q750" s="98"/>
      <c r="R750" s="79"/>
      <c r="S750" s="79"/>
      <c r="T750" s="79"/>
      <c r="U750" s="79"/>
      <c r="V750" s="52"/>
      <c r="W750" s="52"/>
      <c r="X750" s="52"/>
      <c r="Y750" s="52"/>
      <c r="Z750" s="51"/>
      <c r="AA750" s="92"/>
      <c r="AB750" s="92"/>
      <c r="AC750" s="93"/>
      <c r="AD750" s="72" t="s">
        <v>11522</v>
      </c>
      <c r="AE750" s="72">
        <v>0</v>
      </c>
      <c r="AF750" s="72">
        <v>1</v>
      </c>
      <c r="AG750" s="72">
        <v>2102</v>
      </c>
      <c r="AH750" s="72">
        <v>0</v>
      </c>
      <c r="AI750" s="72"/>
      <c r="AJ750" s="72"/>
      <c r="AK750" s="72"/>
      <c r="AL750" s="72"/>
      <c r="AM750" s="72"/>
      <c r="AN750" s="74">
        <v>42685.792523148149</v>
      </c>
      <c r="AO750" s="72"/>
      <c r="AP750" s="72" t="b">
        <v>1</v>
      </c>
      <c r="AQ750" s="72" t="b">
        <v>0</v>
      </c>
      <c r="AR750" s="72" t="b">
        <v>0</v>
      </c>
      <c r="AS750" s="72" t="s">
        <v>629</v>
      </c>
      <c r="AT750" s="72">
        <v>1</v>
      </c>
      <c r="AU750" s="72"/>
      <c r="AV750" s="72" t="b">
        <v>0</v>
      </c>
      <c r="AW750" s="72" t="s">
        <v>1107</v>
      </c>
      <c r="AX750" s="77" t="s">
        <v>15886</v>
      </c>
      <c r="AY750" s="72" t="s">
        <v>66</v>
      </c>
    </row>
    <row r="751" spans="1:51" x14ac:dyDescent="0.25">
      <c r="A751" s="70" t="s">
        <v>7456</v>
      </c>
      <c r="B751" s="87"/>
      <c r="C751" s="87"/>
      <c r="D751" s="88"/>
      <c r="E751" s="116"/>
      <c r="F751" s="83" t="s">
        <v>15001</v>
      </c>
      <c r="G751" s="117"/>
      <c r="H751" s="85"/>
      <c r="I751" s="91"/>
      <c r="J751" s="118"/>
      <c r="K751" s="85" t="s">
        <v>16828</v>
      </c>
      <c r="L751" s="119"/>
      <c r="M751" s="96"/>
      <c r="N751" s="96"/>
      <c r="O751" s="97"/>
      <c r="P751" s="98"/>
      <c r="Q751" s="98"/>
      <c r="R751" s="79"/>
      <c r="S751" s="79"/>
      <c r="T751" s="79"/>
      <c r="U751" s="79"/>
      <c r="V751" s="52"/>
      <c r="W751" s="52"/>
      <c r="X751" s="52"/>
      <c r="Y751" s="52"/>
      <c r="Z751" s="51"/>
      <c r="AA751" s="92"/>
      <c r="AB751" s="92"/>
      <c r="AC751" s="93"/>
      <c r="AD751" s="72" t="s">
        <v>11523</v>
      </c>
      <c r="AE751" s="72">
        <v>61</v>
      </c>
      <c r="AF751" s="72">
        <v>19</v>
      </c>
      <c r="AG751" s="72">
        <v>140</v>
      </c>
      <c r="AH751" s="72">
        <v>17</v>
      </c>
      <c r="AI751" s="72"/>
      <c r="AJ751" s="72" t="s">
        <v>12391</v>
      </c>
      <c r="AK751" s="72"/>
      <c r="AL751" s="72"/>
      <c r="AM751" s="72"/>
      <c r="AN751" s="74">
        <v>42610.617349537039</v>
      </c>
      <c r="AO751" s="77" t="s">
        <v>13981</v>
      </c>
      <c r="AP751" s="72" t="b">
        <v>1</v>
      </c>
      <c r="AQ751" s="72" t="b">
        <v>0</v>
      </c>
      <c r="AR751" s="72" t="b">
        <v>1</v>
      </c>
      <c r="AS751" s="72" t="s">
        <v>629</v>
      </c>
      <c r="AT751" s="72">
        <v>1</v>
      </c>
      <c r="AU751" s="72"/>
      <c r="AV751" s="72" t="b">
        <v>0</v>
      </c>
      <c r="AW751" s="72" t="s">
        <v>1107</v>
      </c>
      <c r="AX751" s="77" t="s">
        <v>15887</v>
      </c>
      <c r="AY751" s="72" t="s">
        <v>66</v>
      </c>
    </row>
    <row r="752" spans="1:51" x14ac:dyDescent="0.25">
      <c r="A752" s="70" t="s">
        <v>7457</v>
      </c>
      <c r="B752" s="87"/>
      <c r="C752" s="87"/>
      <c r="D752" s="88"/>
      <c r="E752" s="116"/>
      <c r="F752" s="83" t="s">
        <v>15002</v>
      </c>
      <c r="G752" s="117"/>
      <c r="H752" s="85"/>
      <c r="I752" s="91"/>
      <c r="J752" s="118"/>
      <c r="K752" s="85" t="s">
        <v>16829</v>
      </c>
      <c r="L752" s="119"/>
      <c r="M752" s="96"/>
      <c r="N752" s="96"/>
      <c r="O752" s="97"/>
      <c r="P752" s="98"/>
      <c r="Q752" s="98"/>
      <c r="R752" s="79"/>
      <c r="S752" s="79"/>
      <c r="T752" s="79"/>
      <c r="U752" s="79"/>
      <c r="V752" s="52"/>
      <c r="W752" s="52"/>
      <c r="X752" s="52"/>
      <c r="Y752" s="52"/>
      <c r="Z752" s="51"/>
      <c r="AA752" s="92"/>
      <c r="AB752" s="92"/>
      <c r="AC752" s="93"/>
      <c r="AD752" s="72" t="s">
        <v>11524</v>
      </c>
      <c r="AE752" s="72">
        <v>121</v>
      </c>
      <c r="AF752" s="72">
        <v>46</v>
      </c>
      <c r="AG752" s="72">
        <v>2497</v>
      </c>
      <c r="AH752" s="72">
        <v>11693</v>
      </c>
      <c r="AI752" s="72"/>
      <c r="AJ752" s="72"/>
      <c r="AK752" s="72"/>
      <c r="AL752" s="72"/>
      <c r="AM752" s="72"/>
      <c r="AN752" s="74">
        <v>42234.011296296296</v>
      </c>
      <c r="AO752" s="77" t="s">
        <v>13982</v>
      </c>
      <c r="AP752" s="72" t="b">
        <v>1</v>
      </c>
      <c r="AQ752" s="72" t="b">
        <v>0</v>
      </c>
      <c r="AR752" s="72" t="b">
        <v>1</v>
      </c>
      <c r="AS752" s="72" t="s">
        <v>629</v>
      </c>
      <c r="AT752" s="72">
        <v>4</v>
      </c>
      <c r="AU752" s="77" t="s">
        <v>990</v>
      </c>
      <c r="AV752" s="72" t="b">
        <v>0</v>
      </c>
      <c r="AW752" s="72" t="s">
        <v>1107</v>
      </c>
      <c r="AX752" s="77" t="s">
        <v>15888</v>
      </c>
      <c r="AY752" s="72" t="s">
        <v>66</v>
      </c>
    </row>
    <row r="753" spans="1:51" x14ac:dyDescent="0.25">
      <c r="A753" s="70" t="s">
        <v>7458</v>
      </c>
      <c r="B753" s="87"/>
      <c r="C753" s="87"/>
      <c r="D753" s="88"/>
      <c r="E753" s="116"/>
      <c r="F753" s="83" t="s">
        <v>15003</v>
      </c>
      <c r="G753" s="117"/>
      <c r="H753" s="85"/>
      <c r="I753" s="91"/>
      <c r="J753" s="118"/>
      <c r="K753" s="85" t="s">
        <v>16830</v>
      </c>
      <c r="L753" s="119"/>
      <c r="M753" s="96"/>
      <c r="N753" s="96"/>
      <c r="O753" s="97"/>
      <c r="P753" s="98"/>
      <c r="Q753" s="98"/>
      <c r="R753" s="79"/>
      <c r="S753" s="79"/>
      <c r="T753" s="79"/>
      <c r="U753" s="79"/>
      <c r="V753" s="52"/>
      <c r="W753" s="52"/>
      <c r="X753" s="52"/>
      <c r="Y753" s="52"/>
      <c r="Z753" s="51"/>
      <c r="AA753" s="92"/>
      <c r="AB753" s="92"/>
      <c r="AC753" s="93"/>
      <c r="AD753" s="72" t="s">
        <v>11525</v>
      </c>
      <c r="AE753" s="72">
        <v>5</v>
      </c>
      <c r="AF753" s="72">
        <v>8552</v>
      </c>
      <c r="AG753" s="72">
        <v>104</v>
      </c>
      <c r="AH753" s="72">
        <v>0</v>
      </c>
      <c r="AI753" s="72"/>
      <c r="AJ753" s="72" t="s">
        <v>12392</v>
      </c>
      <c r="AK753" s="72"/>
      <c r="AL753" s="72"/>
      <c r="AM753" s="72"/>
      <c r="AN753" s="74">
        <v>42775.092303240737</v>
      </c>
      <c r="AO753" s="77" t="s">
        <v>13983</v>
      </c>
      <c r="AP753" s="72" t="b">
        <v>1</v>
      </c>
      <c r="AQ753" s="72" t="b">
        <v>0</v>
      </c>
      <c r="AR753" s="72" t="b">
        <v>0</v>
      </c>
      <c r="AS753" s="72" t="s">
        <v>629</v>
      </c>
      <c r="AT753" s="72">
        <v>40</v>
      </c>
      <c r="AU753" s="72"/>
      <c r="AV753" s="72" t="b">
        <v>0</v>
      </c>
      <c r="AW753" s="72" t="s">
        <v>1107</v>
      </c>
      <c r="AX753" s="77" t="s">
        <v>15889</v>
      </c>
      <c r="AY753" s="72" t="s">
        <v>66</v>
      </c>
    </row>
    <row r="754" spans="1:51" x14ac:dyDescent="0.25">
      <c r="A754" s="70" t="s">
        <v>7459</v>
      </c>
      <c r="B754" s="87"/>
      <c r="C754" s="87"/>
      <c r="D754" s="88"/>
      <c r="E754" s="116"/>
      <c r="F754" s="83" t="s">
        <v>15004</v>
      </c>
      <c r="G754" s="117"/>
      <c r="H754" s="85"/>
      <c r="I754" s="91"/>
      <c r="J754" s="118"/>
      <c r="K754" s="85" t="s">
        <v>16831</v>
      </c>
      <c r="L754" s="119"/>
      <c r="M754" s="96"/>
      <c r="N754" s="96"/>
      <c r="O754" s="97"/>
      <c r="P754" s="98"/>
      <c r="Q754" s="98"/>
      <c r="R754" s="79"/>
      <c r="S754" s="79"/>
      <c r="T754" s="79"/>
      <c r="U754" s="79"/>
      <c r="V754" s="52"/>
      <c r="W754" s="52"/>
      <c r="X754" s="52"/>
      <c r="Y754" s="52"/>
      <c r="Z754" s="51"/>
      <c r="AA754" s="92"/>
      <c r="AB754" s="92"/>
      <c r="AC754" s="93"/>
      <c r="AD754" s="72" t="s">
        <v>11526</v>
      </c>
      <c r="AE754" s="72">
        <v>656</v>
      </c>
      <c r="AF754" s="72">
        <v>447</v>
      </c>
      <c r="AG754" s="72">
        <v>3193</v>
      </c>
      <c r="AH754" s="72">
        <v>3196</v>
      </c>
      <c r="AI754" s="72">
        <v>-28800</v>
      </c>
      <c r="AJ754" s="72" t="s">
        <v>12393</v>
      </c>
      <c r="AK754" s="72" t="s">
        <v>5412</v>
      </c>
      <c r="AL754" s="72"/>
      <c r="AM754" s="72" t="s">
        <v>899</v>
      </c>
      <c r="AN754" s="74">
        <v>42502.575324074074</v>
      </c>
      <c r="AO754" s="77" t="s">
        <v>13984</v>
      </c>
      <c r="AP754" s="72" t="b">
        <v>1</v>
      </c>
      <c r="AQ754" s="72" t="b">
        <v>0</v>
      </c>
      <c r="AR754" s="72" t="b">
        <v>1</v>
      </c>
      <c r="AS754" s="72" t="s">
        <v>629</v>
      </c>
      <c r="AT754" s="72">
        <v>2</v>
      </c>
      <c r="AU754" s="72"/>
      <c r="AV754" s="72" t="b">
        <v>0</v>
      </c>
      <c r="AW754" s="72" t="s">
        <v>1107</v>
      </c>
      <c r="AX754" s="77" t="s">
        <v>15890</v>
      </c>
      <c r="AY754" s="72" t="s">
        <v>66</v>
      </c>
    </row>
    <row r="755" spans="1:51" x14ac:dyDescent="0.25">
      <c r="A755" s="70" t="s">
        <v>7460</v>
      </c>
      <c r="B755" s="87"/>
      <c r="C755" s="87"/>
      <c r="D755" s="88"/>
      <c r="E755" s="116"/>
      <c r="F755" s="83" t="s">
        <v>15005</v>
      </c>
      <c r="G755" s="117"/>
      <c r="H755" s="85"/>
      <c r="I755" s="91"/>
      <c r="J755" s="118"/>
      <c r="K755" s="85" t="s">
        <v>16832</v>
      </c>
      <c r="L755" s="119"/>
      <c r="M755" s="96"/>
      <c r="N755" s="96"/>
      <c r="O755" s="97"/>
      <c r="P755" s="98"/>
      <c r="Q755" s="98"/>
      <c r="R755" s="79"/>
      <c r="S755" s="79"/>
      <c r="T755" s="79"/>
      <c r="U755" s="79"/>
      <c r="V755" s="52"/>
      <c r="W755" s="52"/>
      <c r="X755" s="52"/>
      <c r="Y755" s="52"/>
      <c r="Z755" s="51"/>
      <c r="AA755" s="92"/>
      <c r="AB755" s="92"/>
      <c r="AC755" s="93"/>
      <c r="AD755" s="72" t="s">
        <v>11527</v>
      </c>
      <c r="AE755" s="72">
        <v>744</v>
      </c>
      <c r="AF755" s="72">
        <v>35255</v>
      </c>
      <c r="AG755" s="72">
        <v>54612</v>
      </c>
      <c r="AH755" s="72">
        <v>1290</v>
      </c>
      <c r="AI755" s="72">
        <v>-18000</v>
      </c>
      <c r="AJ755" s="72" t="s">
        <v>12394</v>
      </c>
      <c r="AK755" s="72" t="s">
        <v>13102</v>
      </c>
      <c r="AL755" s="72"/>
      <c r="AM755" s="72" t="s">
        <v>902</v>
      </c>
      <c r="AN755" s="74">
        <v>40925.903645833336</v>
      </c>
      <c r="AO755" s="72"/>
      <c r="AP755" s="72" t="b">
        <v>1</v>
      </c>
      <c r="AQ755" s="72" t="b">
        <v>0</v>
      </c>
      <c r="AR755" s="72" t="b">
        <v>0</v>
      </c>
      <c r="AS755" s="72" t="s">
        <v>629</v>
      </c>
      <c r="AT755" s="72">
        <v>557</v>
      </c>
      <c r="AU755" s="77" t="s">
        <v>990</v>
      </c>
      <c r="AV755" s="72" t="b">
        <v>0</v>
      </c>
      <c r="AW755" s="72" t="s">
        <v>1107</v>
      </c>
      <c r="AX755" s="77" t="s">
        <v>15891</v>
      </c>
      <c r="AY755" s="72" t="s">
        <v>66</v>
      </c>
    </row>
    <row r="756" spans="1:51" x14ac:dyDescent="0.25">
      <c r="A756" s="70" t="s">
        <v>7461</v>
      </c>
      <c r="B756" s="87"/>
      <c r="C756" s="87"/>
      <c r="D756" s="88"/>
      <c r="E756" s="116"/>
      <c r="F756" s="83" t="s">
        <v>15006</v>
      </c>
      <c r="G756" s="117"/>
      <c r="H756" s="85"/>
      <c r="I756" s="91"/>
      <c r="J756" s="118"/>
      <c r="K756" s="85" t="s">
        <v>16833</v>
      </c>
      <c r="L756" s="119"/>
      <c r="M756" s="96"/>
      <c r="N756" s="96"/>
      <c r="O756" s="97"/>
      <c r="P756" s="98"/>
      <c r="Q756" s="98"/>
      <c r="R756" s="79"/>
      <c r="S756" s="79"/>
      <c r="T756" s="79"/>
      <c r="U756" s="79"/>
      <c r="V756" s="52"/>
      <c r="W756" s="52"/>
      <c r="X756" s="52"/>
      <c r="Y756" s="52"/>
      <c r="Z756" s="51"/>
      <c r="AA756" s="92"/>
      <c r="AB756" s="92"/>
      <c r="AC756" s="93"/>
      <c r="AD756" s="72" t="s">
        <v>11528</v>
      </c>
      <c r="AE756" s="72">
        <v>443</v>
      </c>
      <c r="AF756" s="72">
        <v>146</v>
      </c>
      <c r="AG756" s="72">
        <v>3084</v>
      </c>
      <c r="AH756" s="72">
        <v>7353</v>
      </c>
      <c r="AI756" s="72"/>
      <c r="AJ756" s="72" t="s">
        <v>12395</v>
      </c>
      <c r="AK756" s="72" t="s">
        <v>13103</v>
      </c>
      <c r="AL756" s="72"/>
      <c r="AM756" s="72"/>
      <c r="AN756" s="74">
        <v>42002.957199074073</v>
      </c>
      <c r="AO756" s="77" t="s">
        <v>13985</v>
      </c>
      <c r="AP756" s="72" t="b">
        <v>1</v>
      </c>
      <c r="AQ756" s="72" t="b">
        <v>0</v>
      </c>
      <c r="AR756" s="72" t="b">
        <v>0</v>
      </c>
      <c r="AS756" s="72" t="s">
        <v>629</v>
      </c>
      <c r="AT756" s="72">
        <v>5</v>
      </c>
      <c r="AU756" s="77" t="s">
        <v>990</v>
      </c>
      <c r="AV756" s="72" t="b">
        <v>0</v>
      </c>
      <c r="AW756" s="72" t="s">
        <v>1107</v>
      </c>
      <c r="AX756" s="77" t="s">
        <v>15892</v>
      </c>
      <c r="AY756" s="72" t="s">
        <v>66</v>
      </c>
    </row>
    <row r="757" spans="1:51" x14ac:dyDescent="0.25">
      <c r="A757" s="70" t="s">
        <v>7462</v>
      </c>
      <c r="B757" s="87"/>
      <c r="C757" s="87"/>
      <c r="D757" s="88"/>
      <c r="E757" s="116"/>
      <c r="F757" s="83" t="s">
        <v>15007</v>
      </c>
      <c r="G757" s="117"/>
      <c r="H757" s="85"/>
      <c r="I757" s="91"/>
      <c r="J757" s="118"/>
      <c r="K757" s="85" t="s">
        <v>16834</v>
      </c>
      <c r="L757" s="119"/>
      <c r="M757" s="96"/>
      <c r="N757" s="96"/>
      <c r="O757" s="97"/>
      <c r="P757" s="98"/>
      <c r="Q757" s="98"/>
      <c r="R757" s="79"/>
      <c r="S757" s="79"/>
      <c r="T757" s="79"/>
      <c r="U757" s="79"/>
      <c r="V757" s="52"/>
      <c r="W757" s="52"/>
      <c r="X757" s="52"/>
      <c r="Y757" s="52"/>
      <c r="Z757" s="51"/>
      <c r="AA757" s="92"/>
      <c r="AB757" s="92"/>
      <c r="AC757" s="93"/>
      <c r="AD757" s="72" t="s">
        <v>11529</v>
      </c>
      <c r="AE757" s="72">
        <v>7515</v>
      </c>
      <c r="AF757" s="72">
        <v>7560</v>
      </c>
      <c r="AG757" s="72">
        <v>74126</v>
      </c>
      <c r="AH757" s="72">
        <v>22</v>
      </c>
      <c r="AI757" s="72">
        <v>-21600</v>
      </c>
      <c r="AJ757" s="72" t="s">
        <v>12396</v>
      </c>
      <c r="AK757" s="72" t="s">
        <v>5339</v>
      </c>
      <c r="AL757" s="72"/>
      <c r="AM757" s="72" t="s">
        <v>904</v>
      </c>
      <c r="AN757" s="74">
        <v>39996.198831018519</v>
      </c>
      <c r="AO757" s="72"/>
      <c r="AP757" s="72" t="b">
        <v>0</v>
      </c>
      <c r="AQ757" s="72" t="b">
        <v>0</v>
      </c>
      <c r="AR757" s="72" t="b">
        <v>0</v>
      </c>
      <c r="AS757" s="72" t="s">
        <v>629</v>
      </c>
      <c r="AT757" s="72">
        <v>217</v>
      </c>
      <c r="AU757" s="77" t="s">
        <v>6158</v>
      </c>
      <c r="AV757" s="72" t="b">
        <v>0</v>
      </c>
      <c r="AW757" s="72" t="s">
        <v>1107</v>
      </c>
      <c r="AX757" s="77" t="s">
        <v>15893</v>
      </c>
      <c r="AY757" s="72" t="s">
        <v>66</v>
      </c>
    </row>
    <row r="758" spans="1:51" x14ac:dyDescent="0.25">
      <c r="A758" s="70" t="s">
        <v>7463</v>
      </c>
      <c r="B758" s="87"/>
      <c r="C758" s="87"/>
      <c r="D758" s="88"/>
      <c r="E758" s="116"/>
      <c r="F758" s="83" t="s">
        <v>15008</v>
      </c>
      <c r="G758" s="117"/>
      <c r="H758" s="85"/>
      <c r="I758" s="91"/>
      <c r="J758" s="118"/>
      <c r="K758" s="85" t="s">
        <v>16835</v>
      </c>
      <c r="L758" s="119"/>
      <c r="M758" s="96"/>
      <c r="N758" s="96"/>
      <c r="O758" s="97"/>
      <c r="P758" s="98"/>
      <c r="Q758" s="98"/>
      <c r="R758" s="79"/>
      <c r="S758" s="79"/>
      <c r="T758" s="79"/>
      <c r="U758" s="79"/>
      <c r="V758" s="52"/>
      <c r="W758" s="52"/>
      <c r="X758" s="52"/>
      <c r="Y758" s="52"/>
      <c r="Z758" s="51"/>
      <c r="AA758" s="92"/>
      <c r="AB758" s="92"/>
      <c r="AC758" s="93"/>
      <c r="AD758" s="72" t="s">
        <v>7463</v>
      </c>
      <c r="AE758" s="72">
        <v>458</v>
      </c>
      <c r="AF758" s="72">
        <v>368</v>
      </c>
      <c r="AG758" s="72">
        <v>10242</v>
      </c>
      <c r="AH758" s="72">
        <v>4976</v>
      </c>
      <c r="AI758" s="72">
        <v>-28800</v>
      </c>
      <c r="AJ758" s="72" t="s">
        <v>12397</v>
      </c>
      <c r="AK758" s="72" t="s">
        <v>816</v>
      </c>
      <c r="AL758" s="72"/>
      <c r="AM758" s="72" t="s">
        <v>899</v>
      </c>
      <c r="AN758" s="74">
        <v>41008.438935185186</v>
      </c>
      <c r="AO758" s="77" t="s">
        <v>13986</v>
      </c>
      <c r="AP758" s="72" t="b">
        <v>1</v>
      </c>
      <c r="AQ758" s="72" t="b">
        <v>0</v>
      </c>
      <c r="AR758" s="72" t="b">
        <v>1</v>
      </c>
      <c r="AS758" s="72" t="s">
        <v>629</v>
      </c>
      <c r="AT758" s="72">
        <v>30</v>
      </c>
      <c r="AU758" s="77" t="s">
        <v>990</v>
      </c>
      <c r="AV758" s="72" t="b">
        <v>0</v>
      </c>
      <c r="AW758" s="72" t="s">
        <v>1107</v>
      </c>
      <c r="AX758" s="77" t="s">
        <v>15894</v>
      </c>
      <c r="AY758" s="72" t="s">
        <v>66</v>
      </c>
    </row>
    <row r="759" spans="1:51" x14ac:dyDescent="0.25">
      <c r="A759" s="70" t="s">
        <v>7464</v>
      </c>
      <c r="B759" s="87"/>
      <c r="C759" s="87"/>
      <c r="D759" s="88"/>
      <c r="E759" s="116"/>
      <c r="F759" s="83" t="s">
        <v>15009</v>
      </c>
      <c r="G759" s="117"/>
      <c r="H759" s="85"/>
      <c r="I759" s="91"/>
      <c r="J759" s="118"/>
      <c r="K759" s="85" t="s">
        <v>16836</v>
      </c>
      <c r="L759" s="119"/>
      <c r="M759" s="96"/>
      <c r="N759" s="96"/>
      <c r="O759" s="97"/>
      <c r="P759" s="98"/>
      <c r="Q759" s="98"/>
      <c r="R759" s="79"/>
      <c r="S759" s="79"/>
      <c r="T759" s="79"/>
      <c r="U759" s="79"/>
      <c r="V759" s="52"/>
      <c r="W759" s="52"/>
      <c r="X759" s="52"/>
      <c r="Y759" s="52"/>
      <c r="Z759" s="51"/>
      <c r="AA759" s="92"/>
      <c r="AB759" s="92"/>
      <c r="AC759" s="93"/>
      <c r="AD759" s="72" t="s">
        <v>11530</v>
      </c>
      <c r="AE759" s="72">
        <v>1612</v>
      </c>
      <c r="AF759" s="72">
        <v>749</v>
      </c>
      <c r="AG759" s="72">
        <v>8176</v>
      </c>
      <c r="AH759" s="72">
        <v>6564</v>
      </c>
      <c r="AI759" s="72"/>
      <c r="AJ759" s="72" t="s">
        <v>12398</v>
      </c>
      <c r="AK759" s="72" t="s">
        <v>5377</v>
      </c>
      <c r="AL759" s="72"/>
      <c r="AM759" s="72"/>
      <c r="AN759" s="74">
        <v>42652.331087962964</v>
      </c>
      <c r="AO759" s="72"/>
      <c r="AP759" s="72" t="b">
        <v>0</v>
      </c>
      <c r="AQ759" s="72" t="b">
        <v>0</v>
      </c>
      <c r="AR759" s="72" t="b">
        <v>0</v>
      </c>
      <c r="AS759" s="72" t="s">
        <v>629</v>
      </c>
      <c r="AT759" s="72">
        <v>26</v>
      </c>
      <c r="AU759" s="77" t="s">
        <v>990</v>
      </c>
      <c r="AV759" s="72" t="b">
        <v>0</v>
      </c>
      <c r="AW759" s="72" t="s">
        <v>1107</v>
      </c>
      <c r="AX759" s="77" t="s">
        <v>15895</v>
      </c>
      <c r="AY759" s="72" t="s">
        <v>66</v>
      </c>
    </row>
    <row r="760" spans="1:51" x14ac:dyDescent="0.25">
      <c r="A760" s="70" t="s">
        <v>7465</v>
      </c>
      <c r="B760" s="87"/>
      <c r="C760" s="87"/>
      <c r="D760" s="88"/>
      <c r="E760" s="116"/>
      <c r="F760" s="83" t="s">
        <v>15010</v>
      </c>
      <c r="G760" s="117"/>
      <c r="H760" s="85"/>
      <c r="I760" s="91"/>
      <c r="J760" s="118"/>
      <c r="K760" s="85" t="s">
        <v>16837</v>
      </c>
      <c r="L760" s="119"/>
      <c r="M760" s="96"/>
      <c r="N760" s="96"/>
      <c r="O760" s="97"/>
      <c r="P760" s="98"/>
      <c r="Q760" s="98"/>
      <c r="R760" s="79"/>
      <c r="S760" s="79"/>
      <c r="T760" s="79"/>
      <c r="U760" s="79"/>
      <c r="V760" s="52"/>
      <c r="W760" s="52"/>
      <c r="X760" s="52"/>
      <c r="Y760" s="52"/>
      <c r="Z760" s="51"/>
      <c r="AA760" s="92"/>
      <c r="AB760" s="92"/>
      <c r="AC760" s="93"/>
      <c r="AD760" s="72" t="s">
        <v>11531</v>
      </c>
      <c r="AE760" s="72">
        <v>6327</v>
      </c>
      <c r="AF760" s="72">
        <v>10228</v>
      </c>
      <c r="AG760" s="72">
        <v>156979</v>
      </c>
      <c r="AH760" s="72">
        <v>2225</v>
      </c>
      <c r="AI760" s="72">
        <v>-18000</v>
      </c>
      <c r="AJ760" s="72" t="s">
        <v>12399</v>
      </c>
      <c r="AK760" s="72" t="s">
        <v>5474</v>
      </c>
      <c r="AL760" s="72"/>
      <c r="AM760" s="72" t="s">
        <v>902</v>
      </c>
      <c r="AN760" s="74">
        <v>40792.605624999997</v>
      </c>
      <c r="AO760" s="77" t="s">
        <v>13987</v>
      </c>
      <c r="AP760" s="72" t="b">
        <v>0</v>
      </c>
      <c r="AQ760" s="72" t="b">
        <v>0</v>
      </c>
      <c r="AR760" s="72" t="b">
        <v>1</v>
      </c>
      <c r="AS760" s="72" t="s">
        <v>629</v>
      </c>
      <c r="AT760" s="72">
        <v>45</v>
      </c>
      <c r="AU760" s="77" t="s">
        <v>14636</v>
      </c>
      <c r="AV760" s="72" t="b">
        <v>0</v>
      </c>
      <c r="AW760" s="72" t="s">
        <v>1107</v>
      </c>
      <c r="AX760" s="77" t="s">
        <v>15896</v>
      </c>
      <c r="AY760" s="72" t="s">
        <v>66</v>
      </c>
    </row>
    <row r="761" spans="1:51" x14ac:dyDescent="0.25">
      <c r="A761" s="70" t="s">
        <v>7466</v>
      </c>
      <c r="B761" s="87"/>
      <c r="C761" s="87"/>
      <c r="D761" s="88"/>
      <c r="E761" s="116"/>
      <c r="F761" s="83" t="s">
        <v>15011</v>
      </c>
      <c r="G761" s="117"/>
      <c r="H761" s="85"/>
      <c r="I761" s="91"/>
      <c r="J761" s="118"/>
      <c r="K761" s="85" t="s">
        <v>16838</v>
      </c>
      <c r="L761" s="119"/>
      <c r="M761" s="96"/>
      <c r="N761" s="96"/>
      <c r="O761" s="97"/>
      <c r="P761" s="98"/>
      <c r="Q761" s="98"/>
      <c r="R761" s="79"/>
      <c r="S761" s="79"/>
      <c r="T761" s="79"/>
      <c r="U761" s="79"/>
      <c r="V761" s="52"/>
      <c r="W761" s="52"/>
      <c r="X761" s="52"/>
      <c r="Y761" s="52"/>
      <c r="Z761" s="51"/>
      <c r="AA761" s="92"/>
      <c r="AB761" s="92"/>
      <c r="AC761" s="93"/>
      <c r="AD761" s="72" t="s">
        <v>11532</v>
      </c>
      <c r="AE761" s="72">
        <v>137</v>
      </c>
      <c r="AF761" s="72">
        <v>34</v>
      </c>
      <c r="AG761" s="72">
        <v>45</v>
      </c>
      <c r="AH761" s="72">
        <v>491</v>
      </c>
      <c r="AI761" s="72"/>
      <c r="AJ761" s="72" t="s">
        <v>12400</v>
      </c>
      <c r="AK761" s="72" t="s">
        <v>13104</v>
      </c>
      <c r="AL761" s="72"/>
      <c r="AM761" s="72"/>
      <c r="AN761" s="74">
        <v>42766.131168981483</v>
      </c>
      <c r="AO761" s="77" t="s">
        <v>13988</v>
      </c>
      <c r="AP761" s="72" t="b">
        <v>1</v>
      </c>
      <c r="AQ761" s="72" t="b">
        <v>0</v>
      </c>
      <c r="AR761" s="72" t="b">
        <v>0</v>
      </c>
      <c r="AS761" s="72" t="s">
        <v>629</v>
      </c>
      <c r="AT761" s="72">
        <v>0</v>
      </c>
      <c r="AU761" s="72"/>
      <c r="AV761" s="72" t="b">
        <v>0</v>
      </c>
      <c r="AW761" s="72" t="s">
        <v>1107</v>
      </c>
      <c r="AX761" s="77" t="s">
        <v>15897</v>
      </c>
      <c r="AY761" s="72" t="s">
        <v>66</v>
      </c>
    </row>
    <row r="762" spans="1:51" x14ac:dyDescent="0.25">
      <c r="A762" s="70" t="s">
        <v>7467</v>
      </c>
      <c r="B762" s="87"/>
      <c r="C762" s="87"/>
      <c r="D762" s="88"/>
      <c r="E762" s="116"/>
      <c r="F762" s="83" t="s">
        <v>6225</v>
      </c>
      <c r="G762" s="117"/>
      <c r="H762" s="85"/>
      <c r="I762" s="91"/>
      <c r="J762" s="118"/>
      <c r="K762" s="85" t="s">
        <v>16839</v>
      </c>
      <c r="L762" s="119"/>
      <c r="M762" s="96"/>
      <c r="N762" s="96"/>
      <c r="O762" s="97"/>
      <c r="P762" s="98"/>
      <c r="Q762" s="98"/>
      <c r="R762" s="79"/>
      <c r="S762" s="79"/>
      <c r="T762" s="79"/>
      <c r="U762" s="79"/>
      <c r="V762" s="52"/>
      <c r="W762" s="52"/>
      <c r="X762" s="52"/>
      <c r="Y762" s="52"/>
      <c r="Z762" s="51"/>
      <c r="AA762" s="92"/>
      <c r="AB762" s="92"/>
      <c r="AC762" s="93"/>
      <c r="AD762" s="72" t="s">
        <v>11533</v>
      </c>
      <c r="AE762" s="72">
        <v>84</v>
      </c>
      <c r="AF762" s="72">
        <v>11</v>
      </c>
      <c r="AG762" s="72">
        <v>524</v>
      </c>
      <c r="AH762" s="72">
        <v>647</v>
      </c>
      <c r="AI762" s="72">
        <v>-28800</v>
      </c>
      <c r="AJ762" s="72"/>
      <c r="AK762" s="72"/>
      <c r="AL762" s="72"/>
      <c r="AM762" s="72" t="s">
        <v>899</v>
      </c>
      <c r="AN762" s="74">
        <v>42696.825613425928</v>
      </c>
      <c r="AO762" s="72"/>
      <c r="AP762" s="72" t="b">
        <v>1</v>
      </c>
      <c r="AQ762" s="72" t="b">
        <v>1</v>
      </c>
      <c r="AR762" s="72" t="b">
        <v>0</v>
      </c>
      <c r="AS762" s="72" t="s">
        <v>633</v>
      </c>
      <c r="AT762" s="72">
        <v>6</v>
      </c>
      <c r="AU762" s="72"/>
      <c r="AV762" s="72" t="b">
        <v>0</v>
      </c>
      <c r="AW762" s="72" t="s">
        <v>1107</v>
      </c>
      <c r="AX762" s="77" t="s">
        <v>15898</v>
      </c>
      <c r="AY762" s="72" t="s">
        <v>66</v>
      </c>
    </row>
    <row r="763" spans="1:51" x14ac:dyDescent="0.25">
      <c r="A763" s="70" t="s">
        <v>7468</v>
      </c>
      <c r="B763" s="87"/>
      <c r="C763" s="87"/>
      <c r="D763" s="88"/>
      <c r="E763" s="116"/>
      <c r="F763" s="83" t="s">
        <v>15012</v>
      </c>
      <c r="G763" s="117"/>
      <c r="H763" s="85"/>
      <c r="I763" s="91"/>
      <c r="J763" s="118"/>
      <c r="K763" s="85" t="s">
        <v>16840</v>
      </c>
      <c r="L763" s="119"/>
      <c r="M763" s="96"/>
      <c r="N763" s="96"/>
      <c r="O763" s="97"/>
      <c r="P763" s="98"/>
      <c r="Q763" s="98"/>
      <c r="R763" s="79"/>
      <c r="S763" s="79"/>
      <c r="T763" s="79"/>
      <c r="U763" s="79"/>
      <c r="V763" s="52"/>
      <c r="W763" s="52"/>
      <c r="X763" s="52"/>
      <c r="Y763" s="52"/>
      <c r="Z763" s="51"/>
      <c r="AA763" s="92"/>
      <c r="AB763" s="92"/>
      <c r="AC763" s="93"/>
      <c r="AD763" s="72" t="s">
        <v>11534</v>
      </c>
      <c r="AE763" s="72">
        <v>13</v>
      </c>
      <c r="AF763" s="72">
        <v>4</v>
      </c>
      <c r="AG763" s="72">
        <v>54</v>
      </c>
      <c r="AH763" s="72">
        <v>9</v>
      </c>
      <c r="AI763" s="72"/>
      <c r="AJ763" s="72" t="s">
        <v>12401</v>
      </c>
      <c r="AK763" s="72"/>
      <c r="AL763" s="72"/>
      <c r="AM763" s="72"/>
      <c r="AN763" s="74">
        <v>42769.647349537037</v>
      </c>
      <c r="AO763" s="77" t="s">
        <v>13989</v>
      </c>
      <c r="AP763" s="72" t="b">
        <v>1</v>
      </c>
      <c r="AQ763" s="72" t="b">
        <v>0</v>
      </c>
      <c r="AR763" s="72" t="b">
        <v>0</v>
      </c>
      <c r="AS763" s="72" t="s">
        <v>629</v>
      </c>
      <c r="AT763" s="72">
        <v>0</v>
      </c>
      <c r="AU763" s="72"/>
      <c r="AV763" s="72" t="b">
        <v>0</v>
      </c>
      <c r="AW763" s="72" t="s">
        <v>1107</v>
      </c>
      <c r="AX763" s="77" t="s">
        <v>15899</v>
      </c>
      <c r="AY763" s="72" t="s">
        <v>66</v>
      </c>
    </row>
    <row r="764" spans="1:51" x14ac:dyDescent="0.25">
      <c r="A764" s="70" t="s">
        <v>7469</v>
      </c>
      <c r="B764" s="87"/>
      <c r="C764" s="87"/>
      <c r="D764" s="88"/>
      <c r="E764" s="116"/>
      <c r="F764" s="83" t="s">
        <v>15013</v>
      </c>
      <c r="G764" s="117"/>
      <c r="H764" s="85"/>
      <c r="I764" s="91"/>
      <c r="J764" s="118"/>
      <c r="K764" s="85" t="s">
        <v>16841</v>
      </c>
      <c r="L764" s="119"/>
      <c r="M764" s="96"/>
      <c r="N764" s="96"/>
      <c r="O764" s="97"/>
      <c r="P764" s="98"/>
      <c r="Q764" s="98"/>
      <c r="R764" s="79"/>
      <c r="S764" s="79"/>
      <c r="T764" s="79"/>
      <c r="U764" s="79"/>
      <c r="V764" s="52"/>
      <c r="W764" s="52"/>
      <c r="X764" s="52"/>
      <c r="Y764" s="52"/>
      <c r="Z764" s="51"/>
      <c r="AA764" s="92"/>
      <c r="AB764" s="92"/>
      <c r="AC764" s="93"/>
      <c r="AD764" s="72" t="s">
        <v>7469</v>
      </c>
      <c r="AE764" s="72">
        <v>452</v>
      </c>
      <c r="AF764" s="72">
        <v>122</v>
      </c>
      <c r="AG764" s="72">
        <v>953</v>
      </c>
      <c r="AH764" s="72">
        <v>739</v>
      </c>
      <c r="AI764" s="72">
        <v>-18000</v>
      </c>
      <c r="AJ764" s="72" t="s">
        <v>12402</v>
      </c>
      <c r="AK764" s="72"/>
      <c r="AL764" s="72"/>
      <c r="AM764" s="72" t="s">
        <v>902</v>
      </c>
      <c r="AN764" s="74">
        <v>39685.745127314818</v>
      </c>
      <c r="AO764" s="77" t="s">
        <v>13990</v>
      </c>
      <c r="AP764" s="72" t="b">
        <v>1</v>
      </c>
      <c r="AQ764" s="72" t="b">
        <v>0</v>
      </c>
      <c r="AR764" s="72" t="b">
        <v>1</v>
      </c>
      <c r="AS764" s="72" t="s">
        <v>629</v>
      </c>
      <c r="AT764" s="72">
        <v>2</v>
      </c>
      <c r="AU764" s="77" t="s">
        <v>990</v>
      </c>
      <c r="AV764" s="72" t="b">
        <v>0</v>
      </c>
      <c r="AW764" s="72" t="s">
        <v>1107</v>
      </c>
      <c r="AX764" s="77" t="s">
        <v>15900</v>
      </c>
      <c r="AY764" s="72" t="s">
        <v>66</v>
      </c>
    </row>
    <row r="765" spans="1:51" x14ac:dyDescent="0.25">
      <c r="A765" s="70" t="s">
        <v>7470</v>
      </c>
      <c r="B765" s="87"/>
      <c r="C765" s="87"/>
      <c r="D765" s="88"/>
      <c r="E765" s="116"/>
      <c r="F765" s="83" t="s">
        <v>15014</v>
      </c>
      <c r="G765" s="117"/>
      <c r="H765" s="85"/>
      <c r="I765" s="91"/>
      <c r="J765" s="118"/>
      <c r="K765" s="85" t="s">
        <v>16842</v>
      </c>
      <c r="L765" s="119"/>
      <c r="M765" s="96"/>
      <c r="N765" s="96"/>
      <c r="O765" s="97"/>
      <c r="P765" s="98"/>
      <c r="Q765" s="98"/>
      <c r="R765" s="79"/>
      <c r="S765" s="79"/>
      <c r="T765" s="79"/>
      <c r="U765" s="79"/>
      <c r="V765" s="52"/>
      <c r="W765" s="52"/>
      <c r="X765" s="52"/>
      <c r="Y765" s="52"/>
      <c r="Z765" s="51"/>
      <c r="AA765" s="92"/>
      <c r="AB765" s="92"/>
      <c r="AC765" s="93"/>
      <c r="AD765" s="72" t="s">
        <v>11535</v>
      </c>
      <c r="AE765" s="72">
        <v>1870</v>
      </c>
      <c r="AF765" s="72">
        <v>2305</v>
      </c>
      <c r="AG765" s="72">
        <v>877</v>
      </c>
      <c r="AH765" s="72">
        <v>6</v>
      </c>
      <c r="AI765" s="72">
        <v>-18000</v>
      </c>
      <c r="AJ765" s="72" t="s">
        <v>12403</v>
      </c>
      <c r="AK765" s="72" t="s">
        <v>13105</v>
      </c>
      <c r="AL765" s="77" t="s">
        <v>13548</v>
      </c>
      <c r="AM765" s="72" t="s">
        <v>909</v>
      </c>
      <c r="AN765" s="74">
        <v>40048.183437500003</v>
      </c>
      <c r="AO765" s="77" t="s">
        <v>13991</v>
      </c>
      <c r="AP765" s="72" t="b">
        <v>0</v>
      </c>
      <c r="AQ765" s="72" t="b">
        <v>0</v>
      </c>
      <c r="AR765" s="72" t="b">
        <v>0</v>
      </c>
      <c r="AS765" s="72" t="s">
        <v>629</v>
      </c>
      <c r="AT765" s="72">
        <v>0</v>
      </c>
      <c r="AU765" s="77" t="s">
        <v>1008</v>
      </c>
      <c r="AV765" s="72" t="b">
        <v>0</v>
      </c>
      <c r="AW765" s="72" t="s">
        <v>1107</v>
      </c>
      <c r="AX765" s="77" t="s">
        <v>15901</v>
      </c>
      <c r="AY765" s="72" t="s">
        <v>66</v>
      </c>
    </row>
    <row r="766" spans="1:51" x14ac:dyDescent="0.25">
      <c r="A766" s="70" t="s">
        <v>7471</v>
      </c>
      <c r="B766" s="87"/>
      <c r="C766" s="87"/>
      <c r="D766" s="88"/>
      <c r="E766" s="116"/>
      <c r="F766" s="83" t="s">
        <v>15015</v>
      </c>
      <c r="G766" s="117"/>
      <c r="H766" s="85"/>
      <c r="I766" s="91"/>
      <c r="J766" s="118"/>
      <c r="K766" s="85" t="s">
        <v>16843</v>
      </c>
      <c r="L766" s="119"/>
      <c r="M766" s="96"/>
      <c r="N766" s="96"/>
      <c r="O766" s="97"/>
      <c r="P766" s="98"/>
      <c r="Q766" s="98"/>
      <c r="R766" s="79"/>
      <c r="S766" s="79"/>
      <c r="T766" s="79"/>
      <c r="U766" s="79"/>
      <c r="V766" s="52"/>
      <c r="W766" s="52"/>
      <c r="X766" s="52"/>
      <c r="Y766" s="52"/>
      <c r="Z766" s="51"/>
      <c r="AA766" s="92"/>
      <c r="AB766" s="92"/>
      <c r="AC766" s="93"/>
      <c r="AD766" s="72" t="s">
        <v>11536</v>
      </c>
      <c r="AE766" s="72">
        <v>558</v>
      </c>
      <c r="AF766" s="72">
        <v>551</v>
      </c>
      <c r="AG766" s="72">
        <v>107116</v>
      </c>
      <c r="AH766" s="72">
        <v>461</v>
      </c>
      <c r="AI766" s="72">
        <v>-18000</v>
      </c>
      <c r="AJ766" s="72" t="s">
        <v>12404</v>
      </c>
      <c r="AK766" s="72" t="s">
        <v>13106</v>
      </c>
      <c r="AL766" s="77" t="s">
        <v>13549</v>
      </c>
      <c r="AM766" s="72" t="s">
        <v>902</v>
      </c>
      <c r="AN766" s="74">
        <v>40265.008946759262</v>
      </c>
      <c r="AO766" s="77" t="s">
        <v>13992</v>
      </c>
      <c r="AP766" s="72" t="b">
        <v>0</v>
      </c>
      <c r="AQ766" s="72" t="b">
        <v>0</v>
      </c>
      <c r="AR766" s="72" t="b">
        <v>1</v>
      </c>
      <c r="AS766" s="72" t="s">
        <v>629</v>
      </c>
      <c r="AT766" s="72">
        <v>59</v>
      </c>
      <c r="AU766" s="77" t="s">
        <v>1017</v>
      </c>
      <c r="AV766" s="72" t="b">
        <v>0</v>
      </c>
      <c r="AW766" s="72" t="s">
        <v>1107</v>
      </c>
      <c r="AX766" s="77" t="s">
        <v>15902</v>
      </c>
      <c r="AY766" s="72" t="s">
        <v>66</v>
      </c>
    </row>
    <row r="767" spans="1:51" x14ac:dyDescent="0.25">
      <c r="A767" s="70" t="s">
        <v>7472</v>
      </c>
      <c r="B767" s="87"/>
      <c r="C767" s="87"/>
      <c r="D767" s="88"/>
      <c r="E767" s="116"/>
      <c r="F767" s="83" t="s">
        <v>15016</v>
      </c>
      <c r="G767" s="117"/>
      <c r="H767" s="85"/>
      <c r="I767" s="91"/>
      <c r="J767" s="118"/>
      <c r="K767" s="85" t="s">
        <v>16844</v>
      </c>
      <c r="L767" s="119"/>
      <c r="M767" s="96"/>
      <c r="N767" s="96"/>
      <c r="O767" s="97"/>
      <c r="P767" s="98"/>
      <c r="Q767" s="98"/>
      <c r="R767" s="79"/>
      <c r="S767" s="79"/>
      <c r="T767" s="79"/>
      <c r="U767" s="79"/>
      <c r="V767" s="52"/>
      <c r="W767" s="52"/>
      <c r="X767" s="52"/>
      <c r="Y767" s="52"/>
      <c r="Z767" s="51"/>
      <c r="AA767" s="92"/>
      <c r="AB767" s="92"/>
      <c r="AC767" s="93"/>
      <c r="AD767" s="72" t="s">
        <v>11537</v>
      </c>
      <c r="AE767" s="72">
        <v>203</v>
      </c>
      <c r="AF767" s="72">
        <v>137</v>
      </c>
      <c r="AG767" s="72">
        <v>1116</v>
      </c>
      <c r="AH767" s="72">
        <v>928</v>
      </c>
      <c r="AI767" s="72">
        <v>0</v>
      </c>
      <c r="AJ767" s="72" t="s">
        <v>12405</v>
      </c>
      <c r="AK767" s="72" t="s">
        <v>13107</v>
      </c>
      <c r="AL767" s="72"/>
      <c r="AM767" s="72" t="s">
        <v>826</v>
      </c>
      <c r="AN767" s="74">
        <v>40528.819548611114</v>
      </c>
      <c r="AO767" s="77" t="s">
        <v>13993</v>
      </c>
      <c r="AP767" s="72" t="b">
        <v>0</v>
      </c>
      <c r="AQ767" s="72" t="b">
        <v>0</v>
      </c>
      <c r="AR767" s="72" t="b">
        <v>1</v>
      </c>
      <c r="AS767" s="72" t="s">
        <v>629</v>
      </c>
      <c r="AT767" s="72">
        <v>1</v>
      </c>
      <c r="AU767" s="77" t="s">
        <v>2527</v>
      </c>
      <c r="AV767" s="72" t="b">
        <v>0</v>
      </c>
      <c r="AW767" s="72" t="s">
        <v>1107</v>
      </c>
      <c r="AX767" s="77" t="s">
        <v>15903</v>
      </c>
      <c r="AY767" s="72" t="s">
        <v>66</v>
      </c>
    </row>
    <row r="768" spans="1:51" x14ac:dyDescent="0.25">
      <c r="A768" s="70" t="s">
        <v>7473</v>
      </c>
      <c r="B768" s="87"/>
      <c r="C768" s="87"/>
      <c r="D768" s="88"/>
      <c r="E768" s="116"/>
      <c r="F768" s="83" t="s">
        <v>15017</v>
      </c>
      <c r="G768" s="117"/>
      <c r="H768" s="85"/>
      <c r="I768" s="91"/>
      <c r="J768" s="118"/>
      <c r="K768" s="85" t="s">
        <v>16845</v>
      </c>
      <c r="L768" s="119"/>
      <c r="M768" s="96"/>
      <c r="N768" s="96"/>
      <c r="O768" s="97"/>
      <c r="P768" s="98"/>
      <c r="Q768" s="98"/>
      <c r="R768" s="79"/>
      <c r="S768" s="79"/>
      <c r="T768" s="79"/>
      <c r="U768" s="79"/>
      <c r="V768" s="52"/>
      <c r="W768" s="52"/>
      <c r="X768" s="52"/>
      <c r="Y768" s="52"/>
      <c r="Z768" s="51"/>
      <c r="AA768" s="92"/>
      <c r="AB768" s="92"/>
      <c r="AC768" s="93"/>
      <c r="AD768" s="72" t="s">
        <v>11538</v>
      </c>
      <c r="AE768" s="72">
        <v>553</v>
      </c>
      <c r="AF768" s="72">
        <v>15488</v>
      </c>
      <c r="AG768" s="72">
        <v>12793</v>
      </c>
      <c r="AH768" s="72">
        <v>36</v>
      </c>
      <c r="AI768" s="72">
        <v>-32400</v>
      </c>
      <c r="AJ768" s="72" t="s">
        <v>12406</v>
      </c>
      <c r="AK768" s="72" t="s">
        <v>13108</v>
      </c>
      <c r="AL768" s="77" t="s">
        <v>13550</v>
      </c>
      <c r="AM768" s="72" t="s">
        <v>5742</v>
      </c>
      <c r="AN768" s="74">
        <v>39839.740532407406</v>
      </c>
      <c r="AO768" s="77" t="s">
        <v>13994</v>
      </c>
      <c r="AP768" s="72" t="b">
        <v>0</v>
      </c>
      <c r="AQ768" s="72" t="b">
        <v>0</v>
      </c>
      <c r="AR768" s="72" t="b">
        <v>1</v>
      </c>
      <c r="AS768" s="72" t="s">
        <v>629</v>
      </c>
      <c r="AT768" s="72">
        <v>319</v>
      </c>
      <c r="AU768" s="77" t="s">
        <v>14637</v>
      </c>
      <c r="AV768" s="72" t="b">
        <v>0</v>
      </c>
      <c r="AW768" s="72" t="s">
        <v>1107</v>
      </c>
      <c r="AX768" s="77" t="s">
        <v>15904</v>
      </c>
      <c r="AY768" s="72" t="s">
        <v>66</v>
      </c>
    </row>
    <row r="769" spans="1:51" x14ac:dyDescent="0.25">
      <c r="A769" s="70" t="s">
        <v>7474</v>
      </c>
      <c r="B769" s="87"/>
      <c r="C769" s="87"/>
      <c r="D769" s="88"/>
      <c r="E769" s="116"/>
      <c r="F769" s="83" t="s">
        <v>15018</v>
      </c>
      <c r="G769" s="117"/>
      <c r="H769" s="85"/>
      <c r="I769" s="91"/>
      <c r="J769" s="118"/>
      <c r="K769" s="85" t="s">
        <v>16846</v>
      </c>
      <c r="L769" s="119"/>
      <c r="M769" s="96"/>
      <c r="N769" s="96"/>
      <c r="O769" s="97"/>
      <c r="P769" s="98"/>
      <c r="Q769" s="98"/>
      <c r="R769" s="79"/>
      <c r="S769" s="79"/>
      <c r="T769" s="79"/>
      <c r="U769" s="79"/>
      <c r="V769" s="52"/>
      <c r="W769" s="52"/>
      <c r="X769" s="52"/>
      <c r="Y769" s="52"/>
      <c r="Z769" s="51"/>
      <c r="AA769" s="92"/>
      <c r="AB769" s="92"/>
      <c r="AC769" s="93"/>
      <c r="AD769" s="72" t="s">
        <v>11539</v>
      </c>
      <c r="AE769" s="72">
        <v>2172</v>
      </c>
      <c r="AF769" s="72">
        <v>7876</v>
      </c>
      <c r="AG769" s="72">
        <v>75517</v>
      </c>
      <c r="AH769" s="72">
        <v>116047</v>
      </c>
      <c r="AI769" s="72">
        <v>0</v>
      </c>
      <c r="AJ769" s="72" t="s">
        <v>12407</v>
      </c>
      <c r="AK769" s="72" t="s">
        <v>13109</v>
      </c>
      <c r="AL769" s="72"/>
      <c r="AM769" s="72" t="s">
        <v>826</v>
      </c>
      <c r="AN769" s="74">
        <v>40245.943414351852</v>
      </c>
      <c r="AO769" s="77" t="s">
        <v>13995</v>
      </c>
      <c r="AP769" s="72" t="b">
        <v>0</v>
      </c>
      <c r="AQ769" s="72" t="b">
        <v>0</v>
      </c>
      <c r="AR769" s="72" t="b">
        <v>0</v>
      </c>
      <c r="AS769" s="72" t="s">
        <v>629</v>
      </c>
      <c r="AT769" s="72">
        <v>118</v>
      </c>
      <c r="AU769" s="77" t="s">
        <v>14638</v>
      </c>
      <c r="AV769" s="72" t="b">
        <v>0</v>
      </c>
      <c r="AW769" s="72" t="s">
        <v>1107</v>
      </c>
      <c r="AX769" s="77" t="s">
        <v>15905</v>
      </c>
      <c r="AY769" s="72" t="s">
        <v>66</v>
      </c>
    </row>
    <row r="770" spans="1:51" x14ac:dyDescent="0.25">
      <c r="A770" s="70" t="s">
        <v>7475</v>
      </c>
      <c r="B770" s="87"/>
      <c r="C770" s="87"/>
      <c r="D770" s="88"/>
      <c r="E770" s="116"/>
      <c r="F770" s="83" t="s">
        <v>15019</v>
      </c>
      <c r="G770" s="117"/>
      <c r="H770" s="85"/>
      <c r="I770" s="91"/>
      <c r="J770" s="118"/>
      <c r="K770" s="85" t="s">
        <v>16847</v>
      </c>
      <c r="L770" s="119"/>
      <c r="M770" s="96"/>
      <c r="N770" s="96"/>
      <c r="O770" s="97"/>
      <c r="P770" s="98"/>
      <c r="Q770" s="98"/>
      <c r="R770" s="79"/>
      <c r="S770" s="79"/>
      <c r="T770" s="79"/>
      <c r="U770" s="79"/>
      <c r="V770" s="52"/>
      <c r="W770" s="52"/>
      <c r="X770" s="52"/>
      <c r="Y770" s="52"/>
      <c r="Z770" s="51"/>
      <c r="AA770" s="92"/>
      <c r="AB770" s="92"/>
      <c r="AC770" s="93"/>
      <c r="AD770" s="72" t="s">
        <v>11540</v>
      </c>
      <c r="AE770" s="72">
        <v>159</v>
      </c>
      <c r="AF770" s="72">
        <v>105</v>
      </c>
      <c r="AG770" s="72">
        <v>33307</v>
      </c>
      <c r="AH770" s="72">
        <v>48100</v>
      </c>
      <c r="AI770" s="72">
        <v>3600</v>
      </c>
      <c r="AJ770" s="72" t="s">
        <v>12408</v>
      </c>
      <c r="AK770" s="72" t="s">
        <v>853</v>
      </c>
      <c r="AL770" s="72"/>
      <c r="AM770" s="72" t="s">
        <v>13860</v>
      </c>
      <c r="AN770" s="74">
        <v>40096.515717592592</v>
      </c>
      <c r="AO770" s="77" t="s">
        <v>13996</v>
      </c>
      <c r="AP770" s="72" t="b">
        <v>0</v>
      </c>
      <c r="AQ770" s="72" t="b">
        <v>0</v>
      </c>
      <c r="AR770" s="72" t="b">
        <v>0</v>
      </c>
      <c r="AS770" s="72" t="s">
        <v>629</v>
      </c>
      <c r="AT770" s="72">
        <v>22</v>
      </c>
      <c r="AU770" s="77" t="s">
        <v>2537</v>
      </c>
      <c r="AV770" s="72" t="b">
        <v>0</v>
      </c>
      <c r="AW770" s="72" t="s">
        <v>1107</v>
      </c>
      <c r="AX770" s="77" t="s">
        <v>15906</v>
      </c>
      <c r="AY770" s="72" t="s">
        <v>66</v>
      </c>
    </row>
    <row r="771" spans="1:51" x14ac:dyDescent="0.25">
      <c r="A771" s="70" t="s">
        <v>7476</v>
      </c>
      <c r="B771" s="87"/>
      <c r="C771" s="87"/>
      <c r="D771" s="88"/>
      <c r="E771" s="116"/>
      <c r="F771" s="83" t="s">
        <v>15020</v>
      </c>
      <c r="G771" s="117"/>
      <c r="H771" s="85"/>
      <c r="I771" s="91"/>
      <c r="J771" s="118"/>
      <c r="K771" s="85" t="s">
        <v>16848</v>
      </c>
      <c r="L771" s="119"/>
      <c r="M771" s="96"/>
      <c r="N771" s="96"/>
      <c r="O771" s="97"/>
      <c r="P771" s="98"/>
      <c r="Q771" s="98"/>
      <c r="R771" s="79"/>
      <c r="S771" s="79"/>
      <c r="T771" s="79"/>
      <c r="U771" s="79"/>
      <c r="V771" s="52"/>
      <c r="W771" s="52"/>
      <c r="X771" s="52"/>
      <c r="Y771" s="52"/>
      <c r="Z771" s="51"/>
      <c r="AA771" s="92"/>
      <c r="AB771" s="92"/>
      <c r="AC771" s="93"/>
      <c r="AD771" s="72" t="s">
        <v>11541</v>
      </c>
      <c r="AE771" s="72">
        <v>3132</v>
      </c>
      <c r="AF771" s="72">
        <v>1239</v>
      </c>
      <c r="AG771" s="72">
        <v>204998</v>
      </c>
      <c r="AH771" s="72">
        <v>18656</v>
      </c>
      <c r="AI771" s="72">
        <v>3600</v>
      </c>
      <c r="AJ771" s="72" t="s">
        <v>12409</v>
      </c>
      <c r="AK771" s="72"/>
      <c r="AL771" s="72"/>
      <c r="AM771" s="72" t="s">
        <v>2395</v>
      </c>
      <c r="AN771" s="74">
        <v>40142.524178240739</v>
      </c>
      <c r="AO771" s="77" t="s">
        <v>13997</v>
      </c>
      <c r="AP771" s="72" t="b">
        <v>0</v>
      </c>
      <c r="AQ771" s="72" t="b">
        <v>0</v>
      </c>
      <c r="AR771" s="72" t="b">
        <v>0</v>
      </c>
      <c r="AS771" s="72" t="s">
        <v>989</v>
      </c>
      <c r="AT771" s="72">
        <v>1057</v>
      </c>
      <c r="AU771" s="77" t="s">
        <v>6158</v>
      </c>
      <c r="AV771" s="72" t="b">
        <v>0</v>
      </c>
      <c r="AW771" s="72" t="s">
        <v>1107</v>
      </c>
      <c r="AX771" s="77" t="s">
        <v>15907</v>
      </c>
      <c r="AY771" s="72" t="s">
        <v>66</v>
      </c>
    </row>
    <row r="772" spans="1:51" x14ac:dyDescent="0.25">
      <c r="A772" s="70" t="s">
        <v>7477</v>
      </c>
      <c r="B772" s="87"/>
      <c r="C772" s="87"/>
      <c r="D772" s="88"/>
      <c r="E772" s="116"/>
      <c r="F772" s="83" t="s">
        <v>15021</v>
      </c>
      <c r="G772" s="117"/>
      <c r="H772" s="85"/>
      <c r="I772" s="91"/>
      <c r="J772" s="118"/>
      <c r="K772" s="85" t="s">
        <v>16849</v>
      </c>
      <c r="L772" s="119"/>
      <c r="M772" s="96"/>
      <c r="N772" s="96"/>
      <c r="O772" s="97"/>
      <c r="P772" s="98"/>
      <c r="Q772" s="98"/>
      <c r="R772" s="79"/>
      <c r="S772" s="79"/>
      <c r="T772" s="79"/>
      <c r="U772" s="79"/>
      <c r="V772" s="52"/>
      <c r="W772" s="52"/>
      <c r="X772" s="52"/>
      <c r="Y772" s="52"/>
      <c r="Z772" s="51"/>
      <c r="AA772" s="92"/>
      <c r="AB772" s="92"/>
      <c r="AC772" s="93"/>
      <c r="AD772" s="72" t="s">
        <v>11542</v>
      </c>
      <c r="AE772" s="72">
        <v>2217</v>
      </c>
      <c r="AF772" s="72">
        <v>2766</v>
      </c>
      <c r="AG772" s="72">
        <v>103625</v>
      </c>
      <c r="AH772" s="72">
        <v>16821</v>
      </c>
      <c r="AI772" s="72">
        <v>-25200</v>
      </c>
      <c r="AJ772" s="72" t="s">
        <v>12410</v>
      </c>
      <c r="AK772" s="72" t="s">
        <v>853</v>
      </c>
      <c r="AL772" s="72"/>
      <c r="AM772" s="72" t="s">
        <v>2312</v>
      </c>
      <c r="AN772" s="74">
        <v>41177.04886574074</v>
      </c>
      <c r="AO772" s="77" t="s">
        <v>13998</v>
      </c>
      <c r="AP772" s="72" t="b">
        <v>0</v>
      </c>
      <c r="AQ772" s="72" t="b">
        <v>0</v>
      </c>
      <c r="AR772" s="72" t="b">
        <v>0</v>
      </c>
      <c r="AS772" s="72" t="s">
        <v>629</v>
      </c>
      <c r="AT772" s="72">
        <v>68</v>
      </c>
      <c r="AU772" s="77" t="s">
        <v>14639</v>
      </c>
      <c r="AV772" s="72" t="b">
        <v>0</v>
      </c>
      <c r="AW772" s="72" t="s">
        <v>1107</v>
      </c>
      <c r="AX772" s="77" t="s">
        <v>15908</v>
      </c>
      <c r="AY772" s="72" t="s">
        <v>66</v>
      </c>
    </row>
    <row r="773" spans="1:51" x14ac:dyDescent="0.25">
      <c r="A773" s="70" t="s">
        <v>7478</v>
      </c>
      <c r="B773" s="87"/>
      <c r="C773" s="87"/>
      <c r="D773" s="88"/>
      <c r="E773" s="116"/>
      <c r="F773" s="83" t="s">
        <v>15022</v>
      </c>
      <c r="G773" s="117"/>
      <c r="H773" s="85"/>
      <c r="I773" s="91"/>
      <c r="J773" s="118"/>
      <c r="K773" s="85" t="s">
        <v>16850</v>
      </c>
      <c r="L773" s="119"/>
      <c r="M773" s="96"/>
      <c r="N773" s="96"/>
      <c r="O773" s="97"/>
      <c r="P773" s="98"/>
      <c r="Q773" s="98"/>
      <c r="R773" s="79"/>
      <c r="S773" s="79"/>
      <c r="T773" s="79"/>
      <c r="U773" s="79"/>
      <c r="V773" s="52"/>
      <c r="W773" s="52"/>
      <c r="X773" s="52"/>
      <c r="Y773" s="52"/>
      <c r="Z773" s="51"/>
      <c r="AA773" s="92"/>
      <c r="AB773" s="92"/>
      <c r="AC773" s="93"/>
      <c r="AD773" s="72" t="s">
        <v>11543</v>
      </c>
      <c r="AE773" s="72">
        <v>180</v>
      </c>
      <c r="AF773" s="72">
        <v>13948</v>
      </c>
      <c r="AG773" s="72">
        <v>78737</v>
      </c>
      <c r="AH773" s="72">
        <v>98960</v>
      </c>
      <c r="AI773" s="72">
        <v>-14400</v>
      </c>
      <c r="AJ773" s="72" t="s">
        <v>12411</v>
      </c>
      <c r="AK773" s="72"/>
      <c r="AL773" s="72"/>
      <c r="AM773" s="72" t="s">
        <v>2396</v>
      </c>
      <c r="AN773" s="74">
        <v>41078.959479166668</v>
      </c>
      <c r="AO773" s="77" t="s">
        <v>13999</v>
      </c>
      <c r="AP773" s="72" t="b">
        <v>0</v>
      </c>
      <c r="AQ773" s="72" t="b">
        <v>0</v>
      </c>
      <c r="AR773" s="72" t="b">
        <v>0</v>
      </c>
      <c r="AS773" s="72" t="s">
        <v>629</v>
      </c>
      <c r="AT773" s="72">
        <v>85</v>
      </c>
      <c r="AU773" s="77" t="s">
        <v>14640</v>
      </c>
      <c r="AV773" s="72" t="b">
        <v>0</v>
      </c>
      <c r="AW773" s="72" t="s">
        <v>1107</v>
      </c>
      <c r="AX773" s="77" t="s">
        <v>15909</v>
      </c>
      <c r="AY773" s="72" t="s">
        <v>66</v>
      </c>
    </row>
    <row r="774" spans="1:51" x14ac:dyDescent="0.25">
      <c r="A774" s="70" t="s">
        <v>7539</v>
      </c>
      <c r="B774" s="87"/>
      <c r="C774" s="87"/>
      <c r="D774" s="88"/>
      <c r="E774" s="116"/>
      <c r="F774" s="83" t="s">
        <v>15023</v>
      </c>
      <c r="G774" s="117"/>
      <c r="H774" s="85"/>
      <c r="I774" s="91"/>
      <c r="J774" s="118"/>
      <c r="K774" s="85" t="s">
        <v>16851</v>
      </c>
      <c r="L774" s="119"/>
      <c r="M774" s="96"/>
      <c r="N774" s="96"/>
      <c r="O774" s="97"/>
      <c r="P774" s="98"/>
      <c r="Q774" s="98"/>
      <c r="R774" s="79"/>
      <c r="S774" s="79"/>
      <c r="T774" s="79"/>
      <c r="U774" s="79"/>
      <c r="V774" s="52"/>
      <c r="W774" s="52"/>
      <c r="X774" s="52"/>
      <c r="Y774" s="52"/>
      <c r="Z774" s="51"/>
      <c r="AA774" s="92"/>
      <c r="AB774" s="92"/>
      <c r="AC774" s="93"/>
      <c r="AD774" s="72" t="s">
        <v>11544</v>
      </c>
      <c r="AE774" s="72">
        <v>4716</v>
      </c>
      <c r="AF774" s="72">
        <v>1007417</v>
      </c>
      <c r="AG774" s="72">
        <v>29083</v>
      </c>
      <c r="AH774" s="72">
        <v>9745</v>
      </c>
      <c r="AI774" s="72">
        <v>-18000</v>
      </c>
      <c r="AJ774" s="72" t="s">
        <v>12412</v>
      </c>
      <c r="AK774" s="72" t="s">
        <v>13110</v>
      </c>
      <c r="AL774" s="77" t="s">
        <v>13551</v>
      </c>
      <c r="AM774" s="72" t="s">
        <v>902</v>
      </c>
      <c r="AN774" s="74">
        <v>39490.685810185183</v>
      </c>
      <c r="AO774" s="77" t="s">
        <v>14000</v>
      </c>
      <c r="AP774" s="72" t="b">
        <v>0</v>
      </c>
      <c r="AQ774" s="72" t="b">
        <v>0</v>
      </c>
      <c r="AR774" s="72" t="b">
        <v>1</v>
      </c>
      <c r="AS774" s="72" t="s">
        <v>629</v>
      </c>
      <c r="AT774" s="72">
        <v>11820</v>
      </c>
      <c r="AU774" s="77" t="s">
        <v>14641</v>
      </c>
      <c r="AV774" s="72" t="b">
        <v>1</v>
      </c>
      <c r="AW774" s="72" t="s">
        <v>1107</v>
      </c>
      <c r="AX774" s="77" t="s">
        <v>15910</v>
      </c>
      <c r="AY774" s="72" t="s">
        <v>66</v>
      </c>
    </row>
    <row r="775" spans="1:51" x14ac:dyDescent="0.25">
      <c r="A775" s="70" t="s">
        <v>7479</v>
      </c>
      <c r="B775" s="87"/>
      <c r="C775" s="87"/>
      <c r="D775" s="88"/>
      <c r="E775" s="116"/>
      <c r="F775" s="83" t="s">
        <v>15024</v>
      </c>
      <c r="G775" s="117"/>
      <c r="H775" s="85"/>
      <c r="I775" s="91"/>
      <c r="J775" s="118"/>
      <c r="K775" s="85" t="s">
        <v>16852</v>
      </c>
      <c r="L775" s="119"/>
      <c r="M775" s="96"/>
      <c r="N775" s="96"/>
      <c r="O775" s="97"/>
      <c r="P775" s="98"/>
      <c r="Q775" s="98"/>
      <c r="R775" s="79"/>
      <c r="S775" s="79"/>
      <c r="T775" s="79"/>
      <c r="U775" s="79"/>
      <c r="V775" s="52"/>
      <c r="W775" s="52"/>
      <c r="X775" s="52"/>
      <c r="Y775" s="52"/>
      <c r="Z775" s="51"/>
      <c r="AA775" s="92"/>
      <c r="AB775" s="92"/>
      <c r="AC775" s="93"/>
      <c r="AD775" s="72" t="s">
        <v>11545</v>
      </c>
      <c r="AE775" s="72">
        <v>891</v>
      </c>
      <c r="AF775" s="72">
        <v>490</v>
      </c>
      <c r="AG775" s="72">
        <v>20063</v>
      </c>
      <c r="AH775" s="72">
        <v>7923</v>
      </c>
      <c r="AI775" s="72">
        <v>-21600</v>
      </c>
      <c r="AJ775" s="72" t="s">
        <v>12413</v>
      </c>
      <c r="AK775" s="72"/>
      <c r="AL775" s="77" t="s">
        <v>13552</v>
      </c>
      <c r="AM775" s="72" t="s">
        <v>5734</v>
      </c>
      <c r="AN775" s="74">
        <v>40847.120578703703</v>
      </c>
      <c r="AO775" s="77" t="s">
        <v>14001</v>
      </c>
      <c r="AP775" s="72" t="b">
        <v>0</v>
      </c>
      <c r="AQ775" s="72" t="b">
        <v>0</v>
      </c>
      <c r="AR775" s="72" t="b">
        <v>0</v>
      </c>
      <c r="AS775" s="72" t="s">
        <v>629</v>
      </c>
      <c r="AT775" s="72">
        <v>13</v>
      </c>
      <c r="AU775" s="77" t="s">
        <v>6158</v>
      </c>
      <c r="AV775" s="72" t="b">
        <v>0</v>
      </c>
      <c r="AW775" s="72" t="s">
        <v>1107</v>
      </c>
      <c r="AX775" s="77" t="s">
        <v>15911</v>
      </c>
      <c r="AY775" s="72" t="s">
        <v>66</v>
      </c>
    </row>
    <row r="776" spans="1:51" x14ac:dyDescent="0.25">
      <c r="A776" s="70" t="s">
        <v>7480</v>
      </c>
      <c r="B776" s="87"/>
      <c r="C776" s="87"/>
      <c r="D776" s="88"/>
      <c r="E776" s="116"/>
      <c r="F776" s="83" t="s">
        <v>15025</v>
      </c>
      <c r="G776" s="117"/>
      <c r="H776" s="85"/>
      <c r="I776" s="91"/>
      <c r="J776" s="118"/>
      <c r="K776" s="85" t="s">
        <v>16853</v>
      </c>
      <c r="L776" s="119"/>
      <c r="M776" s="96"/>
      <c r="N776" s="96"/>
      <c r="O776" s="97"/>
      <c r="P776" s="98"/>
      <c r="Q776" s="98"/>
      <c r="R776" s="79"/>
      <c r="S776" s="79"/>
      <c r="T776" s="79"/>
      <c r="U776" s="79"/>
      <c r="V776" s="52"/>
      <c r="W776" s="52"/>
      <c r="X776" s="52"/>
      <c r="Y776" s="52"/>
      <c r="Z776" s="51"/>
      <c r="AA776" s="92"/>
      <c r="AB776" s="92"/>
      <c r="AC776" s="93"/>
      <c r="AD776" s="72" t="s">
        <v>11546</v>
      </c>
      <c r="AE776" s="72">
        <v>608</v>
      </c>
      <c r="AF776" s="72">
        <v>471</v>
      </c>
      <c r="AG776" s="72">
        <v>2623</v>
      </c>
      <c r="AH776" s="72">
        <v>5146</v>
      </c>
      <c r="AI776" s="72">
        <v>-18000</v>
      </c>
      <c r="AJ776" s="72" t="s">
        <v>12414</v>
      </c>
      <c r="AK776" s="72" t="s">
        <v>13111</v>
      </c>
      <c r="AL776" s="77" t="s">
        <v>13553</v>
      </c>
      <c r="AM776" s="72" t="s">
        <v>902</v>
      </c>
      <c r="AN776" s="74">
        <v>42717.862557870372</v>
      </c>
      <c r="AO776" s="77" t="s">
        <v>14002</v>
      </c>
      <c r="AP776" s="72" t="b">
        <v>0</v>
      </c>
      <c r="AQ776" s="72" t="b">
        <v>0</v>
      </c>
      <c r="AR776" s="72" t="b">
        <v>0</v>
      </c>
      <c r="AS776" s="72" t="s">
        <v>629</v>
      </c>
      <c r="AT776" s="72">
        <v>22</v>
      </c>
      <c r="AU776" s="77" t="s">
        <v>990</v>
      </c>
      <c r="AV776" s="72" t="b">
        <v>0</v>
      </c>
      <c r="AW776" s="72" t="s">
        <v>1107</v>
      </c>
      <c r="AX776" s="77" t="s">
        <v>15912</v>
      </c>
      <c r="AY776" s="72" t="s">
        <v>66</v>
      </c>
    </row>
    <row r="777" spans="1:51" x14ac:dyDescent="0.25">
      <c r="A777" s="70" t="s">
        <v>7481</v>
      </c>
      <c r="B777" s="87"/>
      <c r="C777" s="87"/>
      <c r="D777" s="88"/>
      <c r="E777" s="116"/>
      <c r="F777" s="83" t="s">
        <v>15026</v>
      </c>
      <c r="G777" s="117"/>
      <c r="H777" s="85"/>
      <c r="I777" s="91"/>
      <c r="J777" s="118"/>
      <c r="K777" s="85" t="s">
        <v>16854</v>
      </c>
      <c r="L777" s="119"/>
      <c r="M777" s="96"/>
      <c r="N777" s="96"/>
      <c r="O777" s="97"/>
      <c r="P777" s="98"/>
      <c r="Q777" s="98"/>
      <c r="R777" s="79"/>
      <c r="S777" s="79"/>
      <c r="T777" s="79"/>
      <c r="U777" s="79"/>
      <c r="V777" s="52"/>
      <c r="W777" s="52"/>
      <c r="X777" s="52"/>
      <c r="Y777" s="52"/>
      <c r="Z777" s="51"/>
      <c r="AA777" s="92"/>
      <c r="AB777" s="92"/>
      <c r="AC777" s="93"/>
      <c r="AD777" s="72" t="s">
        <v>11547</v>
      </c>
      <c r="AE777" s="72">
        <v>482</v>
      </c>
      <c r="AF777" s="72">
        <v>86</v>
      </c>
      <c r="AG777" s="72">
        <v>3045</v>
      </c>
      <c r="AH777" s="72">
        <v>2296</v>
      </c>
      <c r="AI777" s="72">
        <v>-28800</v>
      </c>
      <c r="AJ777" s="72" t="s">
        <v>12415</v>
      </c>
      <c r="AK777" s="72"/>
      <c r="AL777" s="72"/>
      <c r="AM777" s="72" t="s">
        <v>899</v>
      </c>
      <c r="AN777" s="74">
        <v>40939.550312500003</v>
      </c>
      <c r="AO777" s="77" t="s">
        <v>14003</v>
      </c>
      <c r="AP777" s="72" t="b">
        <v>1</v>
      </c>
      <c r="AQ777" s="72" t="b">
        <v>0</v>
      </c>
      <c r="AR777" s="72" t="b">
        <v>1</v>
      </c>
      <c r="AS777" s="72" t="s">
        <v>629</v>
      </c>
      <c r="AT777" s="72">
        <v>5</v>
      </c>
      <c r="AU777" s="77" t="s">
        <v>990</v>
      </c>
      <c r="AV777" s="72" t="b">
        <v>0</v>
      </c>
      <c r="AW777" s="72" t="s">
        <v>1107</v>
      </c>
      <c r="AX777" s="77" t="s">
        <v>15913</v>
      </c>
      <c r="AY777" s="72" t="s">
        <v>66</v>
      </c>
    </row>
    <row r="778" spans="1:51" x14ac:dyDescent="0.25">
      <c r="A778" s="70" t="s">
        <v>7482</v>
      </c>
      <c r="B778" s="87"/>
      <c r="C778" s="87"/>
      <c r="D778" s="88"/>
      <c r="E778" s="116"/>
      <c r="F778" s="83" t="s">
        <v>15027</v>
      </c>
      <c r="G778" s="117"/>
      <c r="H778" s="85"/>
      <c r="I778" s="91"/>
      <c r="J778" s="118"/>
      <c r="K778" s="85" t="s">
        <v>16855</v>
      </c>
      <c r="L778" s="119"/>
      <c r="M778" s="96"/>
      <c r="N778" s="96"/>
      <c r="O778" s="97"/>
      <c r="P778" s="98"/>
      <c r="Q778" s="98"/>
      <c r="R778" s="79"/>
      <c r="S778" s="79"/>
      <c r="T778" s="79"/>
      <c r="U778" s="79"/>
      <c r="V778" s="52"/>
      <c r="W778" s="52"/>
      <c r="X778" s="52"/>
      <c r="Y778" s="52"/>
      <c r="Z778" s="51"/>
      <c r="AA778" s="92"/>
      <c r="AB778" s="92"/>
      <c r="AC778" s="93"/>
      <c r="AD778" s="72" t="s">
        <v>11548</v>
      </c>
      <c r="AE778" s="72">
        <v>5856</v>
      </c>
      <c r="AF778" s="72">
        <v>28409</v>
      </c>
      <c r="AG778" s="72">
        <v>60248</v>
      </c>
      <c r="AH778" s="72">
        <v>1874</v>
      </c>
      <c r="AI778" s="72">
        <v>3600</v>
      </c>
      <c r="AJ778" s="72" t="s">
        <v>12416</v>
      </c>
      <c r="AK778" s="72" t="s">
        <v>13112</v>
      </c>
      <c r="AL778" s="77" t="s">
        <v>13554</v>
      </c>
      <c r="AM778" s="72" t="s">
        <v>2398</v>
      </c>
      <c r="AN778" s="74">
        <v>40181.474606481483</v>
      </c>
      <c r="AO778" s="77" t="s">
        <v>14004</v>
      </c>
      <c r="AP778" s="72" t="b">
        <v>0</v>
      </c>
      <c r="AQ778" s="72" t="b">
        <v>0</v>
      </c>
      <c r="AR778" s="72" t="b">
        <v>0</v>
      </c>
      <c r="AS778" s="72" t="s">
        <v>633</v>
      </c>
      <c r="AT778" s="72">
        <v>655</v>
      </c>
      <c r="AU778" s="77" t="s">
        <v>14642</v>
      </c>
      <c r="AV778" s="72" t="b">
        <v>0</v>
      </c>
      <c r="AW778" s="72" t="s">
        <v>1107</v>
      </c>
      <c r="AX778" s="77" t="s">
        <v>15914</v>
      </c>
      <c r="AY778" s="72" t="s">
        <v>66</v>
      </c>
    </row>
    <row r="779" spans="1:51" x14ac:dyDescent="0.25">
      <c r="A779" s="70" t="s">
        <v>7483</v>
      </c>
      <c r="B779" s="87"/>
      <c r="C779" s="87"/>
      <c r="D779" s="88"/>
      <c r="E779" s="116"/>
      <c r="F779" s="83" t="s">
        <v>15028</v>
      </c>
      <c r="G779" s="117"/>
      <c r="H779" s="85"/>
      <c r="I779" s="91"/>
      <c r="J779" s="118"/>
      <c r="K779" s="85" t="s">
        <v>16856</v>
      </c>
      <c r="L779" s="119"/>
      <c r="M779" s="96"/>
      <c r="N779" s="96"/>
      <c r="O779" s="97"/>
      <c r="P779" s="98"/>
      <c r="Q779" s="98"/>
      <c r="R779" s="79"/>
      <c r="S779" s="79"/>
      <c r="T779" s="79"/>
      <c r="U779" s="79"/>
      <c r="V779" s="52"/>
      <c r="W779" s="52"/>
      <c r="X779" s="52"/>
      <c r="Y779" s="52"/>
      <c r="Z779" s="51"/>
      <c r="AA779" s="92"/>
      <c r="AB779" s="92"/>
      <c r="AC779" s="93"/>
      <c r="AD779" s="72" t="s">
        <v>11549</v>
      </c>
      <c r="AE779" s="72">
        <v>20372</v>
      </c>
      <c r="AF779" s="72">
        <v>20973</v>
      </c>
      <c r="AG779" s="72">
        <v>200953</v>
      </c>
      <c r="AH779" s="72">
        <v>2533</v>
      </c>
      <c r="AI779" s="72">
        <v>3600</v>
      </c>
      <c r="AJ779" s="72" t="s">
        <v>12417</v>
      </c>
      <c r="AK779" s="72" t="s">
        <v>13113</v>
      </c>
      <c r="AL779" s="77" t="s">
        <v>13555</v>
      </c>
      <c r="AM779" s="72" t="s">
        <v>2403</v>
      </c>
      <c r="AN779" s="74">
        <v>40804.379155092596</v>
      </c>
      <c r="AO779" s="77" t="s">
        <v>14005</v>
      </c>
      <c r="AP779" s="72" t="b">
        <v>0</v>
      </c>
      <c r="AQ779" s="72" t="b">
        <v>0</v>
      </c>
      <c r="AR779" s="72" t="b">
        <v>1</v>
      </c>
      <c r="AS779" s="72" t="s">
        <v>633</v>
      </c>
      <c r="AT779" s="72">
        <v>402</v>
      </c>
      <c r="AU779" s="77" t="s">
        <v>14643</v>
      </c>
      <c r="AV779" s="72" t="b">
        <v>0</v>
      </c>
      <c r="AW779" s="72" t="s">
        <v>1107</v>
      </c>
      <c r="AX779" s="77" t="s">
        <v>15915</v>
      </c>
      <c r="AY779" s="72" t="s">
        <v>66</v>
      </c>
    </row>
    <row r="780" spans="1:51" x14ac:dyDescent="0.25">
      <c r="A780" s="70" t="s">
        <v>7484</v>
      </c>
      <c r="B780" s="87"/>
      <c r="C780" s="87"/>
      <c r="D780" s="88"/>
      <c r="E780" s="116"/>
      <c r="F780" s="83" t="s">
        <v>6225</v>
      </c>
      <c r="G780" s="117"/>
      <c r="H780" s="85"/>
      <c r="I780" s="91"/>
      <c r="J780" s="118"/>
      <c r="K780" s="85" t="s">
        <v>16857</v>
      </c>
      <c r="L780" s="119"/>
      <c r="M780" s="96"/>
      <c r="N780" s="96"/>
      <c r="O780" s="97"/>
      <c r="P780" s="98"/>
      <c r="Q780" s="98"/>
      <c r="R780" s="79"/>
      <c r="S780" s="79"/>
      <c r="T780" s="79"/>
      <c r="U780" s="79"/>
      <c r="V780" s="52"/>
      <c r="W780" s="52"/>
      <c r="X780" s="52"/>
      <c r="Y780" s="52"/>
      <c r="Z780" s="51"/>
      <c r="AA780" s="92"/>
      <c r="AB780" s="92"/>
      <c r="AC780" s="93"/>
      <c r="AD780" s="72" t="s">
        <v>11550</v>
      </c>
      <c r="AE780" s="72">
        <v>78</v>
      </c>
      <c r="AF780" s="72">
        <v>9</v>
      </c>
      <c r="AG780" s="72">
        <v>28</v>
      </c>
      <c r="AH780" s="72">
        <v>2265</v>
      </c>
      <c r="AI780" s="72"/>
      <c r="AJ780" s="72"/>
      <c r="AK780" s="72"/>
      <c r="AL780" s="72"/>
      <c r="AM780" s="72"/>
      <c r="AN780" s="74">
        <v>42758.433449074073</v>
      </c>
      <c r="AO780" s="72"/>
      <c r="AP780" s="72" t="b">
        <v>1</v>
      </c>
      <c r="AQ780" s="72" t="b">
        <v>1</v>
      </c>
      <c r="AR780" s="72" t="b">
        <v>0</v>
      </c>
      <c r="AS780" s="72" t="s">
        <v>633</v>
      </c>
      <c r="AT780" s="72">
        <v>0</v>
      </c>
      <c r="AU780" s="72"/>
      <c r="AV780" s="72" t="b">
        <v>0</v>
      </c>
      <c r="AW780" s="72" t="s">
        <v>1107</v>
      </c>
      <c r="AX780" s="77" t="s">
        <v>15916</v>
      </c>
      <c r="AY780" s="72" t="s">
        <v>66</v>
      </c>
    </row>
    <row r="781" spans="1:51" x14ac:dyDescent="0.25">
      <c r="A781" s="70" t="s">
        <v>7485</v>
      </c>
      <c r="B781" s="87"/>
      <c r="C781" s="87"/>
      <c r="D781" s="88"/>
      <c r="E781" s="116"/>
      <c r="F781" s="83" t="s">
        <v>15029</v>
      </c>
      <c r="G781" s="117"/>
      <c r="H781" s="85"/>
      <c r="I781" s="91"/>
      <c r="J781" s="118"/>
      <c r="K781" s="85" t="s">
        <v>16858</v>
      </c>
      <c r="L781" s="119"/>
      <c r="M781" s="96"/>
      <c r="N781" s="96"/>
      <c r="O781" s="97"/>
      <c r="P781" s="98"/>
      <c r="Q781" s="98"/>
      <c r="R781" s="79"/>
      <c r="S781" s="79"/>
      <c r="T781" s="79"/>
      <c r="U781" s="79"/>
      <c r="V781" s="52"/>
      <c r="W781" s="52"/>
      <c r="X781" s="52"/>
      <c r="Y781" s="52"/>
      <c r="Z781" s="51"/>
      <c r="AA781" s="92"/>
      <c r="AB781" s="92"/>
      <c r="AC781" s="93"/>
      <c r="AD781" s="72" t="s">
        <v>11551</v>
      </c>
      <c r="AE781" s="72">
        <v>530</v>
      </c>
      <c r="AF781" s="72">
        <v>921</v>
      </c>
      <c r="AG781" s="72">
        <v>29335</v>
      </c>
      <c r="AH781" s="72">
        <v>62376</v>
      </c>
      <c r="AI781" s="72"/>
      <c r="AJ781" s="72" t="s">
        <v>12418</v>
      </c>
      <c r="AK781" s="72" t="s">
        <v>13114</v>
      </c>
      <c r="AL781" s="77" t="s">
        <v>13556</v>
      </c>
      <c r="AM781" s="72"/>
      <c r="AN781" s="74">
        <v>41314.13622685185</v>
      </c>
      <c r="AO781" s="77" t="s">
        <v>14006</v>
      </c>
      <c r="AP781" s="72" t="b">
        <v>0</v>
      </c>
      <c r="AQ781" s="72" t="b">
        <v>0</v>
      </c>
      <c r="AR781" s="72" t="b">
        <v>1</v>
      </c>
      <c r="AS781" s="72" t="s">
        <v>629</v>
      </c>
      <c r="AT781" s="72">
        <v>8</v>
      </c>
      <c r="AU781" s="77" t="s">
        <v>14644</v>
      </c>
      <c r="AV781" s="72" t="b">
        <v>0</v>
      </c>
      <c r="AW781" s="72" t="s">
        <v>1107</v>
      </c>
      <c r="AX781" s="77" t="s">
        <v>15917</v>
      </c>
      <c r="AY781" s="72" t="s">
        <v>66</v>
      </c>
    </row>
    <row r="782" spans="1:51" x14ac:dyDescent="0.25">
      <c r="A782" s="70" t="s">
        <v>7486</v>
      </c>
      <c r="B782" s="87"/>
      <c r="C782" s="87"/>
      <c r="D782" s="88"/>
      <c r="E782" s="116"/>
      <c r="F782" s="83" t="s">
        <v>15030</v>
      </c>
      <c r="G782" s="117"/>
      <c r="H782" s="85"/>
      <c r="I782" s="91"/>
      <c r="J782" s="118"/>
      <c r="K782" s="85" t="s">
        <v>16859</v>
      </c>
      <c r="L782" s="119"/>
      <c r="M782" s="96"/>
      <c r="N782" s="96"/>
      <c r="O782" s="97"/>
      <c r="P782" s="98"/>
      <c r="Q782" s="98"/>
      <c r="R782" s="79"/>
      <c r="S782" s="79"/>
      <c r="T782" s="79"/>
      <c r="U782" s="79"/>
      <c r="V782" s="52"/>
      <c r="W782" s="52"/>
      <c r="X782" s="52"/>
      <c r="Y782" s="52"/>
      <c r="Z782" s="51"/>
      <c r="AA782" s="92"/>
      <c r="AB782" s="92"/>
      <c r="AC782" s="93"/>
      <c r="AD782" s="72" t="s">
        <v>11552</v>
      </c>
      <c r="AE782" s="72">
        <v>1978</v>
      </c>
      <c r="AF782" s="72">
        <v>2588</v>
      </c>
      <c r="AG782" s="72">
        <v>163082</v>
      </c>
      <c r="AH782" s="72">
        <v>129901</v>
      </c>
      <c r="AI782" s="72"/>
      <c r="AJ782" s="72" t="s">
        <v>12419</v>
      </c>
      <c r="AK782" s="72" t="s">
        <v>5413</v>
      </c>
      <c r="AL782" s="77" t="s">
        <v>13557</v>
      </c>
      <c r="AM782" s="72"/>
      <c r="AN782" s="74">
        <v>41473.037083333336</v>
      </c>
      <c r="AO782" s="77" t="s">
        <v>14007</v>
      </c>
      <c r="AP782" s="72" t="b">
        <v>0</v>
      </c>
      <c r="AQ782" s="72" t="b">
        <v>0</v>
      </c>
      <c r="AR782" s="72" t="b">
        <v>1</v>
      </c>
      <c r="AS782" s="72" t="s">
        <v>629</v>
      </c>
      <c r="AT782" s="72">
        <v>86</v>
      </c>
      <c r="AU782" s="77" t="s">
        <v>2561</v>
      </c>
      <c r="AV782" s="72" t="b">
        <v>0</v>
      </c>
      <c r="AW782" s="72" t="s">
        <v>1107</v>
      </c>
      <c r="AX782" s="77" t="s">
        <v>15918</v>
      </c>
      <c r="AY782" s="72" t="s">
        <v>66</v>
      </c>
    </row>
    <row r="783" spans="1:51" x14ac:dyDescent="0.25">
      <c r="A783" s="70" t="s">
        <v>8068</v>
      </c>
      <c r="B783" s="87"/>
      <c r="C783" s="87"/>
      <c r="D783" s="88"/>
      <c r="E783" s="116"/>
      <c r="F783" s="83" t="s">
        <v>15031</v>
      </c>
      <c r="G783" s="117"/>
      <c r="H783" s="85"/>
      <c r="I783" s="91"/>
      <c r="J783" s="118"/>
      <c r="K783" s="85" t="s">
        <v>16860</v>
      </c>
      <c r="L783" s="119"/>
      <c r="M783" s="96"/>
      <c r="N783" s="96"/>
      <c r="O783" s="97"/>
      <c r="P783" s="98"/>
      <c r="Q783" s="98"/>
      <c r="R783" s="79"/>
      <c r="S783" s="79"/>
      <c r="T783" s="79"/>
      <c r="U783" s="79"/>
      <c r="V783" s="52"/>
      <c r="W783" s="52"/>
      <c r="X783" s="52"/>
      <c r="Y783" s="52"/>
      <c r="Z783" s="51"/>
      <c r="AA783" s="92"/>
      <c r="AB783" s="92"/>
      <c r="AC783" s="93"/>
      <c r="AD783" s="72" t="s">
        <v>11553</v>
      </c>
      <c r="AE783" s="72">
        <v>12837</v>
      </c>
      <c r="AF783" s="72">
        <v>18661</v>
      </c>
      <c r="AG783" s="72">
        <v>161333</v>
      </c>
      <c r="AH783" s="72">
        <v>52164</v>
      </c>
      <c r="AI783" s="72">
        <v>-18000</v>
      </c>
      <c r="AJ783" s="72" t="s">
        <v>12420</v>
      </c>
      <c r="AK783" s="72" t="s">
        <v>13115</v>
      </c>
      <c r="AL783" s="72"/>
      <c r="AM783" s="72" t="s">
        <v>5725</v>
      </c>
      <c r="AN783" s="74">
        <v>40297.562337962961</v>
      </c>
      <c r="AO783" s="77" t="s">
        <v>14008</v>
      </c>
      <c r="AP783" s="72" t="b">
        <v>0</v>
      </c>
      <c r="AQ783" s="72" t="b">
        <v>0</v>
      </c>
      <c r="AR783" s="72" t="b">
        <v>0</v>
      </c>
      <c r="AS783" s="72" t="s">
        <v>629</v>
      </c>
      <c r="AT783" s="72">
        <v>392</v>
      </c>
      <c r="AU783" s="77" t="s">
        <v>14645</v>
      </c>
      <c r="AV783" s="72" t="b">
        <v>0</v>
      </c>
      <c r="AW783" s="72" t="s">
        <v>1107</v>
      </c>
      <c r="AX783" s="77" t="s">
        <v>15919</v>
      </c>
      <c r="AY783" s="72" t="s">
        <v>66</v>
      </c>
    </row>
    <row r="784" spans="1:51" x14ac:dyDescent="0.25">
      <c r="A784" s="70" t="s">
        <v>7487</v>
      </c>
      <c r="B784" s="87"/>
      <c r="C784" s="87"/>
      <c r="D784" s="88"/>
      <c r="E784" s="116"/>
      <c r="F784" s="83" t="s">
        <v>6203</v>
      </c>
      <c r="G784" s="117"/>
      <c r="H784" s="85"/>
      <c r="I784" s="91"/>
      <c r="J784" s="118"/>
      <c r="K784" s="85" t="s">
        <v>16861</v>
      </c>
      <c r="L784" s="119"/>
      <c r="M784" s="96"/>
      <c r="N784" s="96"/>
      <c r="O784" s="97"/>
      <c r="P784" s="98"/>
      <c r="Q784" s="98"/>
      <c r="R784" s="79"/>
      <c r="S784" s="79"/>
      <c r="T784" s="79"/>
      <c r="U784" s="79"/>
      <c r="V784" s="52"/>
      <c r="W784" s="52"/>
      <c r="X784" s="52"/>
      <c r="Y784" s="52"/>
      <c r="Z784" s="51"/>
      <c r="AA784" s="92"/>
      <c r="AB784" s="92"/>
      <c r="AC784" s="93"/>
      <c r="AD784" s="72" t="s">
        <v>11554</v>
      </c>
      <c r="AE784" s="72">
        <v>3</v>
      </c>
      <c r="AF784" s="72">
        <v>0</v>
      </c>
      <c r="AG784" s="72">
        <v>8</v>
      </c>
      <c r="AH784" s="72">
        <v>0</v>
      </c>
      <c r="AI784" s="72"/>
      <c r="AJ784" s="72"/>
      <c r="AK784" s="72"/>
      <c r="AL784" s="72"/>
      <c r="AM784" s="72"/>
      <c r="AN784" s="74">
        <v>42767.838252314818</v>
      </c>
      <c r="AO784" s="72"/>
      <c r="AP784" s="72" t="b">
        <v>1</v>
      </c>
      <c r="AQ784" s="72" t="b">
        <v>1</v>
      </c>
      <c r="AR784" s="72" t="b">
        <v>0</v>
      </c>
      <c r="AS784" s="72" t="s">
        <v>629</v>
      </c>
      <c r="AT784" s="72">
        <v>0</v>
      </c>
      <c r="AU784" s="72"/>
      <c r="AV784" s="72" t="b">
        <v>0</v>
      </c>
      <c r="AW784" s="72" t="s">
        <v>1107</v>
      </c>
      <c r="AX784" s="77" t="s">
        <v>15920</v>
      </c>
      <c r="AY784" s="72" t="s">
        <v>66</v>
      </c>
    </row>
    <row r="785" spans="1:51" x14ac:dyDescent="0.25">
      <c r="A785" s="70" t="s">
        <v>7488</v>
      </c>
      <c r="B785" s="87"/>
      <c r="C785" s="87"/>
      <c r="D785" s="88"/>
      <c r="E785" s="116"/>
      <c r="F785" s="83" t="s">
        <v>15032</v>
      </c>
      <c r="G785" s="117"/>
      <c r="H785" s="85"/>
      <c r="I785" s="91"/>
      <c r="J785" s="118"/>
      <c r="K785" s="85" t="s">
        <v>16862</v>
      </c>
      <c r="L785" s="119"/>
      <c r="M785" s="96"/>
      <c r="N785" s="96"/>
      <c r="O785" s="97"/>
      <c r="P785" s="98"/>
      <c r="Q785" s="98"/>
      <c r="R785" s="79"/>
      <c r="S785" s="79"/>
      <c r="T785" s="79"/>
      <c r="U785" s="79"/>
      <c r="V785" s="52"/>
      <c r="W785" s="52"/>
      <c r="X785" s="52"/>
      <c r="Y785" s="52"/>
      <c r="Z785" s="51"/>
      <c r="AA785" s="92"/>
      <c r="AB785" s="92"/>
      <c r="AC785" s="93"/>
      <c r="AD785" s="72" t="s">
        <v>11555</v>
      </c>
      <c r="AE785" s="72">
        <v>112</v>
      </c>
      <c r="AF785" s="72">
        <v>101</v>
      </c>
      <c r="AG785" s="72">
        <v>4996</v>
      </c>
      <c r="AH785" s="72">
        <v>718</v>
      </c>
      <c r="AI785" s="72">
        <v>-18000</v>
      </c>
      <c r="AJ785" s="72" t="s">
        <v>12421</v>
      </c>
      <c r="AK785" s="72" t="s">
        <v>13116</v>
      </c>
      <c r="AL785" s="77" t="s">
        <v>13558</v>
      </c>
      <c r="AM785" s="72" t="s">
        <v>909</v>
      </c>
      <c r="AN785" s="74">
        <v>40155.767245370371</v>
      </c>
      <c r="AO785" s="77" t="s">
        <v>14009</v>
      </c>
      <c r="AP785" s="72" t="b">
        <v>0</v>
      </c>
      <c r="AQ785" s="72" t="b">
        <v>0</v>
      </c>
      <c r="AR785" s="72" t="b">
        <v>1</v>
      </c>
      <c r="AS785" s="72" t="s">
        <v>1941</v>
      </c>
      <c r="AT785" s="72">
        <v>1</v>
      </c>
      <c r="AU785" s="77" t="s">
        <v>14646</v>
      </c>
      <c r="AV785" s="72" t="b">
        <v>0</v>
      </c>
      <c r="AW785" s="72" t="s">
        <v>1107</v>
      </c>
      <c r="AX785" s="77" t="s">
        <v>15921</v>
      </c>
      <c r="AY785" s="72" t="s">
        <v>66</v>
      </c>
    </row>
    <row r="786" spans="1:51" x14ac:dyDescent="0.25">
      <c r="A786" s="70" t="s">
        <v>7489</v>
      </c>
      <c r="B786" s="87"/>
      <c r="C786" s="87"/>
      <c r="D786" s="88"/>
      <c r="E786" s="116"/>
      <c r="F786" s="83" t="s">
        <v>15033</v>
      </c>
      <c r="G786" s="117"/>
      <c r="H786" s="85"/>
      <c r="I786" s="91"/>
      <c r="J786" s="118"/>
      <c r="K786" s="85" t="s">
        <v>16863</v>
      </c>
      <c r="L786" s="119"/>
      <c r="M786" s="96"/>
      <c r="N786" s="96"/>
      <c r="O786" s="97"/>
      <c r="P786" s="98"/>
      <c r="Q786" s="98"/>
      <c r="R786" s="79"/>
      <c r="S786" s="79"/>
      <c r="T786" s="79"/>
      <c r="U786" s="79"/>
      <c r="V786" s="52"/>
      <c r="W786" s="52"/>
      <c r="X786" s="52"/>
      <c r="Y786" s="52"/>
      <c r="Z786" s="51"/>
      <c r="AA786" s="92"/>
      <c r="AB786" s="92"/>
      <c r="AC786" s="93"/>
      <c r="AD786" s="72" t="s">
        <v>11556</v>
      </c>
      <c r="AE786" s="72">
        <v>6182</v>
      </c>
      <c r="AF786" s="72">
        <v>33207</v>
      </c>
      <c r="AG786" s="72">
        <v>83706</v>
      </c>
      <c r="AH786" s="72">
        <v>18755</v>
      </c>
      <c r="AI786" s="72">
        <v>-18000</v>
      </c>
      <c r="AJ786" s="72" t="s">
        <v>12422</v>
      </c>
      <c r="AK786" s="72" t="s">
        <v>2256</v>
      </c>
      <c r="AL786" s="77" t="s">
        <v>13559</v>
      </c>
      <c r="AM786" s="72" t="s">
        <v>902</v>
      </c>
      <c r="AN786" s="74">
        <v>40285.050844907404</v>
      </c>
      <c r="AO786" s="77" t="s">
        <v>14010</v>
      </c>
      <c r="AP786" s="72" t="b">
        <v>1</v>
      </c>
      <c r="AQ786" s="72" t="b">
        <v>0</v>
      </c>
      <c r="AR786" s="72" t="b">
        <v>1</v>
      </c>
      <c r="AS786" s="72" t="s">
        <v>629</v>
      </c>
      <c r="AT786" s="72">
        <v>1340</v>
      </c>
      <c r="AU786" s="77" t="s">
        <v>990</v>
      </c>
      <c r="AV786" s="72" t="b">
        <v>1</v>
      </c>
      <c r="AW786" s="72" t="s">
        <v>1107</v>
      </c>
      <c r="AX786" s="77" t="s">
        <v>15922</v>
      </c>
      <c r="AY786" s="72" t="s">
        <v>66</v>
      </c>
    </row>
    <row r="787" spans="1:51" x14ac:dyDescent="0.25">
      <c r="A787" s="70" t="s">
        <v>7490</v>
      </c>
      <c r="B787" s="87"/>
      <c r="C787" s="87"/>
      <c r="D787" s="88"/>
      <c r="E787" s="116"/>
      <c r="F787" s="83" t="s">
        <v>15034</v>
      </c>
      <c r="G787" s="117"/>
      <c r="H787" s="85"/>
      <c r="I787" s="91"/>
      <c r="J787" s="118"/>
      <c r="K787" s="85" t="s">
        <v>16864</v>
      </c>
      <c r="L787" s="119"/>
      <c r="M787" s="96"/>
      <c r="N787" s="96"/>
      <c r="O787" s="97"/>
      <c r="P787" s="98"/>
      <c r="Q787" s="98"/>
      <c r="R787" s="79"/>
      <c r="S787" s="79"/>
      <c r="T787" s="79"/>
      <c r="U787" s="79"/>
      <c r="V787" s="52"/>
      <c r="W787" s="52"/>
      <c r="X787" s="52"/>
      <c r="Y787" s="52"/>
      <c r="Z787" s="51"/>
      <c r="AA787" s="92"/>
      <c r="AB787" s="92"/>
      <c r="AC787" s="93"/>
      <c r="AD787" s="72" t="s">
        <v>11557</v>
      </c>
      <c r="AE787" s="72">
        <v>873</v>
      </c>
      <c r="AF787" s="72">
        <v>955</v>
      </c>
      <c r="AG787" s="72">
        <v>41637</v>
      </c>
      <c r="AH787" s="72">
        <v>5432</v>
      </c>
      <c r="AI787" s="72">
        <v>39600</v>
      </c>
      <c r="AJ787" s="72" t="s">
        <v>12423</v>
      </c>
      <c r="AK787" s="72" t="s">
        <v>13117</v>
      </c>
      <c r="AL787" s="72"/>
      <c r="AM787" s="72" t="s">
        <v>5728</v>
      </c>
      <c r="AN787" s="74">
        <v>40879.002268518518</v>
      </c>
      <c r="AO787" s="72"/>
      <c r="AP787" s="72" t="b">
        <v>0</v>
      </c>
      <c r="AQ787" s="72" t="b">
        <v>0</v>
      </c>
      <c r="AR787" s="72" t="b">
        <v>0</v>
      </c>
      <c r="AS787" s="72" t="s">
        <v>629</v>
      </c>
      <c r="AT787" s="72">
        <v>189</v>
      </c>
      <c r="AU787" s="77" t="s">
        <v>990</v>
      </c>
      <c r="AV787" s="72" t="b">
        <v>0</v>
      </c>
      <c r="AW787" s="72" t="s">
        <v>1107</v>
      </c>
      <c r="AX787" s="77" t="s">
        <v>15923</v>
      </c>
      <c r="AY787" s="72" t="s">
        <v>66</v>
      </c>
    </row>
    <row r="788" spans="1:51" x14ac:dyDescent="0.25">
      <c r="A788" s="70" t="s">
        <v>7491</v>
      </c>
      <c r="B788" s="87"/>
      <c r="C788" s="87"/>
      <c r="D788" s="88"/>
      <c r="E788" s="116"/>
      <c r="F788" s="83" t="s">
        <v>15035</v>
      </c>
      <c r="G788" s="117"/>
      <c r="H788" s="85"/>
      <c r="I788" s="91"/>
      <c r="J788" s="118"/>
      <c r="K788" s="85" t="s">
        <v>16865</v>
      </c>
      <c r="L788" s="119"/>
      <c r="M788" s="96"/>
      <c r="N788" s="96"/>
      <c r="O788" s="97"/>
      <c r="P788" s="98"/>
      <c r="Q788" s="98"/>
      <c r="R788" s="79"/>
      <c r="S788" s="79"/>
      <c r="T788" s="79"/>
      <c r="U788" s="79"/>
      <c r="V788" s="52"/>
      <c r="W788" s="52"/>
      <c r="X788" s="52"/>
      <c r="Y788" s="52"/>
      <c r="Z788" s="51"/>
      <c r="AA788" s="92"/>
      <c r="AB788" s="92"/>
      <c r="AC788" s="93"/>
      <c r="AD788" s="72" t="s">
        <v>11558</v>
      </c>
      <c r="AE788" s="72">
        <v>1860</v>
      </c>
      <c r="AF788" s="72">
        <v>807</v>
      </c>
      <c r="AG788" s="72">
        <v>81132</v>
      </c>
      <c r="AH788" s="72">
        <v>27338</v>
      </c>
      <c r="AI788" s="72">
        <v>-18000</v>
      </c>
      <c r="AJ788" s="72" t="s">
        <v>12424</v>
      </c>
      <c r="AK788" s="72" t="s">
        <v>13118</v>
      </c>
      <c r="AL788" s="77" t="s">
        <v>13560</v>
      </c>
      <c r="AM788" s="72" t="s">
        <v>902</v>
      </c>
      <c r="AN788" s="74">
        <v>39578.22388888889</v>
      </c>
      <c r="AO788" s="77" t="s">
        <v>14011</v>
      </c>
      <c r="AP788" s="72" t="b">
        <v>0</v>
      </c>
      <c r="AQ788" s="72" t="b">
        <v>0</v>
      </c>
      <c r="AR788" s="72" t="b">
        <v>0</v>
      </c>
      <c r="AS788" s="72" t="s">
        <v>629</v>
      </c>
      <c r="AT788" s="72">
        <v>52</v>
      </c>
      <c r="AU788" s="77" t="s">
        <v>14647</v>
      </c>
      <c r="AV788" s="72" t="b">
        <v>0</v>
      </c>
      <c r="AW788" s="72" t="s">
        <v>1107</v>
      </c>
      <c r="AX788" s="77" t="s">
        <v>15924</v>
      </c>
      <c r="AY788" s="72" t="s">
        <v>66</v>
      </c>
    </row>
    <row r="789" spans="1:51" x14ac:dyDescent="0.25">
      <c r="A789" s="70" t="s">
        <v>7492</v>
      </c>
      <c r="B789" s="87"/>
      <c r="C789" s="87"/>
      <c r="D789" s="88"/>
      <c r="E789" s="116"/>
      <c r="F789" s="83" t="s">
        <v>15036</v>
      </c>
      <c r="G789" s="117"/>
      <c r="H789" s="85"/>
      <c r="I789" s="91"/>
      <c r="J789" s="118"/>
      <c r="K789" s="85" t="s">
        <v>16866</v>
      </c>
      <c r="L789" s="119"/>
      <c r="M789" s="96"/>
      <c r="N789" s="96"/>
      <c r="O789" s="97"/>
      <c r="P789" s="98"/>
      <c r="Q789" s="98"/>
      <c r="R789" s="79"/>
      <c r="S789" s="79"/>
      <c r="T789" s="79"/>
      <c r="U789" s="79"/>
      <c r="V789" s="52"/>
      <c r="W789" s="52"/>
      <c r="X789" s="52"/>
      <c r="Y789" s="52"/>
      <c r="Z789" s="51"/>
      <c r="AA789" s="92"/>
      <c r="AB789" s="92"/>
      <c r="AC789" s="93"/>
      <c r="AD789" s="72" t="s">
        <v>11559</v>
      </c>
      <c r="AE789" s="72">
        <v>331</v>
      </c>
      <c r="AF789" s="72">
        <v>205</v>
      </c>
      <c r="AG789" s="72">
        <v>3106</v>
      </c>
      <c r="AH789" s="72">
        <v>719</v>
      </c>
      <c r="AI789" s="72"/>
      <c r="AJ789" s="72"/>
      <c r="AK789" s="72" t="s">
        <v>13119</v>
      </c>
      <c r="AL789" s="72"/>
      <c r="AM789" s="72"/>
      <c r="AN789" s="74">
        <v>41817.065567129626</v>
      </c>
      <c r="AO789" s="77" t="s">
        <v>14012</v>
      </c>
      <c r="AP789" s="72" t="b">
        <v>1</v>
      </c>
      <c r="AQ789" s="72" t="b">
        <v>0</v>
      </c>
      <c r="AR789" s="72" t="b">
        <v>0</v>
      </c>
      <c r="AS789" s="72" t="s">
        <v>629</v>
      </c>
      <c r="AT789" s="72">
        <v>21</v>
      </c>
      <c r="AU789" s="77" t="s">
        <v>990</v>
      </c>
      <c r="AV789" s="72" t="b">
        <v>0</v>
      </c>
      <c r="AW789" s="72" t="s">
        <v>1107</v>
      </c>
      <c r="AX789" s="77" t="s">
        <v>15925</v>
      </c>
      <c r="AY789" s="72" t="s">
        <v>66</v>
      </c>
    </row>
    <row r="790" spans="1:51" x14ac:dyDescent="0.25">
      <c r="A790" s="70" t="s">
        <v>7493</v>
      </c>
      <c r="B790" s="87"/>
      <c r="C790" s="87"/>
      <c r="D790" s="88"/>
      <c r="E790" s="116"/>
      <c r="F790" s="83" t="s">
        <v>15037</v>
      </c>
      <c r="G790" s="117"/>
      <c r="H790" s="85"/>
      <c r="I790" s="91"/>
      <c r="J790" s="118"/>
      <c r="K790" s="85" t="s">
        <v>16867</v>
      </c>
      <c r="L790" s="119"/>
      <c r="M790" s="96"/>
      <c r="N790" s="96"/>
      <c r="O790" s="97"/>
      <c r="P790" s="98"/>
      <c r="Q790" s="98"/>
      <c r="R790" s="79"/>
      <c r="S790" s="79"/>
      <c r="T790" s="79"/>
      <c r="U790" s="79"/>
      <c r="V790" s="52"/>
      <c r="W790" s="52"/>
      <c r="X790" s="52"/>
      <c r="Y790" s="52"/>
      <c r="Z790" s="51"/>
      <c r="AA790" s="92"/>
      <c r="AB790" s="92"/>
      <c r="AC790" s="93"/>
      <c r="AD790" s="72" t="s">
        <v>11560</v>
      </c>
      <c r="AE790" s="72">
        <v>291</v>
      </c>
      <c r="AF790" s="72">
        <v>8955</v>
      </c>
      <c r="AG790" s="72">
        <v>4009</v>
      </c>
      <c r="AH790" s="72">
        <v>592</v>
      </c>
      <c r="AI790" s="72">
        <v>0</v>
      </c>
      <c r="AJ790" s="72" t="s">
        <v>12425</v>
      </c>
      <c r="AK790" s="72" t="s">
        <v>13120</v>
      </c>
      <c r="AL790" s="77" t="s">
        <v>13561</v>
      </c>
      <c r="AM790" s="72" t="s">
        <v>2405</v>
      </c>
      <c r="AN790" s="74">
        <v>40050.439328703702</v>
      </c>
      <c r="AO790" s="77" t="s">
        <v>14013</v>
      </c>
      <c r="AP790" s="72" t="b">
        <v>0</v>
      </c>
      <c r="AQ790" s="72" t="b">
        <v>0</v>
      </c>
      <c r="AR790" s="72" t="b">
        <v>0</v>
      </c>
      <c r="AS790" s="72" t="s">
        <v>629</v>
      </c>
      <c r="AT790" s="72">
        <v>92</v>
      </c>
      <c r="AU790" s="77" t="s">
        <v>14648</v>
      </c>
      <c r="AV790" s="72" t="b">
        <v>0</v>
      </c>
      <c r="AW790" s="72" t="s">
        <v>1107</v>
      </c>
      <c r="AX790" s="77" t="s">
        <v>15926</v>
      </c>
      <c r="AY790" s="72" t="s">
        <v>66</v>
      </c>
    </row>
    <row r="791" spans="1:51" x14ac:dyDescent="0.25">
      <c r="A791" s="70" t="s">
        <v>7494</v>
      </c>
      <c r="B791" s="87"/>
      <c r="C791" s="87"/>
      <c r="D791" s="88"/>
      <c r="E791" s="116"/>
      <c r="F791" s="83" t="s">
        <v>15038</v>
      </c>
      <c r="G791" s="117"/>
      <c r="H791" s="85"/>
      <c r="I791" s="91"/>
      <c r="J791" s="118"/>
      <c r="K791" s="85" t="s">
        <v>16868</v>
      </c>
      <c r="L791" s="119"/>
      <c r="M791" s="96"/>
      <c r="N791" s="96"/>
      <c r="O791" s="97"/>
      <c r="P791" s="98"/>
      <c r="Q791" s="98"/>
      <c r="R791" s="79"/>
      <c r="S791" s="79"/>
      <c r="T791" s="79"/>
      <c r="U791" s="79"/>
      <c r="V791" s="52"/>
      <c r="W791" s="52"/>
      <c r="X791" s="52"/>
      <c r="Y791" s="52"/>
      <c r="Z791" s="51"/>
      <c r="AA791" s="92"/>
      <c r="AB791" s="92"/>
      <c r="AC791" s="93"/>
      <c r="AD791" s="72" t="s">
        <v>11561</v>
      </c>
      <c r="AE791" s="72">
        <v>315</v>
      </c>
      <c r="AF791" s="72">
        <v>652</v>
      </c>
      <c r="AG791" s="72">
        <v>4860</v>
      </c>
      <c r="AH791" s="72">
        <v>3</v>
      </c>
      <c r="AI791" s="72">
        <v>7200</v>
      </c>
      <c r="AJ791" s="72" t="s">
        <v>12426</v>
      </c>
      <c r="AK791" s="72" t="s">
        <v>13121</v>
      </c>
      <c r="AL791" s="77" t="s">
        <v>13562</v>
      </c>
      <c r="AM791" s="72" t="s">
        <v>2397</v>
      </c>
      <c r="AN791" s="74">
        <v>40752.420370370368</v>
      </c>
      <c r="AO791" s="72"/>
      <c r="AP791" s="72" t="b">
        <v>0</v>
      </c>
      <c r="AQ791" s="72" t="b">
        <v>0</v>
      </c>
      <c r="AR791" s="72" t="b">
        <v>1</v>
      </c>
      <c r="AS791" s="72" t="s">
        <v>629</v>
      </c>
      <c r="AT791" s="72">
        <v>89</v>
      </c>
      <c r="AU791" s="77" t="s">
        <v>1016</v>
      </c>
      <c r="AV791" s="72" t="b">
        <v>0</v>
      </c>
      <c r="AW791" s="72" t="s">
        <v>1107</v>
      </c>
      <c r="AX791" s="77" t="s">
        <v>15927</v>
      </c>
      <c r="AY791" s="72" t="s">
        <v>66</v>
      </c>
    </row>
    <row r="792" spans="1:51" x14ac:dyDescent="0.25">
      <c r="A792" s="70" t="s">
        <v>7495</v>
      </c>
      <c r="B792" s="87"/>
      <c r="C792" s="87"/>
      <c r="D792" s="88"/>
      <c r="E792" s="116"/>
      <c r="F792" s="83" t="s">
        <v>15039</v>
      </c>
      <c r="G792" s="117"/>
      <c r="H792" s="85"/>
      <c r="I792" s="91"/>
      <c r="J792" s="118"/>
      <c r="K792" s="85" t="s">
        <v>16869</v>
      </c>
      <c r="L792" s="119"/>
      <c r="M792" s="96"/>
      <c r="N792" s="96"/>
      <c r="O792" s="97"/>
      <c r="P792" s="98"/>
      <c r="Q792" s="98"/>
      <c r="R792" s="79"/>
      <c r="S792" s="79"/>
      <c r="T792" s="79"/>
      <c r="U792" s="79"/>
      <c r="V792" s="52"/>
      <c r="W792" s="52"/>
      <c r="X792" s="52"/>
      <c r="Y792" s="52"/>
      <c r="Z792" s="51"/>
      <c r="AA792" s="92"/>
      <c r="AB792" s="92"/>
      <c r="AC792" s="93"/>
      <c r="AD792" s="72" t="s">
        <v>11562</v>
      </c>
      <c r="AE792" s="72">
        <v>74</v>
      </c>
      <c r="AF792" s="72">
        <v>10</v>
      </c>
      <c r="AG792" s="72">
        <v>379</v>
      </c>
      <c r="AH792" s="72">
        <v>132</v>
      </c>
      <c r="AI792" s="72"/>
      <c r="AJ792" s="72" t="s">
        <v>12427</v>
      </c>
      <c r="AK792" s="72"/>
      <c r="AL792" s="72"/>
      <c r="AM792" s="72"/>
      <c r="AN792" s="74">
        <v>41682.939560185187</v>
      </c>
      <c r="AO792" s="72"/>
      <c r="AP792" s="72" t="b">
        <v>0</v>
      </c>
      <c r="AQ792" s="72" t="b">
        <v>0</v>
      </c>
      <c r="AR792" s="72" t="b">
        <v>0</v>
      </c>
      <c r="AS792" s="72" t="s">
        <v>629</v>
      </c>
      <c r="AT792" s="72">
        <v>0</v>
      </c>
      <c r="AU792" s="77" t="s">
        <v>6158</v>
      </c>
      <c r="AV792" s="72" t="b">
        <v>0</v>
      </c>
      <c r="AW792" s="72" t="s">
        <v>1107</v>
      </c>
      <c r="AX792" s="77" t="s">
        <v>15928</v>
      </c>
      <c r="AY792" s="72" t="s">
        <v>66</v>
      </c>
    </row>
    <row r="793" spans="1:51" x14ac:dyDescent="0.25">
      <c r="A793" s="70" t="s">
        <v>7496</v>
      </c>
      <c r="B793" s="87"/>
      <c r="C793" s="87"/>
      <c r="D793" s="88"/>
      <c r="E793" s="116"/>
      <c r="F793" s="83" t="s">
        <v>15040</v>
      </c>
      <c r="G793" s="117"/>
      <c r="H793" s="85"/>
      <c r="I793" s="91"/>
      <c r="J793" s="118"/>
      <c r="K793" s="85" t="s">
        <v>16870</v>
      </c>
      <c r="L793" s="119"/>
      <c r="M793" s="96"/>
      <c r="N793" s="96"/>
      <c r="O793" s="97"/>
      <c r="P793" s="98"/>
      <c r="Q793" s="98"/>
      <c r="R793" s="79"/>
      <c r="S793" s="79"/>
      <c r="T793" s="79"/>
      <c r="U793" s="79"/>
      <c r="V793" s="52"/>
      <c r="W793" s="52"/>
      <c r="X793" s="52"/>
      <c r="Y793" s="52"/>
      <c r="Z793" s="51"/>
      <c r="AA793" s="92"/>
      <c r="AB793" s="92"/>
      <c r="AC793" s="93"/>
      <c r="AD793" s="72" t="s">
        <v>11563</v>
      </c>
      <c r="AE793" s="72">
        <v>5684</v>
      </c>
      <c r="AF793" s="72">
        <v>8407</v>
      </c>
      <c r="AG793" s="72">
        <v>344151</v>
      </c>
      <c r="AH793" s="72">
        <v>27856</v>
      </c>
      <c r="AI793" s="72">
        <v>0</v>
      </c>
      <c r="AJ793" s="72" t="s">
        <v>12428</v>
      </c>
      <c r="AK793" s="72" t="s">
        <v>13122</v>
      </c>
      <c r="AL793" s="77" t="s">
        <v>13563</v>
      </c>
      <c r="AM793" s="72" t="s">
        <v>826</v>
      </c>
      <c r="AN793" s="74">
        <v>39375.961435185185</v>
      </c>
      <c r="AO793" s="77" t="s">
        <v>14014</v>
      </c>
      <c r="AP793" s="72" t="b">
        <v>0</v>
      </c>
      <c r="AQ793" s="72" t="b">
        <v>0</v>
      </c>
      <c r="AR793" s="72" t="b">
        <v>1</v>
      </c>
      <c r="AS793" s="72" t="s">
        <v>629</v>
      </c>
      <c r="AT793" s="72">
        <v>946</v>
      </c>
      <c r="AU793" s="77" t="s">
        <v>2527</v>
      </c>
      <c r="AV793" s="72" t="b">
        <v>0</v>
      </c>
      <c r="AW793" s="72" t="s">
        <v>1107</v>
      </c>
      <c r="AX793" s="77" t="s">
        <v>15929</v>
      </c>
      <c r="AY793" s="72" t="s">
        <v>66</v>
      </c>
    </row>
    <row r="794" spans="1:51" x14ac:dyDescent="0.25">
      <c r="A794" s="70" t="s">
        <v>7544</v>
      </c>
      <c r="B794" s="87"/>
      <c r="C794" s="87"/>
      <c r="D794" s="88"/>
      <c r="E794" s="116"/>
      <c r="F794" s="83" t="s">
        <v>15041</v>
      </c>
      <c r="G794" s="117"/>
      <c r="H794" s="85"/>
      <c r="I794" s="91"/>
      <c r="J794" s="118"/>
      <c r="K794" s="85" t="s">
        <v>16871</v>
      </c>
      <c r="L794" s="119"/>
      <c r="M794" s="96"/>
      <c r="N794" s="96"/>
      <c r="O794" s="97"/>
      <c r="P794" s="98"/>
      <c r="Q794" s="98"/>
      <c r="R794" s="79"/>
      <c r="S794" s="79"/>
      <c r="T794" s="79"/>
      <c r="U794" s="79"/>
      <c r="V794" s="52"/>
      <c r="W794" s="52"/>
      <c r="X794" s="52"/>
      <c r="Y794" s="52"/>
      <c r="Z794" s="51"/>
      <c r="AA794" s="92"/>
      <c r="AB794" s="92"/>
      <c r="AC794" s="93"/>
      <c r="AD794" s="72" t="s">
        <v>11564</v>
      </c>
      <c r="AE794" s="72">
        <v>598</v>
      </c>
      <c r="AF794" s="72">
        <v>1990205</v>
      </c>
      <c r="AG794" s="72">
        <v>278486</v>
      </c>
      <c r="AH794" s="72">
        <v>2</v>
      </c>
      <c r="AI794" s="72">
        <v>0</v>
      </c>
      <c r="AJ794" s="72" t="s">
        <v>12429</v>
      </c>
      <c r="AK794" s="72" t="s">
        <v>2300</v>
      </c>
      <c r="AL794" s="77" t="s">
        <v>13564</v>
      </c>
      <c r="AM794" s="72" t="s">
        <v>826</v>
      </c>
      <c r="AN794" s="74">
        <v>39709.28534722222</v>
      </c>
      <c r="AO794" s="77" t="s">
        <v>14015</v>
      </c>
      <c r="AP794" s="72" t="b">
        <v>0</v>
      </c>
      <c r="AQ794" s="72" t="b">
        <v>0</v>
      </c>
      <c r="AR794" s="72" t="b">
        <v>1</v>
      </c>
      <c r="AS794" s="72" t="s">
        <v>629</v>
      </c>
      <c r="AT794" s="72">
        <v>14846</v>
      </c>
      <c r="AU794" s="77" t="s">
        <v>14649</v>
      </c>
      <c r="AV794" s="72" t="b">
        <v>1</v>
      </c>
      <c r="AW794" s="72" t="s">
        <v>1107</v>
      </c>
      <c r="AX794" s="77" t="s">
        <v>15930</v>
      </c>
      <c r="AY794" s="72" t="s">
        <v>66</v>
      </c>
    </row>
    <row r="795" spans="1:51" x14ac:dyDescent="0.25">
      <c r="A795" s="70" t="s">
        <v>7497</v>
      </c>
      <c r="B795" s="87"/>
      <c r="C795" s="87"/>
      <c r="D795" s="88"/>
      <c r="E795" s="116"/>
      <c r="F795" s="83" t="s">
        <v>15042</v>
      </c>
      <c r="G795" s="117"/>
      <c r="H795" s="85"/>
      <c r="I795" s="91"/>
      <c r="J795" s="118"/>
      <c r="K795" s="85" t="s">
        <v>16872</v>
      </c>
      <c r="L795" s="119"/>
      <c r="M795" s="96"/>
      <c r="N795" s="96"/>
      <c r="O795" s="97"/>
      <c r="P795" s="98"/>
      <c r="Q795" s="98"/>
      <c r="R795" s="79"/>
      <c r="S795" s="79"/>
      <c r="T795" s="79"/>
      <c r="U795" s="79"/>
      <c r="V795" s="52"/>
      <c r="W795" s="52"/>
      <c r="X795" s="52"/>
      <c r="Y795" s="52"/>
      <c r="Z795" s="51"/>
      <c r="AA795" s="92"/>
      <c r="AB795" s="92"/>
      <c r="AC795" s="93"/>
      <c r="AD795" s="72" t="s">
        <v>11565</v>
      </c>
      <c r="AE795" s="72">
        <v>915</v>
      </c>
      <c r="AF795" s="72">
        <v>1495</v>
      </c>
      <c r="AG795" s="72">
        <v>62699</v>
      </c>
      <c r="AH795" s="72">
        <v>26950</v>
      </c>
      <c r="AI795" s="72"/>
      <c r="AJ795" s="72" t="s">
        <v>12430</v>
      </c>
      <c r="AK795" s="72" t="s">
        <v>13123</v>
      </c>
      <c r="AL795" s="72"/>
      <c r="AM795" s="72"/>
      <c r="AN795" s="74">
        <v>42525.582766203705</v>
      </c>
      <c r="AO795" s="77" t="s">
        <v>14016</v>
      </c>
      <c r="AP795" s="72" t="b">
        <v>1</v>
      </c>
      <c r="AQ795" s="72" t="b">
        <v>0</v>
      </c>
      <c r="AR795" s="72" t="b">
        <v>1</v>
      </c>
      <c r="AS795" s="72" t="s">
        <v>629</v>
      </c>
      <c r="AT795" s="72">
        <v>219</v>
      </c>
      <c r="AU795" s="72"/>
      <c r="AV795" s="72" t="b">
        <v>0</v>
      </c>
      <c r="AW795" s="72" t="s">
        <v>1107</v>
      </c>
      <c r="AX795" s="77" t="s">
        <v>15931</v>
      </c>
      <c r="AY795" s="72" t="s">
        <v>66</v>
      </c>
    </row>
    <row r="796" spans="1:51" x14ac:dyDescent="0.25">
      <c r="A796" s="70" t="s">
        <v>7498</v>
      </c>
      <c r="B796" s="87"/>
      <c r="C796" s="87"/>
      <c r="D796" s="88"/>
      <c r="E796" s="116"/>
      <c r="F796" s="83" t="s">
        <v>15043</v>
      </c>
      <c r="G796" s="117"/>
      <c r="H796" s="85"/>
      <c r="I796" s="91"/>
      <c r="J796" s="118"/>
      <c r="K796" s="85" t="s">
        <v>16873</v>
      </c>
      <c r="L796" s="119"/>
      <c r="M796" s="96"/>
      <c r="N796" s="96"/>
      <c r="O796" s="97"/>
      <c r="P796" s="98"/>
      <c r="Q796" s="98"/>
      <c r="R796" s="79"/>
      <c r="S796" s="79"/>
      <c r="T796" s="79"/>
      <c r="U796" s="79"/>
      <c r="V796" s="52"/>
      <c r="W796" s="52"/>
      <c r="X796" s="52"/>
      <c r="Y796" s="52"/>
      <c r="Z796" s="51"/>
      <c r="AA796" s="92"/>
      <c r="AB796" s="92"/>
      <c r="AC796" s="93"/>
      <c r="AD796" s="72" t="s">
        <v>11566</v>
      </c>
      <c r="AE796" s="72">
        <v>887</v>
      </c>
      <c r="AF796" s="72">
        <v>1207</v>
      </c>
      <c r="AG796" s="72">
        <v>32806</v>
      </c>
      <c r="AH796" s="72">
        <v>3241</v>
      </c>
      <c r="AI796" s="72">
        <v>3600</v>
      </c>
      <c r="AJ796" s="72" t="s">
        <v>12431</v>
      </c>
      <c r="AK796" s="72" t="s">
        <v>13124</v>
      </c>
      <c r="AL796" s="77" t="s">
        <v>13565</v>
      </c>
      <c r="AM796" s="72" t="s">
        <v>912</v>
      </c>
      <c r="AN796" s="74">
        <v>40265.78769675926</v>
      </c>
      <c r="AO796" s="77" t="s">
        <v>14017</v>
      </c>
      <c r="AP796" s="72" t="b">
        <v>0</v>
      </c>
      <c r="AQ796" s="72" t="b">
        <v>0</v>
      </c>
      <c r="AR796" s="72" t="b">
        <v>1</v>
      </c>
      <c r="AS796" s="72" t="s">
        <v>629</v>
      </c>
      <c r="AT796" s="72">
        <v>43</v>
      </c>
      <c r="AU796" s="77" t="s">
        <v>14650</v>
      </c>
      <c r="AV796" s="72" t="b">
        <v>0</v>
      </c>
      <c r="AW796" s="72" t="s">
        <v>1107</v>
      </c>
      <c r="AX796" s="77" t="s">
        <v>15932</v>
      </c>
      <c r="AY796" s="72" t="s">
        <v>66</v>
      </c>
    </row>
    <row r="797" spans="1:51" x14ac:dyDescent="0.25">
      <c r="A797" s="70" t="s">
        <v>7499</v>
      </c>
      <c r="B797" s="87"/>
      <c r="C797" s="87"/>
      <c r="D797" s="88"/>
      <c r="E797" s="116"/>
      <c r="F797" s="83" t="s">
        <v>15044</v>
      </c>
      <c r="G797" s="117"/>
      <c r="H797" s="85"/>
      <c r="I797" s="91"/>
      <c r="J797" s="118"/>
      <c r="K797" s="85" t="s">
        <v>16874</v>
      </c>
      <c r="L797" s="119"/>
      <c r="M797" s="96"/>
      <c r="N797" s="96"/>
      <c r="O797" s="97"/>
      <c r="P797" s="98"/>
      <c r="Q797" s="98"/>
      <c r="R797" s="79"/>
      <c r="S797" s="79"/>
      <c r="T797" s="79"/>
      <c r="U797" s="79"/>
      <c r="V797" s="52"/>
      <c r="W797" s="52"/>
      <c r="X797" s="52"/>
      <c r="Y797" s="52"/>
      <c r="Z797" s="51"/>
      <c r="AA797" s="92"/>
      <c r="AB797" s="92"/>
      <c r="AC797" s="93"/>
      <c r="AD797" s="72" t="s">
        <v>11567</v>
      </c>
      <c r="AE797" s="72">
        <v>93</v>
      </c>
      <c r="AF797" s="72">
        <v>29</v>
      </c>
      <c r="AG797" s="72">
        <v>640</v>
      </c>
      <c r="AH797" s="72">
        <v>1017</v>
      </c>
      <c r="AI797" s="72"/>
      <c r="AJ797" s="72" t="s">
        <v>12432</v>
      </c>
      <c r="AK797" s="72"/>
      <c r="AL797" s="72"/>
      <c r="AM797" s="72"/>
      <c r="AN797" s="74">
        <v>41836.094930555555</v>
      </c>
      <c r="AO797" s="77" t="s">
        <v>14018</v>
      </c>
      <c r="AP797" s="72" t="b">
        <v>1</v>
      </c>
      <c r="AQ797" s="72" t="b">
        <v>0</v>
      </c>
      <c r="AR797" s="72" t="b">
        <v>0</v>
      </c>
      <c r="AS797" s="72" t="s">
        <v>629</v>
      </c>
      <c r="AT797" s="72">
        <v>2</v>
      </c>
      <c r="AU797" s="77" t="s">
        <v>990</v>
      </c>
      <c r="AV797" s="72" t="b">
        <v>0</v>
      </c>
      <c r="AW797" s="72" t="s">
        <v>1107</v>
      </c>
      <c r="AX797" s="77" t="s">
        <v>15933</v>
      </c>
      <c r="AY797" s="72" t="s">
        <v>66</v>
      </c>
    </row>
    <row r="798" spans="1:51" x14ac:dyDescent="0.25">
      <c r="A798" s="70" t="s">
        <v>7514</v>
      </c>
      <c r="B798" s="87"/>
      <c r="C798" s="87"/>
      <c r="D798" s="88"/>
      <c r="E798" s="116"/>
      <c r="F798" s="83" t="s">
        <v>15045</v>
      </c>
      <c r="G798" s="117"/>
      <c r="H798" s="85"/>
      <c r="I798" s="91"/>
      <c r="J798" s="118"/>
      <c r="K798" s="85" t="s">
        <v>16875</v>
      </c>
      <c r="L798" s="119"/>
      <c r="M798" s="96"/>
      <c r="N798" s="96"/>
      <c r="O798" s="97"/>
      <c r="P798" s="98"/>
      <c r="Q798" s="98"/>
      <c r="R798" s="79"/>
      <c r="S798" s="79"/>
      <c r="T798" s="79"/>
      <c r="U798" s="79"/>
      <c r="V798" s="52"/>
      <c r="W798" s="52"/>
      <c r="X798" s="52"/>
      <c r="Y798" s="52"/>
      <c r="Z798" s="51"/>
      <c r="AA798" s="92"/>
      <c r="AB798" s="92"/>
      <c r="AC798" s="93"/>
      <c r="AD798" s="72" t="s">
        <v>11568</v>
      </c>
      <c r="AE798" s="72">
        <v>1324</v>
      </c>
      <c r="AF798" s="72">
        <v>8913732</v>
      </c>
      <c r="AG798" s="72">
        <v>210643</v>
      </c>
      <c r="AH798" s="72">
        <v>4503</v>
      </c>
      <c r="AI798" s="72">
        <v>-18000</v>
      </c>
      <c r="AJ798" s="72" t="s">
        <v>12433</v>
      </c>
      <c r="AK798" s="72" t="s">
        <v>832</v>
      </c>
      <c r="AL798" s="77" t="s">
        <v>13566</v>
      </c>
      <c r="AM798" s="72" t="s">
        <v>902</v>
      </c>
      <c r="AN798" s="74">
        <v>39168.471979166665</v>
      </c>
      <c r="AO798" s="77" t="s">
        <v>14019</v>
      </c>
      <c r="AP798" s="72" t="b">
        <v>0</v>
      </c>
      <c r="AQ798" s="72" t="b">
        <v>0</v>
      </c>
      <c r="AR798" s="72" t="b">
        <v>1</v>
      </c>
      <c r="AS798" s="72" t="s">
        <v>629</v>
      </c>
      <c r="AT798" s="72">
        <v>76682</v>
      </c>
      <c r="AU798" s="77" t="s">
        <v>14651</v>
      </c>
      <c r="AV798" s="72" t="b">
        <v>1</v>
      </c>
      <c r="AW798" s="72" t="s">
        <v>1107</v>
      </c>
      <c r="AX798" s="77" t="s">
        <v>15934</v>
      </c>
      <c r="AY798" s="72" t="s">
        <v>66</v>
      </c>
    </row>
    <row r="799" spans="1:51" x14ac:dyDescent="0.25">
      <c r="A799" s="70" t="s">
        <v>7500</v>
      </c>
      <c r="B799" s="87"/>
      <c r="C799" s="87"/>
      <c r="D799" s="88"/>
      <c r="E799" s="116"/>
      <c r="F799" s="83" t="s">
        <v>15046</v>
      </c>
      <c r="G799" s="117"/>
      <c r="H799" s="85"/>
      <c r="I799" s="91"/>
      <c r="J799" s="118"/>
      <c r="K799" s="85" t="s">
        <v>16876</v>
      </c>
      <c r="L799" s="119"/>
      <c r="M799" s="96"/>
      <c r="N799" s="96"/>
      <c r="O799" s="97"/>
      <c r="P799" s="98"/>
      <c r="Q799" s="98"/>
      <c r="R799" s="79"/>
      <c r="S799" s="79"/>
      <c r="T799" s="79"/>
      <c r="U799" s="79"/>
      <c r="V799" s="52"/>
      <c r="W799" s="52"/>
      <c r="X799" s="52"/>
      <c r="Y799" s="52"/>
      <c r="Z799" s="51"/>
      <c r="AA799" s="92"/>
      <c r="AB799" s="92"/>
      <c r="AC799" s="93"/>
      <c r="AD799" s="72" t="s">
        <v>11569</v>
      </c>
      <c r="AE799" s="72">
        <v>521</v>
      </c>
      <c r="AF799" s="72">
        <v>238</v>
      </c>
      <c r="AG799" s="72">
        <v>14887</v>
      </c>
      <c r="AH799" s="72">
        <v>2683</v>
      </c>
      <c r="AI799" s="72"/>
      <c r="AJ799" s="72" t="s">
        <v>12434</v>
      </c>
      <c r="AK799" s="72" t="s">
        <v>13125</v>
      </c>
      <c r="AL799" s="72"/>
      <c r="AM799" s="72"/>
      <c r="AN799" s="74">
        <v>42300.401412037034</v>
      </c>
      <c r="AO799" s="77" t="s">
        <v>14020</v>
      </c>
      <c r="AP799" s="72" t="b">
        <v>1</v>
      </c>
      <c r="AQ799" s="72" t="b">
        <v>0</v>
      </c>
      <c r="AR799" s="72" t="b">
        <v>1</v>
      </c>
      <c r="AS799" s="72" t="s">
        <v>629</v>
      </c>
      <c r="AT799" s="72">
        <v>28</v>
      </c>
      <c r="AU799" s="77" t="s">
        <v>990</v>
      </c>
      <c r="AV799" s="72" t="b">
        <v>0</v>
      </c>
      <c r="AW799" s="72" t="s">
        <v>1107</v>
      </c>
      <c r="AX799" s="77" t="s">
        <v>15935</v>
      </c>
      <c r="AY799" s="72" t="s">
        <v>66</v>
      </c>
    </row>
    <row r="800" spans="1:51" x14ac:dyDescent="0.25">
      <c r="A800" s="70" t="s">
        <v>7501</v>
      </c>
      <c r="B800" s="87"/>
      <c r="C800" s="87"/>
      <c r="D800" s="88"/>
      <c r="E800" s="116"/>
      <c r="F800" s="83" t="s">
        <v>15047</v>
      </c>
      <c r="G800" s="117"/>
      <c r="H800" s="85"/>
      <c r="I800" s="91"/>
      <c r="J800" s="118"/>
      <c r="K800" s="85" t="s">
        <v>16877</v>
      </c>
      <c r="L800" s="119"/>
      <c r="M800" s="96"/>
      <c r="N800" s="96"/>
      <c r="O800" s="97"/>
      <c r="P800" s="98"/>
      <c r="Q800" s="98"/>
      <c r="R800" s="79"/>
      <c r="S800" s="79"/>
      <c r="T800" s="79"/>
      <c r="U800" s="79"/>
      <c r="V800" s="52"/>
      <c r="W800" s="52"/>
      <c r="X800" s="52"/>
      <c r="Y800" s="52"/>
      <c r="Z800" s="51"/>
      <c r="AA800" s="92"/>
      <c r="AB800" s="92"/>
      <c r="AC800" s="93"/>
      <c r="AD800" s="72" t="s">
        <v>11570</v>
      </c>
      <c r="AE800" s="72">
        <v>204</v>
      </c>
      <c r="AF800" s="72">
        <v>71</v>
      </c>
      <c r="AG800" s="72">
        <v>2493</v>
      </c>
      <c r="AH800" s="72">
        <v>4706</v>
      </c>
      <c r="AI800" s="72"/>
      <c r="AJ800" s="72" t="s">
        <v>12435</v>
      </c>
      <c r="AK800" s="72" t="s">
        <v>5359</v>
      </c>
      <c r="AL800" s="72"/>
      <c r="AM800" s="72"/>
      <c r="AN800" s="74">
        <v>41221.014513888891</v>
      </c>
      <c r="AO800" s="77" t="s">
        <v>14021</v>
      </c>
      <c r="AP800" s="72" t="b">
        <v>1</v>
      </c>
      <c r="AQ800" s="72" t="b">
        <v>0</v>
      </c>
      <c r="AR800" s="72" t="b">
        <v>0</v>
      </c>
      <c r="AS800" s="72" t="s">
        <v>629</v>
      </c>
      <c r="AT800" s="72">
        <v>8</v>
      </c>
      <c r="AU800" s="77" t="s">
        <v>990</v>
      </c>
      <c r="AV800" s="72" t="b">
        <v>0</v>
      </c>
      <c r="AW800" s="72" t="s">
        <v>1107</v>
      </c>
      <c r="AX800" s="77" t="s">
        <v>15936</v>
      </c>
      <c r="AY800" s="72" t="s">
        <v>66</v>
      </c>
    </row>
    <row r="801" spans="1:51" x14ac:dyDescent="0.25">
      <c r="A801" s="70" t="s">
        <v>7502</v>
      </c>
      <c r="B801" s="87"/>
      <c r="C801" s="87"/>
      <c r="D801" s="88"/>
      <c r="E801" s="116"/>
      <c r="F801" s="83" t="s">
        <v>15048</v>
      </c>
      <c r="G801" s="117"/>
      <c r="H801" s="85"/>
      <c r="I801" s="91"/>
      <c r="J801" s="118"/>
      <c r="K801" s="85" t="s">
        <v>16878</v>
      </c>
      <c r="L801" s="119"/>
      <c r="M801" s="96"/>
      <c r="N801" s="96"/>
      <c r="O801" s="97"/>
      <c r="P801" s="98"/>
      <c r="Q801" s="98"/>
      <c r="R801" s="79"/>
      <c r="S801" s="79"/>
      <c r="T801" s="79"/>
      <c r="U801" s="79"/>
      <c r="V801" s="52"/>
      <c r="W801" s="52"/>
      <c r="X801" s="52"/>
      <c r="Y801" s="52"/>
      <c r="Z801" s="51"/>
      <c r="AA801" s="92"/>
      <c r="AB801" s="92"/>
      <c r="AC801" s="93"/>
      <c r="AD801" s="72" t="s">
        <v>11571</v>
      </c>
      <c r="AE801" s="72">
        <v>230</v>
      </c>
      <c r="AF801" s="72">
        <v>66</v>
      </c>
      <c r="AG801" s="72">
        <v>159</v>
      </c>
      <c r="AH801" s="72">
        <v>12</v>
      </c>
      <c r="AI801" s="72">
        <v>28800</v>
      </c>
      <c r="AJ801" s="72"/>
      <c r="AK801" s="72" t="s">
        <v>13126</v>
      </c>
      <c r="AL801" s="77" t="s">
        <v>13567</v>
      </c>
      <c r="AM801" s="72" t="s">
        <v>5411</v>
      </c>
      <c r="AN801" s="74">
        <v>39649.372986111113</v>
      </c>
      <c r="AO801" s="72"/>
      <c r="AP801" s="72" t="b">
        <v>0</v>
      </c>
      <c r="AQ801" s="72" t="b">
        <v>0</v>
      </c>
      <c r="AR801" s="72" t="b">
        <v>0</v>
      </c>
      <c r="AS801" s="72" t="s">
        <v>629</v>
      </c>
      <c r="AT801" s="72">
        <v>1</v>
      </c>
      <c r="AU801" s="77" t="s">
        <v>996</v>
      </c>
      <c r="AV801" s="72" t="b">
        <v>0</v>
      </c>
      <c r="AW801" s="72" t="s">
        <v>1107</v>
      </c>
      <c r="AX801" s="77" t="s">
        <v>15937</v>
      </c>
      <c r="AY801" s="72" t="s">
        <v>66</v>
      </c>
    </row>
    <row r="802" spans="1:51" x14ac:dyDescent="0.25">
      <c r="A802" s="70" t="s">
        <v>7503</v>
      </c>
      <c r="B802" s="87"/>
      <c r="C802" s="87"/>
      <c r="D802" s="88"/>
      <c r="E802" s="116"/>
      <c r="F802" s="83" t="s">
        <v>15049</v>
      </c>
      <c r="G802" s="117"/>
      <c r="H802" s="85"/>
      <c r="I802" s="91"/>
      <c r="J802" s="118"/>
      <c r="K802" s="85" t="s">
        <v>16879</v>
      </c>
      <c r="L802" s="119"/>
      <c r="M802" s="96"/>
      <c r="N802" s="96"/>
      <c r="O802" s="97"/>
      <c r="P802" s="98"/>
      <c r="Q802" s="98"/>
      <c r="R802" s="79"/>
      <c r="S802" s="79"/>
      <c r="T802" s="79"/>
      <c r="U802" s="79"/>
      <c r="V802" s="52"/>
      <c r="W802" s="52"/>
      <c r="X802" s="52"/>
      <c r="Y802" s="52"/>
      <c r="Z802" s="51"/>
      <c r="AA802" s="92"/>
      <c r="AB802" s="92"/>
      <c r="AC802" s="93"/>
      <c r="AD802" s="72" t="s">
        <v>11572</v>
      </c>
      <c r="AE802" s="72">
        <v>26</v>
      </c>
      <c r="AF802" s="72">
        <v>12</v>
      </c>
      <c r="AG802" s="72">
        <v>6</v>
      </c>
      <c r="AH802" s="72">
        <v>7</v>
      </c>
      <c r="AI802" s="72">
        <v>-18000</v>
      </c>
      <c r="AJ802" s="72" t="s">
        <v>12436</v>
      </c>
      <c r="AK802" s="72" t="s">
        <v>13127</v>
      </c>
      <c r="AL802" s="72"/>
      <c r="AM802" s="72" t="s">
        <v>902</v>
      </c>
      <c r="AN802" s="74">
        <v>42771.876655092594</v>
      </c>
      <c r="AO802" s="77" t="s">
        <v>14022</v>
      </c>
      <c r="AP802" s="72" t="b">
        <v>0</v>
      </c>
      <c r="AQ802" s="72" t="b">
        <v>0</v>
      </c>
      <c r="AR802" s="72" t="b">
        <v>0</v>
      </c>
      <c r="AS802" s="72" t="s">
        <v>629</v>
      </c>
      <c r="AT802" s="72">
        <v>0</v>
      </c>
      <c r="AU802" s="77" t="s">
        <v>990</v>
      </c>
      <c r="AV802" s="72" t="b">
        <v>0</v>
      </c>
      <c r="AW802" s="72" t="s">
        <v>1107</v>
      </c>
      <c r="AX802" s="77" t="s">
        <v>15938</v>
      </c>
      <c r="AY802" s="72" t="s">
        <v>66</v>
      </c>
    </row>
    <row r="803" spans="1:51" x14ac:dyDescent="0.25">
      <c r="A803" s="70" t="s">
        <v>8140</v>
      </c>
      <c r="B803" s="87"/>
      <c r="C803" s="87"/>
      <c r="D803" s="88"/>
      <c r="E803" s="116"/>
      <c r="F803" s="83" t="s">
        <v>15050</v>
      </c>
      <c r="G803" s="117"/>
      <c r="H803" s="85"/>
      <c r="I803" s="91"/>
      <c r="J803" s="118"/>
      <c r="K803" s="85" t="s">
        <v>16880</v>
      </c>
      <c r="L803" s="119"/>
      <c r="M803" s="96"/>
      <c r="N803" s="96"/>
      <c r="O803" s="97"/>
      <c r="P803" s="98"/>
      <c r="Q803" s="98"/>
      <c r="R803" s="79"/>
      <c r="S803" s="79"/>
      <c r="T803" s="79"/>
      <c r="U803" s="79"/>
      <c r="V803" s="52"/>
      <c r="W803" s="52"/>
      <c r="X803" s="52"/>
      <c r="Y803" s="52"/>
      <c r="Z803" s="51"/>
      <c r="AA803" s="92"/>
      <c r="AB803" s="92"/>
      <c r="AC803" s="93"/>
      <c r="AD803" s="72" t="s">
        <v>11573</v>
      </c>
      <c r="AE803" s="72">
        <v>9040</v>
      </c>
      <c r="AF803" s="72">
        <v>1106517</v>
      </c>
      <c r="AG803" s="72">
        <v>266469</v>
      </c>
      <c r="AH803" s="72">
        <v>120</v>
      </c>
      <c r="AI803" s="72">
        <v>-18000</v>
      </c>
      <c r="AJ803" s="72" t="s">
        <v>12437</v>
      </c>
      <c r="AK803" s="72" t="s">
        <v>817</v>
      </c>
      <c r="AL803" s="77" t="s">
        <v>13568</v>
      </c>
      <c r="AM803" s="72" t="s">
        <v>902</v>
      </c>
      <c r="AN803" s="74">
        <v>39645.823449074072</v>
      </c>
      <c r="AO803" s="77" t="s">
        <v>14023</v>
      </c>
      <c r="AP803" s="72" t="b">
        <v>0</v>
      </c>
      <c r="AQ803" s="72" t="b">
        <v>0</v>
      </c>
      <c r="AR803" s="72" t="b">
        <v>1</v>
      </c>
      <c r="AS803" s="72" t="s">
        <v>629</v>
      </c>
      <c r="AT803" s="72">
        <v>16508</v>
      </c>
      <c r="AU803" s="77" t="s">
        <v>14652</v>
      </c>
      <c r="AV803" s="72" t="b">
        <v>1</v>
      </c>
      <c r="AW803" s="72" t="s">
        <v>1107</v>
      </c>
      <c r="AX803" s="77" t="s">
        <v>15939</v>
      </c>
      <c r="AY803" s="72" t="s">
        <v>66</v>
      </c>
    </row>
    <row r="804" spans="1:51" x14ac:dyDescent="0.25">
      <c r="A804" s="70" t="s">
        <v>7504</v>
      </c>
      <c r="B804" s="87"/>
      <c r="C804" s="87"/>
      <c r="D804" s="88"/>
      <c r="E804" s="116"/>
      <c r="F804" s="83" t="s">
        <v>15051</v>
      </c>
      <c r="G804" s="117"/>
      <c r="H804" s="85"/>
      <c r="I804" s="91"/>
      <c r="J804" s="118"/>
      <c r="K804" s="85" t="s">
        <v>16881</v>
      </c>
      <c r="L804" s="119"/>
      <c r="M804" s="96"/>
      <c r="N804" s="96"/>
      <c r="O804" s="97"/>
      <c r="P804" s="98"/>
      <c r="Q804" s="98"/>
      <c r="R804" s="79"/>
      <c r="S804" s="79"/>
      <c r="T804" s="79"/>
      <c r="U804" s="79"/>
      <c r="V804" s="52"/>
      <c r="W804" s="52"/>
      <c r="X804" s="52"/>
      <c r="Y804" s="52"/>
      <c r="Z804" s="51"/>
      <c r="AA804" s="92"/>
      <c r="AB804" s="92"/>
      <c r="AC804" s="93"/>
      <c r="AD804" s="72" t="s">
        <v>11574</v>
      </c>
      <c r="AE804" s="72">
        <v>793</v>
      </c>
      <c r="AF804" s="72">
        <v>374</v>
      </c>
      <c r="AG804" s="72">
        <v>11029</v>
      </c>
      <c r="AH804" s="72">
        <v>9834</v>
      </c>
      <c r="AI804" s="72">
        <v>-28800</v>
      </c>
      <c r="AJ804" s="72" t="s">
        <v>12438</v>
      </c>
      <c r="AK804" s="72" t="s">
        <v>13128</v>
      </c>
      <c r="AL804" s="72"/>
      <c r="AM804" s="72" t="s">
        <v>899</v>
      </c>
      <c r="AN804" s="74">
        <v>40275.910324074073</v>
      </c>
      <c r="AO804" s="77" t="s">
        <v>14024</v>
      </c>
      <c r="AP804" s="72" t="b">
        <v>0</v>
      </c>
      <c r="AQ804" s="72" t="b">
        <v>0</v>
      </c>
      <c r="AR804" s="72" t="b">
        <v>1</v>
      </c>
      <c r="AS804" s="72" t="s">
        <v>629</v>
      </c>
      <c r="AT804" s="72">
        <v>20</v>
      </c>
      <c r="AU804" s="77" t="s">
        <v>990</v>
      </c>
      <c r="AV804" s="72" t="b">
        <v>0</v>
      </c>
      <c r="AW804" s="72" t="s">
        <v>1107</v>
      </c>
      <c r="AX804" s="77" t="s">
        <v>15940</v>
      </c>
      <c r="AY804" s="72" t="s">
        <v>66</v>
      </c>
    </row>
    <row r="805" spans="1:51" x14ac:dyDescent="0.25">
      <c r="A805" s="70" t="s">
        <v>7505</v>
      </c>
      <c r="B805" s="87"/>
      <c r="C805" s="87"/>
      <c r="D805" s="88"/>
      <c r="E805" s="116"/>
      <c r="F805" s="83" t="s">
        <v>15052</v>
      </c>
      <c r="G805" s="117"/>
      <c r="H805" s="85"/>
      <c r="I805" s="91"/>
      <c r="J805" s="118"/>
      <c r="K805" s="85" t="s">
        <v>16882</v>
      </c>
      <c r="L805" s="119"/>
      <c r="M805" s="96"/>
      <c r="N805" s="96"/>
      <c r="O805" s="97"/>
      <c r="P805" s="98"/>
      <c r="Q805" s="98"/>
      <c r="R805" s="79"/>
      <c r="S805" s="79"/>
      <c r="T805" s="79"/>
      <c r="U805" s="79"/>
      <c r="V805" s="52"/>
      <c r="W805" s="52"/>
      <c r="X805" s="52"/>
      <c r="Y805" s="52"/>
      <c r="Z805" s="51"/>
      <c r="AA805" s="92"/>
      <c r="AB805" s="92"/>
      <c r="AC805" s="93"/>
      <c r="AD805" s="72" t="s">
        <v>11575</v>
      </c>
      <c r="AE805" s="72">
        <v>261</v>
      </c>
      <c r="AF805" s="72">
        <v>280</v>
      </c>
      <c r="AG805" s="72">
        <v>2764</v>
      </c>
      <c r="AH805" s="72">
        <v>63</v>
      </c>
      <c r="AI805" s="72"/>
      <c r="AJ805" s="72" t="s">
        <v>12439</v>
      </c>
      <c r="AK805" s="72" t="s">
        <v>13129</v>
      </c>
      <c r="AL805" s="72"/>
      <c r="AM805" s="72"/>
      <c r="AN805" s="74">
        <v>42467.855127314811</v>
      </c>
      <c r="AO805" s="77" t="s">
        <v>14025</v>
      </c>
      <c r="AP805" s="72" t="b">
        <v>1</v>
      </c>
      <c r="AQ805" s="72" t="b">
        <v>0</v>
      </c>
      <c r="AR805" s="72" t="b">
        <v>0</v>
      </c>
      <c r="AS805" s="72" t="s">
        <v>629</v>
      </c>
      <c r="AT805" s="72">
        <v>18</v>
      </c>
      <c r="AU805" s="72"/>
      <c r="AV805" s="72" t="b">
        <v>0</v>
      </c>
      <c r="AW805" s="72" t="s">
        <v>1107</v>
      </c>
      <c r="AX805" s="77" t="s">
        <v>15941</v>
      </c>
      <c r="AY805" s="72" t="s">
        <v>66</v>
      </c>
    </row>
    <row r="806" spans="1:51" x14ac:dyDescent="0.25">
      <c r="A806" s="70" t="s">
        <v>7672</v>
      </c>
      <c r="B806" s="87"/>
      <c r="C806" s="87"/>
      <c r="D806" s="88"/>
      <c r="E806" s="116"/>
      <c r="F806" s="83" t="s">
        <v>15053</v>
      </c>
      <c r="G806" s="117"/>
      <c r="H806" s="85"/>
      <c r="I806" s="91"/>
      <c r="J806" s="118"/>
      <c r="K806" s="85" t="s">
        <v>16883</v>
      </c>
      <c r="L806" s="119"/>
      <c r="M806" s="96"/>
      <c r="N806" s="96"/>
      <c r="O806" s="97"/>
      <c r="P806" s="98"/>
      <c r="Q806" s="98"/>
      <c r="R806" s="79"/>
      <c r="S806" s="79"/>
      <c r="T806" s="79"/>
      <c r="U806" s="79"/>
      <c r="V806" s="52"/>
      <c r="W806" s="52"/>
      <c r="X806" s="52"/>
      <c r="Y806" s="52"/>
      <c r="Z806" s="51"/>
      <c r="AA806" s="92"/>
      <c r="AB806" s="92"/>
      <c r="AC806" s="93"/>
      <c r="AD806" s="72" t="s">
        <v>11576</v>
      </c>
      <c r="AE806" s="72">
        <v>420</v>
      </c>
      <c r="AF806" s="72">
        <v>27948</v>
      </c>
      <c r="AG806" s="72">
        <v>76241</v>
      </c>
      <c r="AH806" s="72">
        <v>452</v>
      </c>
      <c r="AI806" s="72">
        <v>0</v>
      </c>
      <c r="AJ806" s="72" t="s">
        <v>12440</v>
      </c>
      <c r="AK806" s="72" t="s">
        <v>13130</v>
      </c>
      <c r="AL806" s="77" t="s">
        <v>13569</v>
      </c>
      <c r="AM806" s="72" t="s">
        <v>826</v>
      </c>
      <c r="AN806" s="74">
        <v>41754.741550925923</v>
      </c>
      <c r="AO806" s="77" t="s">
        <v>14026</v>
      </c>
      <c r="AP806" s="72" t="b">
        <v>0</v>
      </c>
      <c r="AQ806" s="72" t="b">
        <v>0</v>
      </c>
      <c r="AR806" s="72" t="b">
        <v>1</v>
      </c>
      <c r="AS806" s="72" t="s">
        <v>629</v>
      </c>
      <c r="AT806" s="72">
        <v>161</v>
      </c>
      <c r="AU806" s="77" t="s">
        <v>990</v>
      </c>
      <c r="AV806" s="72" t="b">
        <v>1</v>
      </c>
      <c r="AW806" s="72" t="s">
        <v>1107</v>
      </c>
      <c r="AX806" s="77" t="s">
        <v>15942</v>
      </c>
      <c r="AY806" s="72" t="s">
        <v>66</v>
      </c>
    </row>
    <row r="807" spans="1:51" x14ac:dyDescent="0.25">
      <c r="A807" s="70" t="s">
        <v>7506</v>
      </c>
      <c r="B807" s="87"/>
      <c r="C807" s="87"/>
      <c r="D807" s="88"/>
      <c r="E807" s="116"/>
      <c r="F807" s="83" t="s">
        <v>15054</v>
      </c>
      <c r="G807" s="117"/>
      <c r="H807" s="85"/>
      <c r="I807" s="91"/>
      <c r="J807" s="118"/>
      <c r="K807" s="85" t="s">
        <v>16884</v>
      </c>
      <c r="L807" s="119"/>
      <c r="M807" s="96"/>
      <c r="N807" s="96"/>
      <c r="O807" s="97"/>
      <c r="P807" s="98"/>
      <c r="Q807" s="98"/>
      <c r="R807" s="79"/>
      <c r="S807" s="79"/>
      <c r="T807" s="79"/>
      <c r="U807" s="79"/>
      <c r="V807" s="52"/>
      <c r="W807" s="52"/>
      <c r="X807" s="52"/>
      <c r="Y807" s="52"/>
      <c r="Z807" s="51"/>
      <c r="AA807" s="92"/>
      <c r="AB807" s="92"/>
      <c r="AC807" s="93"/>
      <c r="AD807" s="72" t="s">
        <v>11577</v>
      </c>
      <c r="AE807" s="72">
        <v>2107</v>
      </c>
      <c r="AF807" s="72">
        <v>1926</v>
      </c>
      <c r="AG807" s="72">
        <v>43323</v>
      </c>
      <c r="AH807" s="72">
        <v>946</v>
      </c>
      <c r="AI807" s="72">
        <v>-10800</v>
      </c>
      <c r="AJ807" s="72" t="s">
        <v>12441</v>
      </c>
      <c r="AK807" s="72" t="s">
        <v>13131</v>
      </c>
      <c r="AL807" s="72"/>
      <c r="AM807" s="72" t="s">
        <v>901</v>
      </c>
      <c r="AN807" s="74">
        <v>40194.975162037037</v>
      </c>
      <c r="AO807" s="77" t="s">
        <v>14027</v>
      </c>
      <c r="AP807" s="72" t="b">
        <v>0</v>
      </c>
      <c r="AQ807" s="72" t="b">
        <v>0</v>
      </c>
      <c r="AR807" s="72" t="b">
        <v>1</v>
      </c>
      <c r="AS807" s="72" t="s">
        <v>629</v>
      </c>
      <c r="AT807" s="72">
        <v>12</v>
      </c>
      <c r="AU807" s="77" t="s">
        <v>14653</v>
      </c>
      <c r="AV807" s="72" t="b">
        <v>0</v>
      </c>
      <c r="AW807" s="72" t="s">
        <v>1107</v>
      </c>
      <c r="AX807" s="77" t="s">
        <v>15943</v>
      </c>
      <c r="AY807" s="72" t="s">
        <v>66</v>
      </c>
    </row>
    <row r="808" spans="1:51" x14ac:dyDescent="0.25">
      <c r="A808" s="70" t="s">
        <v>7507</v>
      </c>
      <c r="B808" s="87"/>
      <c r="C808" s="87"/>
      <c r="D808" s="88"/>
      <c r="E808" s="116"/>
      <c r="F808" s="83" t="s">
        <v>15055</v>
      </c>
      <c r="G808" s="117"/>
      <c r="H808" s="85"/>
      <c r="I808" s="91"/>
      <c r="J808" s="118"/>
      <c r="K808" s="85" t="s">
        <v>16885</v>
      </c>
      <c r="L808" s="119"/>
      <c r="M808" s="96"/>
      <c r="N808" s="96"/>
      <c r="O808" s="97"/>
      <c r="P808" s="98"/>
      <c r="Q808" s="98"/>
      <c r="R808" s="79"/>
      <c r="S808" s="79"/>
      <c r="T808" s="79"/>
      <c r="U808" s="79"/>
      <c r="V808" s="52"/>
      <c r="W808" s="52"/>
      <c r="X808" s="52"/>
      <c r="Y808" s="52"/>
      <c r="Z808" s="51"/>
      <c r="AA808" s="92"/>
      <c r="AB808" s="92"/>
      <c r="AC808" s="93"/>
      <c r="AD808" s="72" t="s">
        <v>11578</v>
      </c>
      <c r="AE808" s="72">
        <v>1748</v>
      </c>
      <c r="AF808" s="72">
        <v>4651</v>
      </c>
      <c r="AG808" s="72">
        <v>112110</v>
      </c>
      <c r="AH808" s="72">
        <v>99734</v>
      </c>
      <c r="AI808" s="72"/>
      <c r="AJ808" s="72" t="s">
        <v>12442</v>
      </c>
      <c r="AK808" s="72" t="s">
        <v>13132</v>
      </c>
      <c r="AL808" s="72"/>
      <c r="AM808" s="72"/>
      <c r="AN808" s="74">
        <v>42199.539710648147</v>
      </c>
      <c r="AO808" s="77" t="s">
        <v>14028</v>
      </c>
      <c r="AP808" s="72" t="b">
        <v>1</v>
      </c>
      <c r="AQ808" s="72" t="b">
        <v>0</v>
      </c>
      <c r="AR808" s="72" t="b">
        <v>0</v>
      </c>
      <c r="AS808" s="72" t="s">
        <v>629</v>
      </c>
      <c r="AT808" s="72">
        <v>133</v>
      </c>
      <c r="AU808" s="77" t="s">
        <v>990</v>
      </c>
      <c r="AV808" s="72" t="b">
        <v>0</v>
      </c>
      <c r="AW808" s="72" t="s">
        <v>1107</v>
      </c>
      <c r="AX808" s="77" t="s">
        <v>15944</v>
      </c>
      <c r="AY808" s="72" t="s">
        <v>66</v>
      </c>
    </row>
    <row r="809" spans="1:51" x14ac:dyDescent="0.25">
      <c r="A809" s="70" t="s">
        <v>7508</v>
      </c>
      <c r="B809" s="87"/>
      <c r="C809" s="87"/>
      <c r="D809" s="88"/>
      <c r="E809" s="116"/>
      <c r="F809" s="83" t="s">
        <v>15056</v>
      </c>
      <c r="G809" s="117"/>
      <c r="H809" s="85"/>
      <c r="I809" s="91"/>
      <c r="J809" s="118"/>
      <c r="K809" s="85" t="s">
        <v>16886</v>
      </c>
      <c r="L809" s="119"/>
      <c r="M809" s="96"/>
      <c r="N809" s="96"/>
      <c r="O809" s="97"/>
      <c r="P809" s="98"/>
      <c r="Q809" s="98"/>
      <c r="R809" s="79"/>
      <c r="S809" s="79"/>
      <c r="T809" s="79"/>
      <c r="U809" s="79"/>
      <c r="V809" s="52"/>
      <c r="W809" s="52"/>
      <c r="X809" s="52"/>
      <c r="Y809" s="52"/>
      <c r="Z809" s="51"/>
      <c r="AA809" s="92"/>
      <c r="AB809" s="92"/>
      <c r="AC809" s="93"/>
      <c r="AD809" s="72" t="s">
        <v>11579</v>
      </c>
      <c r="AE809" s="72">
        <v>13709</v>
      </c>
      <c r="AF809" s="72">
        <v>13619</v>
      </c>
      <c r="AG809" s="72">
        <v>176894</v>
      </c>
      <c r="AH809" s="72">
        <v>113908</v>
      </c>
      <c r="AI809" s="72">
        <v>3600</v>
      </c>
      <c r="AJ809" s="72" t="s">
        <v>12443</v>
      </c>
      <c r="AK809" s="72" t="s">
        <v>13133</v>
      </c>
      <c r="AL809" s="72"/>
      <c r="AM809" s="72" t="s">
        <v>2403</v>
      </c>
      <c r="AN809" s="74">
        <v>42013.725104166668</v>
      </c>
      <c r="AO809" s="77" t="s">
        <v>14029</v>
      </c>
      <c r="AP809" s="72" t="b">
        <v>0</v>
      </c>
      <c r="AQ809" s="72" t="b">
        <v>0</v>
      </c>
      <c r="AR809" s="72" t="b">
        <v>1</v>
      </c>
      <c r="AS809" s="72" t="s">
        <v>633</v>
      </c>
      <c r="AT809" s="72">
        <v>204</v>
      </c>
      <c r="AU809" s="77" t="s">
        <v>990</v>
      </c>
      <c r="AV809" s="72" t="b">
        <v>0</v>
      </c>
      <c r="AW809" s="72" t="s">
        <v>1107</v>
      </c>
      <c r="AX809" s="77" t="s">
        <v>15945</v>
      </c>
      <c r="AY809" s="72" t="s">
        <v>66</v>
      </c>
    </row>
    <row r="810" spans="1:51" x14ac:dyDescent="0.25">
      <c r="A810" s="70" t="s">
        <v>7509</v>
      </c>
      <c r="B810" s="87"/>
      <c r="C810" s="87"/>
      <c r="D810" s="88"/>
      <c r="E810" s="116"/>
      <c r="F810" s="83" t="s">
        <v>15057</v>
      </c>
      <c r="G810" s="117"/>
      <c r="H810" s="85"/>
      <c r="I810" s="91"/>
      <c r="J810" s="118"/>
      <c r="K810" s="85" t="s">
        <v>16887</v>
      </c>
      <c r="L810" s="119"/>
      <c r="M810" s="96"/>
      <c r="N810" s="96"/>
      <c r="O810" s="97"/>
      <c r="P810" s="98"/>
      <c r="Q810" s="98"/>
      <c r="R810" s="79"/>
      <c r="S810" s="79"/>
      <c r="T810" s="79"/>
      <c r="U810" s="79"/>
      <c r="V810" s="52"/>
      <c r="W810" s="52"/>
      <c r="X810" s="52"/>
      <c r="Y810" s="52"/>
      <c r="Z810" s="51"/>
      <c r="AA810" s="92"/>
      <c r="AB810" s="92"/>
      <c r="AC810" s="93"/>
      <c r="AD810" s="72" t="s">
        <v>11580</v>
      </c>
      <c r="AE810" s="72">
        <v>846</v>
      </c>
      <c r="AF810" s="72">
        <v>1069248</v>
      </c>
      <c r="AG810" s="72">
        <v>142445</v>
      </c>
      <c r="AH810" s="72">
        <v>1074</v>
      </c>
      <c r="AI810" s="72">
        <v>-10800</v>
      </c>
      <c r="AJ810" s="72" t="s">
        <v>12444</v>
      </c>
      <c r="AK810" s="72" t="s">
        <v>5437</v>
      </c>
      <c r="AL810" s="77" t="s">
        <v>13570</v>
      </c>
      <c r="AM810" s="72" t="s">
        <v>916</v>
      </c>
      <c r="AN810" s="74">
        <v>39678.613657407404</v>
      </c>
      <c r="AO810" s="77" t="s">
        <v>14030</v>
      </c>
      <c r="AP810" s="72" t="b">
        <v>0</v>
      </c>
      <c r="AQ810" s="72" t="b">
        <v>0</v>
      </c>
      <c r="AR810" s="72" t="b">
        <v>1</v>
      </c>
      <c r="AS810" s="72" t="s">
        <v>632</v>
      </c>
      <c r="AT810" s="72">
        <v>3169</v>
      </c>
      <c r="AU810" s="77" t="s">
        <v>14654</v>
      </c>
      <c r="AV810" s="72" t="b">
        <v>1</v>
      </c>
      <c r="AW810" s="72" t="s">
        <v>1107</v>
      </c>
      <c r="AX810" s="77" t="s">
        <v>15946</v>
      </c>
      <c r="AY810" s="72" t="s">
        <v>66</v>
      </c>
    </row>
    <row r="811" spans="1:51" x14ac:dyDescent="0.25">
      <c r="A811" s="70" t="s">
        <v>7510</v>
      </c>
      <c r="B811" s="87"/>
      <c r="C811" s="87"/>
      <c r="D811" s="88"/>
      <c r="E811" s="116"/>
      <c r="F811" s="83" t="s">
        <v>15058</v>
      </c>
      <c r="G811" s="117"/>
      <c r="H811" s="85"/>
      <c r="I811" s="91"/>
      <c r="J811" s="118"/>
      <c r="K811" s="85" t="s">
        <v>16888</v>
      </c>
      <c r="L811" s="119"/>
      <c r="M811" s="96"/>
      <c r="N811" s="96"/>
      <c r="O811" s="97"/>
      <c r="P811" s="98"/>
      <c r="Q811" s="98"/>
      <c r="R811" s="79"/>
      <c r="S811" s="79"/>
      <c r="T811" s="79"/>
      <c r="U811" s="79"/>
      <c r="V811" s="52"/>
      <c r="W811" s="52"/>
      <c r="X811" s="52"/>
      <c r="Y811" s="52"/>
      <c r="Z811" s="51"/>
      <c r="AA811" s="92"/>
      <c r="AB811" s="92"/>
      <c r="AC811" s="93"/>
      <c r="AD811" s="72" t="s">
        <v>7510</v>
      </c>
      <c r="AE811" s="72">
        <v>287</v>
      </c>
      <c r="AF811" s="72">
        <v>23</v>
      </c>
      <c r="AG811" s="72">
        <v>8468</v>
      </c>
      <c r="AH811" s="72">
        <v>7</v>
      </c>
      <c r="AI811" s="72">
        <v>25200</v>
      </c>
      <c r="AJ811" s="72"/>
      <c r="AK811" s="72" t="s">
        <v>13134</v>
      </c>
      <c r="AL811" s="77" t="s">
        <v>13571</v>
      </c>
      <c r="AM811" s="72" t="s">
        <v>5746</v>
      </c>
      <c r="AN811" s="74">
        <v>41523.635393518518</v>
      </c>
      <c r="AO811" s="77" t="s">
        <v>14031</v>
      </c>
      <c r="AP811" s="72" t="b">
        <v>0</v>
      </c>
      <c r="AQ811" s="72" t="b">
        <v>0</v>
      </c>
      <c r="AR811" s="72" t="b">
        <v>0</v>
      </c>
      <c r="AS811" s="72" t="s">
        <v>4624</v>
      </c>
      <c r="AT811" s="72">
        <v>0</v>
      </c>
      <c r="AU811" s="77" t="s">
        <v>990</v>
      </c>
      <c r="AV811" s="72" t="b">
        <v>0</v>
      </c>
      <c r="AW811" s="72" t="s">
        <v>1107</v>
      </c>
      <c r="AX811" s="77" t="s">
        <v>15947</v>
      </c>
      <c r="AY811" s="72" t="s">
        <v>66</v>
      </c>
    </row>
    <row r="812" spans="1:51" x14ac:dyDescent="0.25">
      <c r="A812" s="70" t="s">
        <v>7511</v>
      </c>
      <c r="B812" s="87"/>
      <c r="C812" s="87"/>
      <c r="D812" s="88"/>
      <c r="E812" s="116"/>
      <c r="F812" s="83" t="s">
        <v>15059</v>
      </c>
      <c r="G812" s="117"/>
      <c r="H812" s="85"/>
      <c r="I812" s="91"/>
      <c r="J812" s="118"/>
      <c r="K812" s="85" t="s">
        <v>16889</v>
      </c>
      <c r="L812" s="119"/>
      <c r="M812" s="96"/>
      <c r="N812" s="96"/>
      <c r="O812" s="97"/>
      <c r="P812" s="98"/>
      <c r="Q812" s="98"/>
      <c r="R812" s="79"/>
      <c r="S812" s="79"/>
      <c r="T812" s="79"/>
      <c r="U812" s="79"/>
      <c r="V812" s="52"/>
      <c r="W812" s="52"/>
      <c r="X812" s="52"/>
      <c r="Y812" s="52"/>
      <c r="Z812" s="51"/>
      <c r="AA812" s="92"/>
      <c r="AB812" s="92"/>
      <c r="AC812" s="93"/>
      <c r="AD812" s="72" t="s">
        <v>11581</v>
      </c>
      <c r="AE812" s="72">
        <v>476</v>
      </c>
      <c r="AF812" s="72">
        <v>336</v>
      </c>
      <c r="AG812" s="72">
        <v>13167</v>
      </c>
      <c r="AH812" s="72">
        <v>2481</v>
      </c>
      <c r="AI812" s="72">
        <v>-25200</v>
      </c>
      <c r="AJ812" s="72" t="s">
        <v>12445</v>
      </c>
      <c r="AK812" s="72" t="s">
        <v>13135</v>
      </c>
      <c r="AL812" s="77" t="s">
        <v>13572</v>
      </c>
      <c r="AM812" s="72" t="s">
        <v>906</v>
      </c>
      <c r="AN812" s="74">
        <v>39919.234884259262</v>
      </c>
      <c r="AO812" s="77" t="s">
        <v>14032</v>
      </c>
      <c r="AP812" s="72" t="b">
        <v>0</v>
      </c>
      <c r="AQ812" s="72" t="b">
        <v>0</v>
      </c>
      <c r="AR812" s="72" t="b">
        <v>1</v>
      </c>
      <c r="AS812" s="72" t="s">
        <v>629</v>
      </c>
      <c r="AT812" s="72">
        <v>34</v>
      </c>
      <c r="AU812" s="77" t="s">
        <v>14655</v>
      </c>
      <c r="AV812" s="72" t="b">
        <v>0</v>
      </c>
      <c r="AW812" s="72" t="s">
        <v>1107</v>
      </c>
      <c r="AX812" s="77" t="s">
        <v>15948</v>
      </c>
      <c r="AY812" s="72" t="s">
        <v>66</v>
      </c>
    </row>
    <row r="813" spans="1:51" x14ac:dyDescent="0.25">
      <c r="A813" s="70" t="s">
        <v>7512</v>
      </c>
      <c r="B813" s="87"/>
      <c r="C813" s="87"/>
      <c r="D813" s="88"/>
      <c r="E813" s="116"/>
      <c r="F813" s="83" t="s">
        <v>15060</v>
      </c>
      <c r="G813" s="117"/>
      <c r="H813" s="85"/>
      <c r="I813" s="91"/>
      <c r="J813" s="118"/>
      <c r="K813" s="85" t="s">
        <v>16890</v>
      </c>
      <c r="L813" s="119"/>
      <c r="M813" s="96"/>
      <c r="N813" s="96"/>
      <c r="O813" s="97"/>
      <c r="P813" s="98"/>
      <c r="Q813" s="98"/>
      <c r="R813" s="79"/>
      <c r="S813" s="79"/>
      <c r="T813" s="79"/>
      <c r="U813" s="79"/>
      <c r="V813" s="52"/>
      <c r="W813" s="52"/>
      <c r="X813" s="52"/>
      <c r="Y813" s="52"/>
      <c r="Z813" s="51"/>
      <c r="AA813" s="92"/>
      <c r="AB813" s="92"/>
      <c r="AC813" s="93"/>
      <c r="AD813" s="72" t="s">
        <v>11582</v>
      </c>
      <c r="AE813" s="72">
        <v>10</v>
      </c>
      <c r="AF813" s="72">
        <v>2701</v>
      </c>
      <c r="AG813" s="72">
        <v>120</v>
      </c>
      <c r="AH813" s="72">
        <v>0</v>
      </c>
      <c r="AI813" s="72"/>
      <c r="AJ813" s="72" t="s">
        <v>12446</v>
      </c>
      <c r="AK813" s="72"/>
      <c r="AL813" s="72"/>
      <c r="AM813" s="72"/>
      <c r="AN813" s="74">
        <v>42707.642824074072</v>
      </c>
      <c r="AO813" s="72"/>
      <c r="AP813" s="72" t="b">
        <v>1</v>
      </c>
      <c r="AQ813" s="72" t="b">
        <v>0</v>
      </c>
      <c r="AR813" s="72" t="b">
        <v>0</v>
      </c>
      <c r="AS813" s="72" t="s">
        <v>1941</v>
      </c>
      <c r="AT813" s="72">
        <v>8</v>
      </c>
      <c r="AU813" s="72"/>
      <c r="AV813" s="72" t="b">
        <v>0</v>
      </c>
      <c r="AW813" s="72" t="s">
        <v>1107</v>
      </c>
      <c r="AX813" s="77" t="s">
        <v>15949</v>
      </c>
      <c r="AY813" s="72" t="s">
        <v>66</v>
      </c>
    </row>
    <row r="814" spans="1:51" x14ac:dyDescent="0.25">
      <c r="A814" s="70" t="s">
        <v>7513</v>
      </c>
      <c r="B814" s="87"/>
      <c r="C814" s="87"/>
      <c r="D814" s="88"/>
      <c r="E814" s="116"/>
      <c r="F814" s="83" t="s">
        <v>1049</v>
      </c>
      <c r="G814" s="117"/>
      <c r="H814" s="85"/>
      <c r="I814" s="91"/>
      <c r="J814" s="118"/>
      <c r="K814" s="85" t="s">
        <v>16891</v>
      </c>
      <c r="L814" s="119"/>
      <c r="M814" s="96"/>
      <c r="N814" s="96"/>
      <c r="O814" s="97"/>
      <c r="P814" s="98"/>
      <c r="Q814" s="98"/>
      <c r="R814" s="79"/>
      <c r="S814" s="79"/>
      <c r="T814" s="79"/>
      <c r="U814" s="79"/>
      <c r="V814" s="52"/>
      <c r="W814" s="52"/>
      <c r="X814" s="52"/>
      <c r="Y814" s="52"/>
      <c r="Z814" s="51"/>
      <c r="AA814" s="92"/>
      <c r="AB814" s="92"/>
      <c r="AC814" s="93"/>
      <c r="AD814" s="72" t="s">
        <v>11583</v>
      </c>
      <c r="AE814" s="72">
        <v>51</v>
      </c>
      <c r="AF814" s="72">
        <v>8</v>
      </c>
      <c r="AG814" s="72">
        <v>143</v>
      </c>
      <c r="AH814" s="72">
        <v>140</v>
      </c>
      <c r="AI814" s="72"/>
      <c r="AJ814" s="72"/>
      <c r="AK814" s="72"/>
      <c r="AL814" s="72"/>
      <c r="AM814" s="72"/>
      <c r="AN814" s="74">
        <v>42770.737013888887</v>
      </c>
      <c r="AO814" s="72"/>
      <c r="AP814" s="72" t="b">
        <v>1</v>
      </c>
      <c r="AQ814" s="72" t="b">
        <v>1</v>
      </c>
      <c r="AR814" s="72" t="b">
        <v>0</v>
      </c>
      <c r="AS814" s="72" t="s">
        <v>1941</v>
      </c>
      <c r="AT814" s="72">
        <v>0</v>
      </c>
      <c r="AU814" s="72"/>
      <c r="AV814" s="72" t="b">
        <v>0</v>
      </c>
      <c r="AW814" s="72" t="s">
        <v>1107</v>
      </c>
      <c r="AX814" s="77" t="s">
        <v>15950</v>
      </c>
      <c r="AY814" s="72" t="s">
        <v>66</v>
      </c>
    </row>
    <row r="815" spans="1:51" x14ac:dyDescent="0.25">
      <c r="A815" s="70" t="s">
        <v>7515</v>
      </c>
      <c r="B815" s="87"/>
      <c r="C815" s="87"/>
      <c r="D815" s="88"/>
      <c r="E815" s="116"/>
      <c r="F815" s="83" t="s">
        <v>15061</v>
      </c>
      <c r="G815" s="117"/>
      <c r="H815" s="85"/>
      <c r="I815" s="91"/>
      <c r="J815" s="118"/>
      <c r="K815" s="85" t="s">
        <v>16892</v>
      </c>
      <c r="L815" s="119"/>
      <c r="M815" s="96"/>
      <c r="N815" s="96"/>
      <c r="O815" s="97"/>
      <c r="P815" s="98"/>
      <c r="Q815" s="98"/>
      <c r="R815" s="79"/>
      <c r="S815" s="79"/>
      <c r="T815" s="79"/>
      <c r="U815" s="79"/>
      <c r="V815" s="52"/>
      <c r="W815" s="52"/>
      <c r="X815" s="52"/>
      <c r="Y815" s="52"/>
      <c r="Z815" s="51"/>
      <c r="AA815" s="92"/>
      <c r="AB815" s="92"/>
      <c r="AC815" s="93"/>
      <c r="AD815" s="72" t="s">
        <v>11584</v>
      </c>
      <c r="AE815" s="72">
        <v>4986</v>
      </c>
      <c r="AF815" s="72">
        <v>1138</v>
      </c>
      <c r="AG815" s="72">
        <v>14758</v>
      </c>
      <c r="AH815" s="72">
        <v>1790</v>
      </c>
      <c r="AI815" s="72">
        <v>-18000</v>
      </c>
      <c r="AJ815" s="72" t="s">
        <v>12447</v>
      </c>
      <c r="AK815" s="72" t="s">
        <v>816</v>
      </c>
      <c r="AL815" s="77" t="s">
        <v>13573</v>
      </c>
      <c r="AM815" s="72" t="s">
        <v>902</v>
      </c>
      <c r="AN815" s="74">
        <v>39870.878541666665</v>
      </c>
      <c r="AO815" s="77" t="s">
        <v>14033</v>
      </c>
      <c r="AP815" s="72" t="b">
        <v>1</v>
      </c>
      <c r="AQ815" s="72" t="b">
        <v>0</v>
      </c>
      <c r="AR815" s="72" t="b">
        <v>1</v>
      </c>
      <c r="AS815" s="72" t="s">
        <v>629</v>
      </c>
      <c r="AT815" s="72">
        <v>42</v>
      </c>
      <c r="AU815" s="77" t="s">
        <v>990</v>
      </c>
      <c r="AV815" s="72" t="b">
        <v>0</v>
      </c>
      <c r="AW815" s="72" t="s">
        <v>1107</v>
      </c>
      <c r="AX815" s="77" t="s">
        <v>15951</v>
      </c>
      <c r="AY815" s="72" t="s">
        <v>66</v>
      </c>
    </row>
    <row r="816" spans="1:51" x14ac:dyDescent="0.25">
      <c r="A816" s="70" t="s">
        <v>7516</v>
      </c>
      <c r="B816" s="87"/>
      <c r="C816" s="87"/>
      <c r="D816" s="88"/>
      <c r="E816" s="116"/>
      <c r="F816" s="83" t="s">
        <v>15062</v>
      </c>
      <c r="G816" s="117"/>
      <c r="H816" s="85"/>
      <c r="I816" s="91"/>
      <c r="J816" s="118"/>
      <c r="K816" s="85" t="s">
        <v>16893</v>
      </c>
      <c r="L816" s="119"/>
      <c r="M816" s="96"/>
      <c r="N816" s="96"/>
      <c r="O816" s="97"/>
      <c r="P816" s="98"/>
      <c r="Q816" s="98"/>
      <c r="R816" s="79"/>
      <c r="S816" s="79"/>
      <c r="T816" s="79"/>
      <c r="U816" s="79"/>
      <c r="V816" s="52"/>
      <c r="W816" s="52"/>
      <c r="X816" s="52"/>
      <c r="Y816" s="52"/>
      <c r="Z816" s="51"/>
      <c r="AA816" s="92"/>
      <c r="AB816" s="92"/>
      <c r="AC816" s="93"/>
      <c r="AD816" s="72" t="s">
        <v>11585</v>
      </c>
      <c r="AE816" s="72">
        <v>3563</v>
      </c>
      <c r="AF816" s="72">
        <v>480</v>
      </c>
      <c r="AG816" s="72">
        <v>10724</v>
      </c>
      <c r="AH816" s="72">
        <v>1802</v>
      </c>
      <c r="AI816" s="72">
        <v>-18000</v>
      </c>
      <c r="AJ816" s="72"/>
      <c r="AK816" s="72" t="s">
        <v>13136</v>
      </c>
      <c r="AL816" s="72"/>
      <c r="AM816" s="72" t="s">
        <v>902</v>
      </c>
      <c r="AN816" s="74">
        <v>42258.347199074073</v>
      </c>
      <c r="AO816" s="77" t="s">
        <v>14034</v>
      </c>
      <c r="AP816" s="72" t="b">
        <v>1</v>
      </c>
      <c r="AQ816" s="72" t="b">
        <v>0</v>
      </c>
      <c r="AR816" s="72" t="b">
        <v>0</v>
      </c>
      <c r="AS816" s="72" t="s">
        <v>629</v>
      </c>
      <c r="AT816" s="72">
        <v>12</v>
      </c>
      <c r="AU816" s="77" t="s">
        <v>990</v>
      </c>
      <c r="AV816" s="72" t="b">
        <v>0</v>
      </c>
      <c r="AW816" s="72" t="s">
        <v>1107</v>
      </c>
      <c r="AX816" s="77" t="s">
        <v>15952</v>
      </c>
      <c r="AY816" s="72" t="s">
        <v>66</v>
      </c>
    </row>
    <row r="817" spans="1:51" x14ac:dyDescent="0.25">
      <c r="A817" s="70" t="s">
        <v>7517</v>
      </c>
      <c r="B817" s="87"/>
      <c r="C817" s="87"/>
      <c r="D817" s="88"/>
      <c r="E817" s="116"/>
      <c r="F817" s="83" t="s">
        <v>15063</v>
      </c>
      <c r="G817" s="117"/>
      <c r="H817" s="85"/>
      <c r="I817" s="91"/>
      <c r="J817" s="118"/>
      <c r="K817" s="85" t="s">
        <v>16894</v>
      </c>
      <c r="L817" s="119"/>
      <c r="M817" s="96"/>
      <c r="N817" s="96"/>
      <c r="O817" s="97"/>
      <c r="P817" s="98"/>
      <c r="Q817" s="98"/>
      <c r="R817" s="79"/>
      <c r="S817" s="79"/>
      <c r="T817" s="79"/>
      <c r="U817" s="79"/>
      <c r="V817" s="52"/>
      <c r="W817" s="52"/>
      <c r="X817" s="52"/>
      <c r="Y817" s="52"/>
      <c r="Z817" s="51"/>
      <c r="AA817" s="92"/>
      <c r="AB817" s="92"/>
      <c r="AC817" s="93"/>
      <c r="AD817" s="72" t="s">
        <v>11586</v>
      </c>
      <c r="AE817" s="72">
        <v>613</v>
      </c>
      <c r="AF817" s="72">
        <v>275226</v>
      </c>
      <c r="AG817" s="72">
        <v>13622</v>
      </c>
      <c r="AH817" s="72">
        <v>7521</v>
      </c>
      <c r="AI817" s="72"/>
      <c r="AJ817" s="72" t="s">
        <v>12448</v>
      </c>
      <c r="AK817" s="72" t="s">
        <v>13137</v>
      </c>
      <c r="AL817" s="77" t="s">
        <v>13574</v>
      </c>
      <c r="AM817" s="72"/>
      <c r="AN817" s="74">
        <v>40781.555</v>
      </c>
      <c r="AO817" s="77" t="s">
        <v>14035</v>
      </c>
      <c r="AP817" s="72" t="b">
        <v>0</v>
      </c>
      <c r="AQ817" s="72" t="b">
        <v>0</v>
      </c>
      <c r="AR817" s="72" t="b">
        <v>0</v>
      </c>
      <c r="AS817" s="72" t="s">
        <v>630</v>
      </c>
      <c r="AT817" s="72">
        <v>1839</v>
      </c>
      <c r="AU817" s="77" t="s">
        <v>14656</v>
      </c>
      <c r="AV817" s="72" t="b">
        <v>0</v>
      </c>
      <c r="AW817" s="72" t="s">
        <v>1107</v>
      </c>
      <c r="AX817" s="77" t="s">
        <v>15953</v>
      </c>
      <c r="AY817" s="72" t="s">
        <v>66</v>
      </c>
    </row>
    <row r="818" spans="1:51" x14ac:dyDescent="0.25">
      <c r="A818" s="70" t="s">
        <v>7518</v>
      </c>
      <c r="B818" s="87"/>
      <c r="C818" s="87"/>
      <c r="D818" s="88"/>
      <c r="E818" s="116"/>
      <c r="F818" s="83" t="s">
        <v>15064</v>
      </c>
      <c r="G818" s="117"/>
      <c r="H818" s="85"/>
      <c r="I818" s="91"/>
      <c r="J818" s="118"/>
      <c r="K818" s="85" t="s">
        <v>16895</v>
      </c>
      <c r="L818" s="119"/>
      <c r="M818" s="96"/>
      <c r="N818" s="96"/>
      <c r="O818" s="97"/>
      <c r="P818" s="98"/>
      <c r="Q818" s="98"/>
      <c r="R818" s="79"/>
      <c r="S818" s="79"/>
      <c r="T818" s="79"/>
      <c r="U818" s="79"/>
      <c r="V818" s="52"/>
      <c r="W818" s="52"/>
      <c r="X818" s="52"/>
      <c r="Y818" s="52"/>
      <c r="Z818" s="51"/>
      <c r="AA818" s="92"/>
      <c r="AB818" s="92"/>
      <c r="AC818" s="93"/>
      <c r="AD818" s="72" t="s">
        <v>11587</v>
      </c>
      <c r="AE818" s="72">
        <v>721</v>
      </c>
      <c r="AF818" s="72">
        <v>198</v>
      </c>
      <c r="AG818" s="72">
        <v>5087</v>
      </c>
      <c r="AH818" s="72">
        <v>6840</v>
      </c>
      <c r="AI818" s="72"/>
      <c r="AJ818" s="72" t="s">
        <v>12449</v>
      </c>
      <c r="AK818" s="72" t="s">
        <v>13138</v>
      </c>
      <c r="AL818" s="72"/>
      <c r="AM818" s="72"/>
      <c r="AN818" s="74">
        <v>40297.043078703704</v>
      </c>
      <c r="AO818" s="77" t="s">
        <v>14036</v>
      </c>
      <c r="AP818" s="72" t="b">
        <v>0</v>
      </c>
      <c r="AQ818" s="72" t="b">
        <v>0</v>
      </c>
      <c r="AR818" s="72" t="b">
        <v>0</v>
      </c>
      <c r="AS818" s="72" t="s">
        <v>630</v>
      </c>
      <c r="AT818" s="72">
        <v>1</v>
      </c>
      <c r="AU818" s="77" t="s">
        <v>14657</v>
      </c>
      <c r="AV818" s="72" t="b">
        <v>0</v>
      </c>
      <c r="AW818" s="72" t="s">
        <v>1107</v>
      </c>
      <c r="AX818" s="77" t="s">
        <v>15954</v>
      </c>
      <c r="AY818" s="72" t="s">
        <v>66</v>
      </c>
    </row>
    <row r="819" spans="1:51" x14ac:dyDescent="0.25">
      <c r="A819" s="70" t="s">
        <v>7519</v>
      </c>
      <c r="B819" s="87"/>
      <c r="C819" s="87"/>
      <c r="D819" s="88"/>
      <c r="E819" s="116"/>
      <c r="F819" s="83" t="s">
        <v>15065</v>
      </c>
      <c r="G819" s="117"/>
      <c r="H819" s="85"/>
      <c r="I819" s="91"/>
      <c r="J819" s="118"/>
      <c r="K819" s="85" t="s">
        <v>16896</v>
      </c>
      <c r="L819" s="119"/>
      <c r="M819" s="96"/>
      <c r="N819" s="96"/>
      <c r="O819" s="97"/>
      <c r="P819" s="98"/>
      <c r="Q819" s="98"/>
      <c r="R819" s="79"/>
      <c r="S819" s="79"/>
      <c r="T819" s="79"/>
      <c r="U819" s="79"/>
      <c r="V819" s="52"/>
      <c r="W819" s="52"/>
      <c r="X819" s="52"/>
      <c r="Y819" s="52"/>
      <c r="Z819" s="51"/>
      <c r="AA819" s="92"/>
      <c r="AB819" s="92"/>
      <c r="AC819" s="93"/>
      <c r="AD819" s="72" t="s">
        <v>11588</v>
      </c>
      <c r="AE819" s="72">
        <v>937</v>
      </c>
      <c r="AF819" s="72">
        <v>57953</v>
      </c>
      <c r="AG819" s="72">
        <v>28710</v>
      </c>
      <c r="AH819" s="72">
        <v>4850</v>
      </c>
      <c r="AI819" s="72">
        <v>-18000</v>
      </c>
      <c r="AJ819" s="72" t="s">
        <v>12450</v>
      </c>
      <c r="AK819" s="72" t="s">
        <v>13139</v>
      </c>
      <c r="AL819" s="77" t="s">
        <v>13575</v>
      </c>
      <c r="AM819" s="72" t="s">
        <v>909</v>
      </c>
      <c r="AN819" s="74">
        <v>40259.908206018517</v>
      </c>
      <c r="AO819" s="77" t="s">
        <v>14037</v>
      </c>
      <c r="AP819" s="72" t="b">
        <v>0</v>
      </c>
      <c r="AQ819" s="72" t="b">
        <v>0</v>
      </c>
      <c r="AR819" s="72" t="b">
        <v>1</v>
      </c>
      <c r="AS819" s="72" t="s">
        <v>629</v>
      </c>
      <c r="AT819" s="72">
        <v>1526</v>
      </c>
      <c r="AU819" s="77" t="s">
        <v>1016</v>
      </c>
      <c r="AV819" s="72" t="b">
        <v>1</v>
      </c>
      <c r="AW819" s="72" t="s">
        <v>1107</v>
      </c>
      <c r="AX819" s="77" t="s">
        <v>15955</v>
      </c>
      <c r="AY819" s="72" t="s">
        <v>66</v>
      </c>
    </row>
    <row r="820" spans="1:51" x14ac:dyDescent="0.25">
      <c r="A820" s="70" t="s">
        <v>7520</v>
      </c>
      <c r="B820" s="87"/>
      <c r="C820" s="87"/>
      <c r="D820" s="88"/>
      <c r="E820" s="116"/>
      <c r="F820" s="83" t="s">
        <v>15066</v>
      </c>
      <c r="G820" s="117"/>
      <c r="H820" s="85"/>
      <c r="I820" s="91"/>
      <c r="J820" s="118"/>
      <c r="K820" s="85" t="s">
        <v>16897</v>
      </c>
      <c r="L820" s="119"/>
      <c r="M820" s="96"/>
      <c r="N820" s="96"/>
      <c r="O820" s="97"/>
      <c r="P820" s="98"/>
      <c r="Q820" s="98"/>
      <c r="R820" s="79"/>
      <c r="S820" s="79"/>
      <c r="T820" s="79"/>
      <c r="U820" s="79"/>
      <c r="V820" s="52"/>
      <c r="W820" s="52"/>
      <c r="X820" s="52"/>
      <c r="Y820" s="52"/>
      <c r="Z820" s="51"/>
      <c r="AA820" s="92"/>
      <c r="AB820" s="92"/>
      <c r="AC820" s="93"/>
      <c r="AD820" s="72" t="s">
        <v>11589</v>
      </c>
      <c r="AE820" s="72">
        <v>281</v>
      </c>
      <c r="AF820" s="72">
        <v>78</v>
      </c>
      <c r="AG820" s="72">
        <v>8766</v>
      </c>
      <c r="AH820" s="72">
        <v>283</v>
      </c>
      <c r="AI820" s="72">
        <v>-18000</v>
      </c>
      <c r="AJ820" s="72" t="s">
        <v>12451</v>
      </c>
      <c r="AK820" s="72" t="s">
        <v>5420</v>
      </c>
      <c r="AL820" s="72"/>
      <c r="AM820" s="72" t="s">
        <v>902</v>
      </c>
      <c r="AN820" s="74">
        <v>40436.070219907408</v>
      </c>
      <c r="AO820" s="77" t="s">
        <v>14038</v>
      </c>
      <c r="AP820" s="72" t="b">
        <v>1</v>
      </c>
      <c r="AQ820" s="72" t="b">
        <v>0</v>
      </c>
      <c r="AR820" s="72" t="b">
        <v>1</v>
      </c>
      <c r="AS820" s="72" t="s">
        <v>629</v>
      </c>
      <c r="AT820" s="72">
        <v>13</v>
      </c>
      <c r="AU820" s="77" t="s">
        <v>990</v>
      </c>
      <c r="AV820" s="72" t="b">
        <v>0</v>
      </c>
      <c r="AW820" s="72" t="s">
        <v>1107</v>
      </c>
      <c r="AX820" s="77" t="s">
        <v>15956</v>
      </c>
      <c r="AY820" s="72" t="s">
        <v>66</v>
      </c>
    </row>
    <row r="821" spans="1:51" x14ac:dyDescent="0.25">
      <c r="A821" s="70" t="s">
        <v>7521</v>
      </c>
      <c r="B821" s="87"/>
      <c r="C821" s="87"/>
      <c r="D821" s="88"/>
      <c r="E821" s="116"/>
      <c r="F821" s="83" t="s">
        <v>15067</v>
      </c>
      <c r="G821" s="117"/>
      <c r="H821" s="85"/>
      <c r="I821" s="91"/>
      <c r="J821" s="118"/>
      <c r="K821" s="85" t="s">
        <v>16898</v>
      </c>
      <c r="L821" s="119"/>
      <c r="M821" s="96"/>
      <c r="N821" s="96"/>
      <c r="O821" s="97"/>
      <c r="P821" s="98"/>
      <c r="Q821" s="98"/>
      <c r="R821" s="79"/>
      <c r="S821" s="79"/>
      <c r="T821" s="79"/>
      <c r="U821" s="79"/>
      <c r="V821" s="52"/>
      <c r="W821" s="52"/>
      <c r="X821" s="52"/>
      <c r="Y821" s="52"/>
      <c r="Z821" s="51"/>
      <c r="AA821" s="92"/>
      <c r="AB821" s="92"/>
      <c r="AC821" s="93"/>
      <c r="AD821" s="72" t="s">
        <v>11590</v>
      </c>
      <c r="AE821" s="72">
        <v>3651</v>
      </c>
      <c r="AF821" s="72">
        <v>1396</v>
      </c>
      <c r="AG821" s="72">
        <v>22467</v>
      </c>
      <c r="AH821" s="72">
        <v>8842</v>
      </c>
      <c r="AI821" s="72"/>
      <c r="AJ821" s="72" t="s">
        <v>12452</v>
      </c>
      <c r="AK821" s="72"/>
      <c r="AL821" s="72"/>
      <c r="AM821" s="72"/>
      <c r="AN821" s="74">
        <v>41717.933229166665</v>
      </c>
      <c r="AO821" s="77" t="s">
        <v>14039</v>
      </c>
      <c r="AP821" s="72" t="b">
        <v>1</v>
      </c>
      <c r="AQ821" s="72" t="b">
        <v>0</v>
      </c>
      <c r="AR821" s="72" t="b">
        <v>1</v>
      </c>
      <c r="AS821" s="72" t="s">
        <v>629</v>
      </c>
      <c r="AT821" s="72">
        <v>42</v>
      </c>
      <c r="AU821" s="77" t="s">
        <v>990</v>
      </c>
      <c r="AV821" s="72" t="b">
        <v>0</v>
      </c>
      <c r="AW821" s="72" t="s">
        <v>1107</v>
      </c>
      <c r="AX821" s="77" t="s">
        <v>15957</v>
      </c>
      <c r="AY821" s="72" t="s">
        <v>66</v>
      </c>
    </row>
    <row r="822" spans="1:51" x14ac:dyDescent="0.25">
      <c r="A822" s="70" t="s">
        <v>7522</v>
      </c>
      <c r="B822" s="87"/>
      <c r="C822" s="87"/>
      <c r="D822" s="88"/>
      <c r="E822" s="116"/>
      <c r="F822" s="83" t="s">
        <v>15068</v>
      </c>
      <c r="G822" s="117"/>
      <c r="H822" s="85"/>
      <c r="I822" s="91"/>
      <c r="J822" s="118"/>
      <c r="K822" s="85" t="s">
        <v>16899</v>
      </c>
      <c r="L822" s="119"/>
      <c r="M822" s="96"/>
      <c r="N822" s="96"/>
      <c r="O822" s="97"/>
      <c r="P822" s="98"/>
      <c r="Q822" s="98"/>
      <c r="R822" s="79"/>
      <c r="S822" s="79"/>
      <c r="T822" s="79"/>
      <c r="U822" s="79"/>
      <c r="V822" s="52"/>
      <c r="W822" s="52"/>
      <c r="X822" s="52"/>
      <c r="Y822" s="52"/>
      <c r="Z822" s="51"/>
      <c r="AA822" s="92"/>
      <c r="AB822" s="92"/>
      <c r="AC822" s="93"/>
      <c r="AD822" s="72" t="s">
        <v>11591</v>
      </c>
      <c r="AE822" s="72">
        <v>7492</v>
      </c>
      <c r="AF822" s="72">
        <v>514942</v>
      </c>
      <c r="AG822" s="72">
        <v>81704</v>
      </c>
      <c r="AH822" s="72">
        <v>7255</v>
      </c>
      <c r="AI822" s="72">
        <v>-28800</v>
      </c>
      <c r="AJ822" s="72" t="s">
        <v>12453</v>
      </c>
      <c r="AK822" s="72" t="s">
        <v>13140</v>
      </c>
      <c r="AL822" s="77" t="s">
        <v>13576</v>
      </c>
      <c r="AM822" s="72" t="s">
        <v>899</v>
      </c>
      <c r="AN822" s="74">
        <v>39151.093460648146</v>
      </c>
      <c r="AO822" s="77" t="s">
        <v>14040</v>
      </c>
      <c r="AP822" s="72" t="b">
        <v>1</v>
      </c>
      <c r="AQ822" s="72" t="b">
        <v>0</v>
      </c>
      <c r="AR822" s="72" t="b">
        <v>1</v>
      </c>
      <c r="AS822" s="72" t="s">
        <v>629</v>
      </c>
      <c r="AT822" s="72">
        <v>14563</v>
      </c>
      <c r="AU822" s="77" t="s">
        <v>990</v>
      </c>
      <c r="AV822" s="72" t="b">
        <v>1</v>
      </c>
      <c r="AW822" s="72" t="s">
        <v>1107</v>
      </c>
      <c r="AX822" s="77" t="s">
        <v>15958</v>
      </c>
      <c r="AY822" s="72" t="s">
        <v>66</v>
      </c>
    </row>
    <row r="823" spans="1:51" x14ac:dyDescent="0.25">
      <c r="A823" s="70" t="s">
        <v>7523</v>
      </c>
      <c r="B823" s="87"/>
      <c r="C823" s="87"/>
      <c r="D823" s="88"/>
      <c r="E823" s="116"/>
      <c r="F823" s="83" t="s">
        <v>15069</v>
      </c>
      <c r="G823" s="117"/>
      <c r="H823" s="85"/>
      <c r="I823" s="91"/>
      <c r="J823" s="118"/>
      <c r="K823" s="85" t="s">
        <v>16900</v>
      </c>
      <c r="L823" s="119"/>
      <c r="M823" s="96"/>
      <c r="N823" s="96"/>
      <c r="O823" s="97"/>
      <c r="P823" s="98"/>
      <c r="Q823" s="98"/>
      <c r="R823" s="79"/>
      <c r="S823" s="79"/>
      <c r="T823" s="79"/>
      <c r="U823" s="79"/>
      <c r="V823" s="52"/>
      <c r="W823" s="52"/>
      <c r="X823" s="52"/>
      <c r="Y823" s="52"/>
      <c r="Z823" s="51"/>
      <c r="AA823" s="92"/>
      <c r="AB823" s="92"/>
      <c r="AC823" s="93"/>
      <c r="AD823" s="72" t="s">
        <v>11592</v>
      </c>
      <c r="AE823" s="72">
        <v>786</v>
      </c>
      <c r="AF823" s="72">
        <v>553</v>
      </c>
      <c r="AG823" s="72">
        <v>15723</v>
      </c>
      <c r="AH823" s="72">
        <v>424</v>
      </c>
      <c r="AI823" s="72">
        <v>3600</v>
      </c>
      <c r="AJ823" s="72" t="s">
        <v>12454</v>
      </c>
      <c r="AK823" s="72" t="s">
        <v>13093</v>
      </c>
      <c r="AL823" s="77" t="s">
        <v>13577</v>
      </c>
      <c r="AM823" s="72" t="s">
        <v>900</v>
      </c>
      <c r="AN823" s="74">
        <v>40301.900057870371</v>
      </c>
      <c r="AO823" s="77" t="s">
        <v>14041</v>
      </c>
      <c r="AP823" s="72" t="b">
        <v>0</v>
      </c>
      <c r="AQ823" s="72" t="b">
        <v>0</v>
      </c>
      <c r="AR823" s="72" t="b">
        <v>1</v>
      </c>
      <c r="AS823" s="72" t="s">
        <v>629</v>
      </c>
      <c r="AT823" s="72">
        <v>36</v>
      </c>
      <c r="AU823" s="77" t="s">
        <v>996</v>
      </c>
      <c r="AV823" s="72" t="b">
        <v>0</v>
      </c>
      <c r="AW823" s="72" t="s">
        <v>1107</v>
      </c>
      <c r="AX823" s="77" t="s">
        <v>15959</v>
      </c>
      <c r="AY823" s="72" t="s">
        <v>66</v>
      </c>
    </row>
    <row r="824" spans="1:51" x14ac:dyDescent="0.25">
      <c r="A824" s="70" t="s">
        <v>7524</v>
      </c>
      <c r="B824" s="87"/>
      <c r="C824" s="87"/>
      <c r="D824" s="88"/>
      <c r="E824" s="116"/>
      <c r="F824" s="83" t="s">
        <v>15070</v>
      </c>
      <c r="G824" s="117"/>
      <c r="H824" s="85"/>
      <c r="I824" s="91"/>
      <c r="J824" s="118"/>
      <c r="K824" s="85" t="s">
        <v>16901</v>
      </c>
      <c r="L824" s="119"/>
      <c r="M824" s="96"/>
      <c r="N824" s="96"/>
      <c r="O824" s="97"/>
      <c r="P824" s="98"/>
      <c r="Q824" s="98"/>
      <c r="R824" s="79"/>
      <c r="S824" s="79"/>
      <c r="T824" s="79"/>
      <c r="U824" s="79"/>
      <c r="V824" s="52"/>
      <c r="W824" s="52"/>
      <c r="X824" s="52"/>
      <c r="Y824" s="52"/>
      <c r="Z824" s="51"/>
      <c r="AA824" s="92"/>
      <c r="AB824" s="92"/>
      <c r="AC824" s="93"/>
      <c r="AD824" s="72" t="s">
        <v>11593</v>
      </c>
      <c r="AE824" s="72">
        <v>205</v>
      </c>
      <c r="AF824" s="72">
        <v>191</v>
      </c>
      <c r="AG824" s="72">
        <v>48</v>
      </c>
      <c r="AH824" s="72">
        <v>32</v>
      </c>
      <c r="AI824" s="72"/>
      <c r="AJ824" s="72" t="s">
        <v>12455</v>
      </c>
      <c r="AK824" s="72"/>
      <c r="AL824" s="72"/>
      <c r="AM824" s="72"/>
      <c r="AN824" s="74">
        <v>42055.74927083333</v>
      </c>
      <c r="AO824" s="77" t="s">
        <v>14042</v>
      </c>
      <c r="AP824" s="72" t="b">
        <v>0</v>
      </c>
      <c r="AQ824" s="72" t="b">
        <v>0</v>
      </c>
      <c r="AR824" s="72" t="b">
        <v>0</v>
      </c>
      <c r="AS824" s="72" t="s">
        <v>988</v>
      </c>
      <c r="AT824" s="72">
        <v>8</v>
      </c>
      <c r="AU824" s="77" t="s">
        <v>990</v>
      </c>
      <c r="AV824" s="72" t="b">
        <v>0</v>
      </c>
      <c r="AW824" s="72" t="s">
        <v>1107</v>
      </c>
      <c r="AX824" s="77" t="s">
        <v>15960</v>
      </c>
      <c r="AY824" s="72" t="s">
        <v>66</v>
      </c>
    </row>
    <row r="825" spans="1:51" x14ac:dyDescent="0.25">
      <c r="A825" s="70" t="s">
        <v>7525</v>
      </c>
      <c r="B825" s="87"/>
      <c r="C825" s="87"/>
      <c r="D825" s="88"/>
      <c r="E825" s="116"/>
      <c r="F825" s="83" t="s">
        <v>15071</v>
      </c>
      <c r="G825" s="117"/>
      <c r="H825" s="85"/>
      <c r="I825" s="91"/>
      <c r="J825" s="118"/>
      <c r="K825" s="85" t="s">
        <v>16902</v>
      </c>
      <c r="L825" s="119"/>
      <c r="M825" s="96"/>
      <c r="N825" s="96"/>
      <c r="O825" s="97"/>
      <c r="P825" s="98"/>
      <c r="Q825" s="98"/>
      <c r="R825" s="79"/>
      <c r="S825" s="79"/>
      <c r="T825" s="79"/>
      <c r="U825" s="79"/>
      <c r="V825" s="52"/>
      <c r="W825" s="52"/>
      <c r="X825" s="52"/>
      <c r="Y825" s="52"/>
      <c r="Z825" s="51"/>
      <c r="AA825" s="92"/>
      <c r="AB825" s="92"/>
      <c r="AC825" s="93"/>
      <c r="AD825" s="72" t="s">
        <v>11594</v>
      </c>
      <c r="AE825" s="72">
        <v>5</v>
      </c>
      <c r="AF825" s="72">
        <v>884</v>
      </c>
      <c r="AG825" s="72">
        <v>1025</v>
      </c>
      <c r="AH825" s="72">
        <v>89</v>
      </c>
      <c r="AI825" s="72">
        <v>-32400</v>
      </c>
      <c r="AJ825" s="72"/>
      <c r="AK825" s="72" t="s">
        <v>5341</v>
      </c>
      <c r="AL825" s="72"/>
      <c r="AM825" s="72" t="s">
        <v>5742</v>
      </c>
      <c r="AN825" s="74">
        <v>39819.443124999998</v>
      </c>
      <c r="AO825" s="72"/>
      <c r="AP825" s="72" t="b">
        <v>0</v>
      </c>
      <c r="AQ825" s="72" t="b">
        <v>0</v>
      </c>
      <c r="AR825" s="72" t="b">
        <v>1</v>
      </c>
      <c r="AS825" s="72" t="s">
        <v>629</v>
      </c>
      <c r="AT825" s="72">
        <v>10</v>
      </c>
      <c r="AU825" s="77" t="s">
        <v>1008</v>
      </c>
      <c r="AV825" s="72" t="b">
        <v>0</v>
      </c>
      <c r="AW825" s="72" t="s">
        <v>1107</v>
      </c>
      <c r="AX825" s="77" t="s">
        <v>15961</v>
      </c>
      <c r="AY825" s="72" t="s">
        <v>66</v>
      </c>
    </row>
    <row r="826" spans="1:51" x14ac:dyDescent="0.25">
      <c r="A826" s="70" t="s">
        <v>7526</v>
      </c>
      <c r="B826" s="87"/>
      <c r="C826" s="87"/>
      <c r="D826" s="88"/>
      <c r="E826" s="116"/>
      <c r="F826" s="83" t="s">
        <v>15072</v>
      </c>
      <c r="G826" s="117"/>
      <c r="H826" s="85"/>
      <c r="I826" s="91"/>
      <c r="J826" s="118"/>
      <c r="K826" s="85" t="s">
        <v>16903</v>
      </c>
      <c r="L826" s="119"/>
      <c r="M826" s="96"/>
      <c r="N826" s="96"/>
      <c r="O826" s="97"/>
      <c r="P826" s="98"/>
      <c r="Q826" s="98"/>
      <c r="R826" s="79"/>
      <c r="S826" s="79"/>
      <c r="T826" s="79"/>
      <c r="U826" s="79"/>
      <c r="V826" s="52"/>
      <c r="W826" s="52"/>
      <c r="X826" s="52"/>
      <c r="Y826" s="52"/>
      <c r="Z826" s="51"/>
      <c r="AA826" s="92"/>
      <c r="AB826" s="92"/>
      <c r="AC826" s="93"/>
      <c r="AD826" s="72" t="s">
        <v>11595</v>
      </c>
      <c r="AE826" s="72">
        <v>2168</v>
      </c>
      <c r="AF826" s="72">
        <v>83</v>
      </c>
      <c r="AG826" s="72">
        <v>661</v>
      </c>
      <c r="AH826" s="72">
        <v>522</v>
      </c>
      <c r="AI826" s="72"/>
      <c r="AJ826" s="72" t="s">
        <v>12456</v>
      </c>
      <c r="AK826" s="72"/>
      <c r="AL826" s="77" t="s">
        <v>13578</v>
      </c>
      <c r="AM826" s="72"/>
      <c r="AN826" s="74">
        <v>40647.408842592595</v>
      </c>
      <c r="AO826" s="77" t="s">
        <v>14043</v>
      </c>
      <c r="AP826" s="72" t="b">
        <v>0</v>
      </c>
      <c r="AQ826" s="72" t="b">
        <v>0</v>
      </c>
      <c r="AR826" s="72" t="b">
        <v>0</v>
      </c>
      <c r="AS826" s="72" t="s">
        <v>629</v>
      </c>
      <c r="AT826" s="72">
        <v>11</v>
      </c>
      <c r="AU826" s="77" t="s">
        <v>1008</v>
      </c>
      <c r="AV826" s="72" t="b">
        <v>0</v>
      </c>
      <c r="AW826" s="72" t="s">
        <v>1107</v>
      </c>
      <c r="AX826" s="77" t="s">
        <v>15962</v>
      </c>
      <c r="AY826" s="72" t="s">
        <v>66</v>
      </c>
    </row>
    <row r="827" spans="1:51" x14ac:dyDescent="0.25">
      <c r="A827" s="70" t="s">
        <v>7527</v>
      </c>
      <c r="B827" s="87"/>
      <c r="C827" s="87"/>
      <c r="D827" s="88"/>
      <c r="E827" s="116"/>
      <c r="F827" s="83" t="s">
        <v>15073</v>
      </c>
      <c r="G827" s="117"/>
      <c r="H827" s="85"/>
      <c r="I827" s="91"/>
      <c r="J827" s="118"/>
      <c r="K827" s="85" t="s">
        <v>16904</v>
      </c>
      <c r="L827" s="119"/>
      <c r="M827" s="96"/>
      <c r="N827" s="96"/>
      <c r="O827" s="97"/>
      <c r="P827" s="98"/>
      <c r="Q827" s="98"/>
      <c r="R827" s="79"/>
      <c r="S827" s="79"/>
      <c r="T827" s="79"/>
      <c r="U827" s="79"/>
      <c r="V827" s="52"/>
      <c r="W827" s="52"/>
      <c r="X827" s="52"/>
      <c r="Y827" s="52"/>
      <c r="Z827" s="51"/>
      <c r="AA827" s="92"/>
      <c r="AB827" s="92"/>
      <c r="AC827" s="93"/>
      <c r="AD827" s="72" t="s">
        <v>11596</v>
      </c>
      <c r="AE827" s="72">
        <v>67</v>
      </c>
      <c r="AF827" s="72">
        <v>31</v>
      </c>
      <c r="AG827" s="72">
        <v>195</v>
      </c>
      <c r="AH827" s="72">
        <v>7</v>
      </c>
      <c r="AI827" s="72"/>
      <c r="AJ827" s="72" t="s">
        <v>12457</v>
      </c>
      <c r="AK827" s="72" t="s">
        <v>13141</v>
      </c>
      <c r="AL827" s="72"/>
      <c r="AM827" s="72"/>
      <c r="AN827" s="74">
        <v>42200.571712962963</v>
      </c>
      <c r="AO827" s="72"/>
      <c r="AP827" s="72" t="b">
        <v>1</v>
      </c>
      <c r="AQ827" s="72" t="b">
        <v>0</v>
      </c>
      <c r="AR827" s="72" t="b">
        <v>0</v>
      </c>
      <c r="AS827" s="72" t="s">
        <v>629</v>
      </c>
      <c r="AT827" s="72">
        <v>0</v>
      </c>
      <c r="AU827" s="77" t="s">
        <v>990</v>
      </c>
      <c r="AV827" s="72" t="b">
        <v>0</v>
      </c>
      <c r="AW827" s="72" t="s">
        <v>1107</v>
      </c>
      <c r="AX827" s="77" t="s">
        <v>15963</v>
      </c>
      <c r="AY827" s="72" t="s">
        <v>66</v>
      </c>
    </row>
    <row r="828" spans="1:51" x14ac:dyDescent="0.25">
      <c r="A828" s="70" t="s">
        <v>7970</v>
      </c>
      <c r="B828" s="87"/>
      <c r="C828" s="87"/>
      <c r="D828" s="88"/>
      <c r="E828" s="116"/>
      <c r="F828" s="83" t="s">
        <v>15074</v>
      </c>
      <c r="G828" s="117"/>
      <c r="H828" s="85"/>
      <c r="I828" s="91"/>
      <c r="J828" s="118"/>
      <c r="K828" s="85" t="s">
        <v>16905</v>
      </c>
      <c r="L828" s="119"/>
      <c r="M828" s="96"/>
      <c r="N828" s="96"/>
      <c r="O828" s="97"/>
      <c r="P828" s="98"/>
      <c r="Q828" s="98"/>
      <c r="R828" s="79"/>
      <c r="S828" s="79"/>
      <c r="T828" s="79"/>
      <c r="U828" s="79"/>
      <c r="V828" s="52"/>
      <c r="W828" s="52"/>
      <c r="X828" s="52"/>
      <c r="Y828" s="52"/>
      <c r="Z828" s="51"/>
      <c r="AA828" s="92"/>
      <c r="AB828" s="92"/>
      <c r="AC828" s="93"/>
      <c r="AD828" s="72" t="s">
        <v>11597</v>
      </c>
      <c r="AE828" s="72">
        <v>3795</v>
      </c>
      <c r="AF828" s="72">
        <v>219609</v>
      </c>
      <c r="AG828" s="72">
        <v>52824</v>
      </c>
      <c r="AH828" s="72">
        <v>113</v>
      </c>
      <c r="AI828" s="72">
        <v>-18000</v>
      </c>
      <c r="AJ828" s="72" t="s">
        <v>12458</v>
      </c>
      <c r="AK828" s="72"/>
      <c r="AL828" s="77" t="s">
        <v>13579</v>
      </c>
      <c r="AM828" s="72" t="s">
        <v>902</v>
      </c>
      <c r="AN828" s="74">
        <v>40928.429351851853</v>
      </c>
      <c r="AO828" s="77" t="s">
        <v>14044</v>
      </c>
      <c r="AP828" s="72" t="b">
        <v>0</v>
      </c>
      <c r="AQ828" s="72" t="b">
        <v>0</v>
      </c>
      <c r="AR828" s="72" t="b">
        <v>0</v>
      </c>
      <c r="AS828" s="72" t="s">
        <v>629</v>
      </c>
      <c r="AT828" s="72">
        <v>3779</v>
      </c>
      <c r="AU828" s="77" t="s">
        <v>14658</v>
      </c>
      <c r="AV828" s="72" t="b">
        <v>1</v>
      </c>
      <c r="AW828" s="72" t="s">
        <v>1107</v>
      </c>
      <c r="AX828" s="77" t="s">
        <v>15964</v>
      </c>
      <c r="AY828" s="72" t="s">
        <v>66</v>
      </c>
    </row>
    <row r="829" spans="1:51" x14ac:dyDescent="0.25">
      <c r="A829" s="70" t="s">
        <v>7528</v>
      </c>
      <c r="B829" s="87"/>
      <c r="C829" s="87"/>
      <c r="D829" s="88"/>
      <c r="E829" s="116"/>
      <c r="F829" s="83" t="s">
        <v>15075</v>
      </c>
      <c r="G829" s="117"/>
      <c r="H829" s="85"/>
      <c r="I829" s="91"/>
      <c r="J829" s="118"/>
      <c r="K829" s="85" t="s">
        <v>16906</v>
      </c>
      <c r="L829" s="119"/>
      <c r="M829" s="96"/>
      <c r="N829" s="96"/>
      <c r="O829" s="97"/>
      <c r="P829" s="98"/>
      <c r="Q829" s="98"/>
      <c r="R829" s="79"/>
      <c r="S829" s="79"/>
      <c r="T829" s="79"/>
      <c r="U829" s="79"/>
      <c r="V829" s="52"/>
      <c r="W829" s="52"/>
      <c r="X829" s="52"/>
      <c r="Y829" s="52"/>
      <c r="Z829" s="51"/>
      <c r="AA829" s="92"/>
      <c r="AB829" s="92"/>
      <c r="AC829" s="93"/>
      <c r="AD829" s="72" t="s">
        <v>11598</v>
      </c>
      <c r="AE829" s="72">
        <v>366</v>
      </c>
      <c r="AF829" s="72">
        <v>22054</v>
      </c>
      <c r="AG829" s="72">
        <v>23871</v>
      </c>
      <c r="AH829" s="72">
        <v>316194</v>
      </c>
      <c r="AI829" s="72">
        <v>-21600</v>
      </c>
      <c r="AJ829" s="72" t="s">
        <v>12459</v>
      </c>
      <c r="AK829" s="72" t="s">
        <v>13142</v>
      </c>
      <c r="AL829" s="77" t="s">
        <v>13580</v>
      </c>
      <c r="AM829" s="72" t="s">
        <v>904</v>
      </c>
      <c r="AN829" s="74">
        <v>40104.438055555554</v>
      </c>
      <c r="AO829" s="77" t="s">
        <v>14045</v>
      </c>
      <c r="AP829" s="72" t="b">
        <v>0</v>
      </c>
      <c r="AQ829" s="72" t="b">
        <v>0</v>
      </c>
      <c r="AR829" s="72" t="b">
        <v>0</v>
      </c>
      <c r="AS829" s="72" t="s">
        <v>629</v>
      </c>
      <c r="AT829" s="72">
        <v>383</v>
      </c>
      <c r="AU829" s="77" t="s">
        <v>14659</v>
      </c>
      <c r="AV829" s="72" t="b">
        <v>0</v>
      </c>
      <c r="AW829" s="72" t="s">
        <v>1107</v>
      </c>
      <c r="AX829" s="77" t="s">
        <v>15965</v>
      </c>
      <c r="AY829" s="72" t="s">
        <v>66</v>
      </c>
    </row>
    <row r="830" spans="1:51" x14ac:dyDescent="0.25">
      <c r="A830" s="70" t="s">
        <v>7529</v>
      </c>
      <c r="B830" s="87"/>
      <c r="C830" s="87"/>
      <c r="D830" s="88"/>
      <c r="E830" s="116"/>
      <c r="F830" s="83" t="s">
        <v>15076</v>
      </c>
      <c r="G830" s="117"/>
      <c r="H830" s="85"/>
      <c r="I830" s="91"/>
      <c r="J830" s="118"/>
      <c r="K830" s="85" t="s">
        <v>16907</v>
      </c>
      <c r="L830" s="119"/>
      <c r="M830" s="96"/>
      <c r="N830" s="96"/>
      <c r="O830" s="97"/>
      <c r="P830" s="98"/>
      <c r="Q830" s="98"/>
      <c r="R830" s="79"/>
      <c r="S830" s="79"/>
      <c r="T830" s="79"/>
      <c r="U830" s="79"/>
      <c r="V830" s="52"/>
      <c r="W830" s="52"/>
      <c r="X830" s="52"/>
      <c r="Y830" s="52"/>
      <c r="Z830" s="51"/>
      <c r="AA830" s="92"/>
      <c r="AB830" s="92"/>
      <c r="AC830" s="93"/>
      <c r="AD830" s="72" t="s">
        <v>11599</v>
      </c>
      <c r="AE830" s="72">
        <v>494</v>
      </c>
      <c r="AF830" s="72">
        <v>1345</v>
      </c>
      <c r="AG830" s="72">
        <v>153080</v>
      </c>
      <c r="AH830" s="72">
        <v>252167</v>
      </c>
      <c r="AI830" s="72">
        <v>-18000</v>
      </c>
      <c r="AJ830" s="72" t="s">
        <v>12460</v>
      </c>
      <c r="AK830" s="72" t="s">
        <v>13143</v>
      </c>
      <c r="AL830" s="72"/>
      <c r="AM830" s="72" t="s">
        <v>902</v>
      </c>
      <c r="AN830" s="74">
        <v>41324.567511574074</v>
      </c>
      <c r="AO830" s="77" t="s">
        <v>14046</v>
      </c>
      <c r="AP830" s="72" t="b">
        <v>1</v>
      </c>
      <c r="AQ830" s="72" t="b">
        <v>0</v>
      </c>
      <c r="AR830" s="72" t="b">
        <v>0</v>
      </c>
      <c r="AS830" s="72" t="s">
        <v>629</v>
      </c>
      <c r="AT830" s="72">
        <v>331</v>
      </c>
      <c r="AU830" s="77" t="s">
        <v>990</v>
      </c>
      <c r="AV830" s="72" t="b">
        <v>0</v>
      </c>
      <c r="AW830" s="72" t="s">
        <v>1107</v>
      </c>
      <c r="AX830" s="77" t="s">
        <v>15966</v>
      </c>
      <c r="AY830" s="72" t="s">
        <v>66</v>
      </c>
    </row>
    <row r="831" spans="1:51" x14ac:dyDescent="0.25">
      <c r="A831" s="70" t="s">
        <v>7530</v>
      </c>
      <c r="B831" s="87"/>
      <c r="C831" s="87"/>
      <c r="D831" s="88"/>
      <c r="E831" s="116"/>
      <c r="F831" s="83" t="s">
        <v>15077</v>
      </c>
      <c r="G831" s="117"/>
      <c r="H831" s="85"/>
      <c r="I831" s="91"/>
      <c r="J831" s="118"/>
      <c r="K831" s="85" t="s">
        <v>16908</v>
      </c>
      <c r="L831" s="119"/>
      <c r="M831" s="96"/>
      <c r="N831" s="96"/>
      <c r="O831" s="97"/>
      <c r="P831" s="98"/>
      <c r="Q831" s="98"/>
      <c r="R831" s="79"/>
      <c r="S831" s="79"/>
      <c r="T831" s="79"/>
      <c r="U831" s="79"/>
      <c r="V831" s="52"/>
      <c r="W831" s="52"/>
      <c r="X831" s="52"/>
      <c r="Y831" s="52"/>
      <c r="Z831" s="51"/>
      <c r="AA831" s="92"/>
      <c r="AB831" s="92"/>
      <c r="AC831" s="93"/>
      <c r="AD831" s="72" t="s">
        <v>11600</v>
      </c>
      <c r="AE831" s="72">
        <v>705</v>
      </c>
      <c r="AF831" s="72">
        <v>1835</v>
      </c>
      <c r="AG831" s="72">
        <v>289444</v>
      </c>
      <c r="AH831" s="72">
        <v>168111</v>
      </c>
      <c r="AI831" s="72">
        <v>-18000</v>
      </c>
      <c r="AJ831" s="72" t="s">
        <v>12461</v>
      </c>
      <c r="AK831" s="72" t="s">
        <v>13144</v>
      </c>
      <c r="AL831" s="72"/>
      <c r="AM831" s="72" t="s">
        <v>902</v>
      </c>
      <c r="AN831" s="74">
        <v>40295.624236111114</v>
      </c>
      <c r="AO831" s="72"/>
      <c r="AP831" s="72" t="b">
        <v>0</v>
      </c>
      <c r="AQ831" s="72" t="b">
        <v>0</v>
      </c>
      <c r="AR831" s="72" t="b">
        <v>0</v>
      </c>
      <c r="AS831" s="72" t="s">
        <v>629</v>
      </c>
      <c r="AT831" s="72">
        <v>303</v>
      </c>
      <c r="AU831" s="77" t="s">
        <v>14660</v>
      </c>
      <c r="AV831" s="72" t="b">
        <v>0</v>
      </c>
      <c r="AW831" s="72" t="s">
        <v>1107</v>
      </c>
      <c r="AX831" s="77" t="s">
        <v>15967</v>
      </c>
      <c r="AY831" s="72" t="s">
        <v>66</v>
      </c>
    </row>
    <row r="832" spans="1:51" x14ac:dyDescent="0.25">
      <c r="A832" s="70" t="s">
        <v>7531</v>
      </c>
      <c r="B832" s="87"/>
      <c r="C832" s="87"/>
      <c r="D832" s="88"/>
      <c r="E832" s="116"/>
      <c r="F832" s="83" t="s">
        <v>15078</v>
      </c>
      <c r="G832" s="117"/>
      <c r="H832" s="85"/>
      <c r="I832" s="91"/>
      <c r="J832" s="118"/>
      <c r="K832" s="85" t="s">
        <v>16909</v>
      </c>
      <c r="L832" s="119"/>
      <c r="M832" s="96"/>
      <c r="N832" s="96"/>
      <c r="O832" s="97"/>
      <c r="P832" s="98"/>
      <c r="Q832" s="98"/>
      <c r="R832" s="79"/>
      <c r="S832" s="79"/>
      <c r="T832" s="79"/>
      <c r="U832" s="79"/>
      <c r="V832" s="52"/>
      <c r="W832" s="52"/>
      <c r="X832" s="52"/>
      <c r="Y832" s="52"/>
      <c r="Z832" s="51"/>
      <c r="AA832" s="92"/>
      <c r="AB832" s="92"/>
      <c r="AC832" s="93"/>
      <c r="AD832" s="72" t="s">
        <v>11601</v>
      </c>
      <c r="AE832" s="72">
        <v>2652</v>
      </c>
      <c r="AF832" s="72">
        <v>2241</v>
      </c>
      <c r="AG832" s="72">
        <v>21445</v>
      </c>
      <c r="AH832" s="72">
        <v>1434</v>
      </c>
      <c r="AI832" s="72"/>
      <c r="AJ832" s="72" t="s">
        <v>12462</v>
      </c>
      <c r="AK832" s="72" t="s">
        <v>5367</v>
      </c>
      <c r="AL832" s="77" t="s">
        <v>13581</v>
      </c>
      <c r="AM832" s="72"/>
      <c r="AN832" s="74">
        <v>40078.629282407404</v>
      </c>
      <c r="AO832" s="77" t="s">
        <v>14047</v>
      </c>
      <c r="AP832" s="72" t="b">
        <v>0</v>
      </c>
      <c r="AQ832" s="72" t="b">
        <v>0</v>
      </c>
      <c r="AR832" s="72" t="b">
        <v>0</v>
      </c>
      <c r="AS832" s="72" t="s">
        <v>629</v>
      </c>
      <c r="AT832" s="72">
        <v>283</v>
      </c>
      <c r="AU832" s="77" t="s">
        <v>14661</v>
      </c>
      <c r="AV832" s="72" t="b">
        <v>0</v>
      </c>
      <c r="AW832" s="72" t="s">
        <v>1107</v>
      </c>
      <c r="AX832" s="77" t="s">
        <v>15968</v>
      </c>
      <c r="AY832" s="72" t="s">
        <v>66</v>
      </c>
    </row>
    <row r="833" spans="1:51" x14ac:dyDescent="0.25">
      <c r="A833" s="70" t="s">
        <v>7532</v>
      </c>
      <c r="B833" s="87"/>
      <c r="C833" s="87"/>
      <c r="D833" s="88"/>
      <c r="E833" s="116"/>
      <c r="F833" s="83" t="s">
        <v>15079</v>
      </c>
      <c r="G833" s="117"/>
      <c r="H833" s="85"/>
      <c r="I833" s="91"/>
      <c r="J833" s="118"/>
      <c r="K833" s="85" t="s">
        <v>16910</v>
      </c>
      <c r="L833" s="119"/>
      <c r="M833" s="96"/>
      <c r="N833" s="96"/>
      <c r="O833" s="97"/>
      <c r="P833" s="98"/>
      <c r="Q833" s="98"/>
      <c r="R833" s="79"/>
      <c r="S833" s="79"/>
      <c r="T833" s="79"/>
      <c r="U833" s="79"/>
      <c r="V833" s="52"/>
      <c r="W833" s="52"/>
      <c r="X833" s="52"/>
      <c r="Y833" s="52"/>
      <c r="Z833" s="51"/>
      <c r="AA833" s="92"/>
      <c r="AB833" s="92"/>
      <c r="AC833" s="93"/>
      <c r="AD833" s="72" t="s">
        <v>11602</v>
      </c>
      <c r="AE833" s="72">
        <v>627</v>
      </c>
      <c r="AF833" s="72">
        <v>498</v>
      </c>
      <c r="AG833" s="72">
        <v>3762</v>
      </c>
      <c r="AH833" s="72">
        <v>2182</v>
      </c>
      <c r="AI833" s="72">
        <v>-21600</v>
      </c>
      <c r="AJ833" s="72" t="s">
        <v>12463</v>
      </c>
      <c r="AK833" s="72" t="s">
        <v>2230</v>
      </c>
      <c r="AL833" s="72"/>
      <c r="AM833" s="72" t="s">
        <v>904</v>
      </c>
      <c r="AN833" s="74">
        <v>39872.778506944444</v>
      </c>
      <c r="AO833" s="77" t="s">
        <v>14048</v>
      </c>
      <c r="AP833" s="72" t="b">
        <v>0</v>
      </c>
      <c r="AQ833" s="72" t="b">
        <v>0</v>
      </c>
      <c r="AR833" s="72" t="b">
        <v>1</v>
      </c>
      <c r="AS833" s="72" t="s">
        <v>629</v>
      </c>
      <c r="AT833" s="72">
        <v>124</v>
      </c>
      <c r="AU833" s="77" t="s">
        <v>990</v>
      </c>
      <c r="AV833" s="72" t="b">
        <v>0</v>
      </c>
      <c r="AW833" s="72" t="s">
        <v>1107</v>
      </c>
      <c r="AX833" s="77" t="s">
        <v>15969</v>
      </c>
      <c r="AY833" s="72" t="s">
        <v>66</v>
      </c>
    </row>
    <row r="834" spans="1:51" x14ac:dyDescent="0.25">
      <c r="A834" s="70" t="s">
        <v>7533</v>
      </c>
      <c r="B834" s="87"/>
      <c r="C834" s="87"/>
      <c r="D834" s="88"/>
      <c r="E834" s="116"/>
      <c r="F834" s="83" t="s">
        <v>15080</v>
      </c>
      <c r="G834" s="117"/>
      <c r="H834" s="85"/>
      <c r="I834" s="91"/>
      <c r="J834" s="118"/>
      <c r="K834" s="85" t="s">
        <v>16911</v>
      </c>
      <c r="L834" s="119"/>
      <c r="M834" s="96"/>
      <c r="N834" s="96"/>
      <c r="O834" s="97"/>
      <c r="P834" s="98"/>
      <c r="Q834" s="98"/>
      <c r="R834" s="79"/>
      <c r="S834" s="79"/>
      <c r="T834" s="79"/>
      <c r="U834" s="79"/>
      <c r="V834" s="52"/>
      <c r="W834" s="52"/>
      <c r="X834" s="52"/>
      <c r="Y834" s="52"/>
      <c r="Z834" s="51"/>
      <c r="AA834" s="92"/>
      <c r="AB834" s="92"/>
      <c r="AC834" s="93"/>
      <c r="AD834" s="72" t="s">
        <v>11603</v>
      </c>
      <c r="AE834" s="72">
        <v>543</v>
      </c>
      <c r="AF834" s="72">
        <v>134</v>
      </c>
      <c r="AG834" s="72">
        <v>5556</v>
      </c>
      <c r="AH834" s="72">
        <v>14464</v>
      </c>
      <c r="AI834" s="72">
        <v>-18000</v>
      </c>
      <c r="AJ834" s="72" t="s">
        <v>12464</v>
      </c>
      <c r="AK834" s="72" t="s">
        <v>13145</v>
      </c>
      <c r="AL834" s="72"/>
      <c r="AM834" s="72" t="s">
        <v>902</v>
      </c>
      <c r="AN834" s="74">
        <v>40181.60974537037</v>
      </c>
      <c r="AO834" s="72"/>
      <c r="AP834" s="72" t="b">
        <v>1</v>
      </c>
      <c r="AQ834" s="72" t="b">
        <v>0</v>
      </c>
      <c r="AR834" s="72" t="b">
        <v>1</v>
      </c>
      <c r="AS834" s="72" t="s">
        <v>629</v>
      </c>
      <c r="AT834" s="72">
        <v>3</v>
      </c>
      <c r="AU834" s="77" t="s">
        <v>990</v>
      </c>
      <c r="AV834" s="72" t="b">
        <v>0</v>
      </c>
      <c r="AW834" s="72" t="s">
        <v>1107</v>
      </c>
      <c r="AX834" s="77" t="s">
        <v>15970</v>
      </c>
      <c r="AY834" s="72" t="s">
        <v>66</v>
      </c>
    </row>
    <row r="835" spans="1:51" x14ac:dyDescent="0.25">
      <c r="A835" s="70" t="s">
        <v>7534</v>
      </c>
      <c r="B835" s="87"/>
      <c r="C835" s="87"/>
      <c r="D835" s="88"/>
      <c r="E835" s="116"/>
      <c r="F835" s="83" t="s">
        <v>15081</v>
      </c>
      <c r="G835" s="117"/>
      <c r="H835" s="85"/>
      <c r="I835" s="91"/>
      <c r="J835" s="118"/>
      <c r="K835" s="85" t="s">
        <v>16912</v>
      </c>
      <c r="L835" s="119"/>
      <c r="M835" s="96"/>
      <c r="N835" s="96"/>
      <c r="O835" s="97"/>
      <c r="P835" s="98"/>
      <c r="Q835" s="98"/>
      <c r="R835" s="79"/>
      <c r="S835" s="79"/>
      <c r="T835" s="79"/>
      <c r="U835" s="79"/>
      <c r="V835" s="52"/>
      <c r="W835" s="52"/>
      <c r="X835" s="52"/>
      <c r="Y835" s="52"/>
      <c r="Z835" s="51"/>
      <c r="AA835" s="92"/>
      <c r="AB835" s="92"/>
      <c r="AC835" s="93"/>
      <c r="AD835" s="72" t="s">
        <v>11604</v>
      </c>
      <c r="AE835" s="72">
        <v>406</v>
      </c>
      <c r="AF835" s="72">
        <v>66</v>
      </c>
      <c r="AG835" s="72">
        <v>333</v>
      </c>
      <c r="AH835" s="72">
        <v>1221</v>
      </c>
      <c r="AI835" s="72"/>
      <c r="AJ835" s="72" t="s">
        <v>12465</v>
      </c>
      <c r="AK835" s="72" t="s">
        <v>5474</v>
      </c>
      <c r="AL835" s="72"/>
      <c r="AM835" s="72"/>
      <c r="AN835" s="74">
        <v>42653.530069444445</v>
      </c>
      <c r="AO835" s="77" t="s">
        <v>14049</v>
      </c>
      <c r="AP835" s="72" t="b">
        <v>1</v>
      </c>
      <c r="AQ835" s="72" t="b">
        <v>0</v>
      </c>
      <c r="AR835" s="72" t="b">
        <v>0</v>
      </c>
      <c r="AS835" s="72" t="s">
        <v>629</v>
      </c>
      <c r="AT835" s="72">
        <v>1</v>
      </c>
      <c r="AU835" s="72"/>
      <c r="AV835" s="72" t="b">
        <v>0</v>
      </c>
      <c r="AW835" s="72" t="s">
        <v>1107</v>
      </c>
      <c r="AX835" s="77" t="s">
        <v>15971</v>
      </c>
      <c r="AY835" s="72" t="s">
        <v>66</v>
      </c>
    </row>
    <row r="836" spans="1:51" x14ac:dyDescent="0.25">
      <c r="A836" s="70" t="s">
        <v>7535</v>
      </c>
      <c r="B836" s="87"/>
      <c r="C836" s="87"/>
      <c r="D836" s="88"/>
      <c r="E836" s="116"/>
      <c r="F836" s="83" t="s">
        <v>15082</v>
      </c>
      <c r="G836" s="117"/>
      <c r="H836" s="85"/>
      <c r="I836" s="91"/>
      <c r="J836" s="118"/>
      <c r="K836" s="85" t="s">
        <v>16913</v>
      </c>
      <c r="L836" s="119"/>
      <c r="M836" s="96"/>
      <c r="N836" s="96"/>
      <c r="O836" s="97"/>
      <c r="P836" s="98"/>
      <c r="Q836" s="98"/>
      <c r="R836" s="79"/>
      <c r="S836" s="79"/>
      <c r="T836" s="79"/>
      <c r="U836" s="79"/>
      <c r="V836" s="52"/>
      <c r="W836" s="52"/>
      <c r="X836" s="52"/>
      <c r="Y836" s="52"/>
      <c r="Z836" s="51"/>
      <c r="AA836" s="92"/>
      <c r="AB836" s="92"/>
      <c r="AC836" s="93"/>
      <c r="AD836" s="72" t="s">
        <v>11605</v>
      </c>
      <c r="AE836" s="72">
        <v>573</v>
      </c>
      <c r="AF836" s="72">
        <v>992</v>
      </c>
      <c r="AG836" s="72">
        <v>6235</v>
      </c>
      <c r="AH836" s="72">
        <v>6229</v>
      </c>
      <c r="AI836" s="72">
        <v>32400</v>
      </c>
      <c r="AJ836" s="72" t="s">
        <v>12466</v>
      </c>
      <c r="AK836" s="72" t="s">
        <v>13146</v>
      </c>
      <c r="AL836" s="77" t="s">
        <v>13582</v>
      </c>
      <c r="AM836" s="72" t="s">
        <v>13861</v>
      </c>
      <c r="AN836" s="74">
        <v>40922.145555555559</v>
      </c>
      <c r="AO836" s="77" t="s">
        <v>14050</v>
      </c>
      <c r="AP836" s="72" t="b">
        <v>0</v>
      </c>
      <c r="AQ836" s="72" t="b">
        <v>0</v>
      </c>
      <c r="AR836" s="72" t="b">
        <v>1</v>
      </c>
      <c r="AS836" s="72" t="s">
        <v>11388</v>
      </c>
      <c r="AT836" s="72">
        <v>2</v>
      </c>
      <c r="AU836" s="77" t="s">
        <v>1013</v>
      </c>
      <c r="AV836" s="72" t="b">
        <v>0</v>
      </c>
      <c r="AW836" s="72" t="s">
        <v>1107</v>
      </c>
      <c r="AX836" s="77" t="s">
        <v>15972</v>
      </c>
      <c r="AY836" s="72" t="s">
        <v>66</v>
      </c>
    </row>
    <row r="837" spans="1:51" x14ac:dyDescent="0.25">
      <c r="A837" s="70" t="s">
        <v>7536</v>
      </c>
      <c r="B837" s="87"/>
      <c r="C837" s="87"/>
      <c r="D837" s="88"/>
      <c r="E837" s="116"/>
      <c r="F837" s="83" t="s">
        <v>15083</v>
      </c>
      <c r="G837" s="117"/>
      <c r="H837" s="85"/>
      <c r="I837" s="91"/>
      <c r="J837" s="118"/>
      <c r="K837" s="85" t="s">
        <v>16914</v>
      </c>
      <c r="L837" s="119"/>
      <c r="M837" s="96"/>
      <c r="N837" s="96"/>
      <c r="O837" s="97"/>
      <c r="P837" s="98"/>
      <c r="Q837" s="98"/>
      <c r="R837" s="79"/>
      <c r="S837" s="79"/>
      <c r="T837" s="79"/>
      <c r="U837" s="79"/>
      <c r="V837" s="52"/>
      <c r="W837" s="52"/>
      <c r="X837" s="52"/>
      <c r="Y837" s="52"/>
      <c r="Z837" s="51"/>
      <c r="AA837" s="92"/>
      <c r="AB837" s="92"/>
      <c r="AC837" s="93"/>
      <c r="AD837" s="72" t="s">
        <v>11606</v>
      </c>
      <c r="AE837" s="72">
        <v>275</v>
      </c>
      <c r="AF837" s="72">
        <v>183</v>
      </c>
      <c r="AG837" s="72">
        <v>1298</v>
      </c>
      <c r="AH837" s="72">
        <v>1054</v>
      </c>
      <c r="AI837" s="72"/>
      <c r="AJ837" s="72" t="s">
        <v>12467</v>
      </c>
      <c r="AK837" s="72" t="s">
        <v>13147</v>
      </c>
      <c r="AL837" s="72"/>
      <c r="AM837" s="72"/>
      <c r="AN837" s="74">
        <v>42652.642141203702</v>
      </c>
      <c r="AO837" s="77" t="s">
        <v>14051</v>
      </c>
      <c r="AP837" s="72" t="b">
        <v>1</v>
      </c>
      <c r="AQ837" s="72" t="b">
        <v>0</v>
      </c>
      <c r="AR837" s="72" t="b">
        <v>1</v>
      </c>
      <c r="AS837" s="72" t="s">
        <v>11388</v>
      </c>
      <c r="AT837" s="72">
        <v>2</v>
      </c>
      <c r="AU837" s="72"/>
      <c r="AV837" s="72" t="b">
        <v>0</v>
      </c>
      <c r="AW837" s="72" t="s">
        <v>1107</v>
      </c>
      <c r="AX837" s="77" t="s">
        <v>15973</v>
      </c>
      <c r="AY837" s="72" t="s">
        <v>66</v>
      </c>
    </row>
    <row r="838" spans="1:51" x14ac:dyDescent="0.25">
      <c r="A838" s="70" t="s">
        <v>7537</v>
      </c>
      <c r="B838" s="87"/>
      <c r="C838" s="87"/>
      <c r="D838" s="88"/>
      <c r="E838" s="116"/>
      <c r="F838" s="83" t="s">
        <v>15084</v>
      </c>
      <c r="G838" s="117"/>
      <c r="H838" s="85"/>
      <c r="I838" s="91"/>
      <c r="J838" s="118"/>
      <c r="K838" s="85" t="s">
        <v>16915</v>
      </c>
      <c r="L838" s="119"/>
      <c r="M838" s="96"/>
      <c r="N838" s="96"/>
      <c r="O838" s="97"/>
      <c r="P838" s="98"/>
      <c r="Q838" s="98"/>
      <c r="R838" s="79"/>
      <c r="S838" s="79"/>
      <c r="T838" s="79"/>
      <c r="U838" s="79"/>
      <c r="V838" s="52"/>
      <c r="W838" s="52"/>
      <c r="X838" s="52"/>
      <c r="Y838" s="52"/>
      <c r="Z838" s="51"/>
      <c r="AA838" s="92"/>
      <c r="AB838" s="92"/>
      <c r="AC838" s="93"/>
      <c r="AD838" s="72" t="s">
        <v>11607</v>
      </c>
      <c r="AE838" s="72">
        <v>11111</v>
      </c>
      <c r="AF838" s="72">
        <v>10538</v>
      </c>
      <c r="AG838" s="72">
        <v>280409</v>
      </c>
      <c r="AH838" s="72">
        <v>139982</v>
      </c>
      <c r="AI838" s="72">
        <v>-21600</v>
      </c>
      <c r="AJ838" s="72" t="s">
        <v>12468</v>
      </c>
      <c r="AK838" s="72" t="s">
        <v>13148</v>
      </c>
      <c r="AL838" s="72"/>
      <c r="AM838" s="72" t="s">
        <v>904</v>
      </c>
      <c r="AN838" s="74">
        <v>39828.865173611113</v>
      </c>
      <c r="AO838" s="77" t="s">
        <v>14052</v>
      </c>
      <c r="AP838" s="72" t="b">
        <v>0</v>
      </c>
      <c r="AQ838" s="72" t="b">
        <v>0</v>
      </c>
      <c r="AR838" s="72" t="b">
        <v>1</v>
      </c>
      <c r="AS838" s="72" t="s">
        <v>629</v>
      </c>
      <c r="AT838" s="72">
        <v>494</v>
      </c>
      <c r="AU838" s="77" t="s">
        <v>14662</v>
      </c>
      <c r="AV838" s="72" t="b">
        <v>0</v>
      </c>
      <c r="AW838" s="72" t="s">
        <v>1107</v>
      </c>
      <c r="AX838" s="77" t="s">
        <v>15974</v>
      </c>
      <c r="AY838" s="72" t="s">
        <v>66</v>
      </c>
    </row>
    <row r="839" spans="1:51" x14ac:dyDescent="0.25">
      <c r="A839" s="70" t="s">
        <v>7538</v>
      </c>
      <c r="B839" s="87"/>
      <c r="C839" s="87"/>
      <c r="D839" s="88"/>
      <c r="E839" s="116"/>
      <c r="F839" s="83" t="s">
        <v>15085</v>
      </c>
      <c r="G839" s="117"/>
      <c r="H839" s="85"/>
      <c r="I839" s="91"/>
      <c r="J839" s="118"/>
      <c r="K839" s="85" t="s">
        <v>16916</v>
      </c>
      <c r="L839" s="119"/>
      <c r="M839" s="96"/>
      <c r="N839" s="96"/>
      <c r="O839" s="97"/>
      <c r="P839" s="98"/>
      <c r="Q839" s="98"/>
      <c r="R839" s="79"/>
      <c r="S839" s="79"/>
      <c r="T839" s="79"/>
      <c r="U839" s="79"/>
      <c r="V839" s="52"/>
      <c r="W839" s="52"/>
      <c r="X839" s="52"/>
      <c r="Y839" s="52"/>
      <c r="Z839" s="51"/>
      <c r="AA839" s="92"/>
      <c r="AB839" s="92"/>
      <c r="AC839" s="93"/>
      <c r="AD839" s="72" t="s">
        <v>11608</v>
      </c>
      <c r="AE839" s="72">
        <v>269</v>
      </c>
      <c r="AF839" s="72">
        <v>183</v>
      </c>
      <c r="AG839" s="72">
        <v>5475</v>
      </c>
      <c r="AH839" s="72">
        <v>3651</v>
      </c>
      <c r="AI839" s="72"/>
      <c r="AJ839" s="72"/>
      <c r="AK839" s="72"/>
      <c r="AL839" s="72"/>
      <c r="AM839" s="72"/>
      <c r="AN839" s="74">
        <v>42587.026238425926</v>
      </c>
      <c r="AO839" s="72"/>
      <c r="AP839" s="72" t="b">
        <v>1</v>
      </c>
      <c r="AQ839" s="72" t="b">
        <v>0</v>
      </c>
      <c r="AR839" s="72" t="b">
        <v>1</v>
      </c>
      <c r="AS839" s="72" t="s">
        <v>629</v>
      </c>
      <c r="AT839" s="72">
        <v>15</v>
      </c>
      <c r="AU839" s="72"/>
      <c r="AV839" s="72" t="b">
        <v>0</v>
      </c>
      <c r="AW839" s="72" t="s">
        <v>1107</v>
      </c>
      <c r="AX839" s="77" t="s">
        <v>15975</v>
      </c>
      <c r="AY839" s="72" t="s">
        <v>66</v>
      </c>
    </row>
    <row r="840" spans="1:51" x14ac:dyDescent="0.25">
      <c r="A840" s="70" t="s">
        <v>7540</v>
      </c>
      <c r="B840" s="87"/>
      <c r="C840" s="87"/>
      <c r="D840" s="88"/>
      <c r="E840" s="116"/>
      <c r="F840" s="83" t="s">
        <v>15086</v>
      </c>
      <c r="G840" s="117"/>
      <c r="H840" s="85"/>
      <c r="I840" s="91"/>
      <c r="J840" s="118"/>
      <c r="K840" s="85" t="s">
        <v>16917</v>
      </c>
      <c r="L840" s="119"/>
      <c r="M840" s="96"/>
      <c r="N840" s="96"/>
      <c r="O840" s="97"/>
      <c r="P840" s="98"/>
      <c r="Q840" s="98"/>
      <c r="R840" s="79"/>
      <c r="S840" s="79"/>
      <c r="T840" s="79"/>
      <c r="U840" s="79"/>
      <c r="V840" s="52"/>
      <c r="W840" s="52"/>
      <c r="X840" s="52"/>
      <c r="Y840" s="52"/>
      <c r="Z840" s="51"/>
      <c r="AA840" s="92"/>
      <c r="AB840" s="92"/>
      <c r="AC840" s="93"/>
      <c r="AD840" s="72" t="s">
        <v>11609</v>
      </c>
      <c r="AE840" s="72">
        <v>685</v>
      </c>
      <c r="AF840" s="72">
        <v>1817</v>
      </c>
      <c r="AG840" s="72">
        <v>63777</v>
      </c>
      <c r="AH840" s="72">
        <v>41476</v>
      </c>
      <c r="AI840" s="72">
        <v>-18000</v>
      </c>
      <c r="AJ840" s="72" t="s">
        <v>12469</v>
      </c>
      <c r="AK840" s="72"/>
      <c r="AL840" s="77" t="s">
        <v>13583</v>
      </c>
      <c r="AM840" s="72" t="s">
        <v>909</v>
      </c>
      <c r="AN840" s="74">
        <v>40679.832395833335</v>
      </c>
      <c r="AO840" s="77" t="s">
        <v>14053</v>
      </c>
      <c r="AP840" s="72" t="b">
        <v>0</v>
      </c>
      <c r="AQ840" s="72" t="b">
        <v>0</v>
      </c>
      <c r="AR840" s="72" t="b">
        <v>1</v>
      </c>
      <c r="AS840" s="72" t="s">
        <v>629</v>
      </c>
      <c r="AT840" s="72">
        <v>28</v>
      </c>
      <c r="AU840" s="77" t="s">
        <v>1008</v>
      </c>
      <c r="AV840" s="72" t="b">
        <v>0</v>
      </c>
      <c r="AW840" s="72" t="s">
        <v>1107</v>
      </c>
      <c r="AX840" s="77" t="s">
        <v>15976</v>
      </c>
      <c r="AY840" s="72" t="s">
        <v>66</v>
      </c>
    </row>
    <row r="841" spans="1:51" x14ac:dyDescent="0.25">
      <c r="A841" s="70" t="s">
        <v>7541</v>
      </c>
      <c r="B841" s="87"/>
      <c r="C841" s="87"/>
      <c r="D841" s="88"/>
      <c r="E841" s="116"/>
      <c r="F841" s="83" t="s">
        <v>15087</v>
      </c>
      <c r="G841" s="117"/>
      <c r="H841" s="85"/>
      <c r="I841" s="91"/>
      <c r="J841" s="118"/>
      <c r="K841" s="85" t="s">
        <v>16918</v>
      </c>
      <c r="L841" s="119"/>
      <c r="M841" s="96"/>
      <c r="N841" s="96"/>
      <c r="O841" s="97"/>
      <c r="P841" s="98"/>
      <c r="Q841" s="98"/>
      <c r="R841" s="79"/>
      <c r="S841" s="79"/>
      <c r="T841" s="79"/>
      <c r="U841" s="79"/>
      <c r="V841" s="52"/>
      <c r="W841" s="52"/>
      <c r="X841" s="52"/>
      <c r="Y841" s="52"/>
      <c r="Z841" s="51"/>
      <c r="AA841" s="92"/>
      <c r="AB841" s="92"/>
      <c r="AC841" s="93"/>
      <c r="AD841" s="72" t="s">
        <v>11610</v>
      </c>
      <c r="AE841" s="72">
        <v>1525</v>
      </c>
      <c r="AF841" s="72">
        <v>488</v>
      </c>
      <c r="AG841" s="72">
        <v>1304</v>
      </c>
      <c r="AH841" s="72">
        <v>3587</v>
      </c>
      <c r="AI841" s="72">
        <v>-21600</v>
      </c>
      <c r="AJ841" s="72" t="s">
        <v>12470</v>
      </c>
      <c r="AK841" s="72" t="s">
        <v>13149</v>
      </c>
      <c r="AL841" s="72"/>
      <c r="AM841" s="72" t="s">
        <v>904</v>
      </c>
      <c r="AN841" s="74">
        <v>42406.968344907407</v>
      </c>
      <c r="AO841" s="77" t="s">
        <v>14054</v>
      </c>
      <c r="AP841" s="72" t="b">
        <v>0</v>
      </c>
      <c r="AQ841" s="72" t="b">
        <v>0</v>
      </c>
      <c r="AR841" s="72" t="b">
        <v>0</v>
      </c>
      <c r="AS841" s="72" t="s">
        <v>629</v>
      </c>
      <c r="AT841" s="72">
        <v>24</v>
      </c>
      <c r="AU841" s="77" t="s">
        <v>990</v>
      </c>
      <c r="AV841" s="72" t="b">
        <v>0</v>
      </c>
      <c r="AW841" s="72" t="s">
        <v>1107</v>
      </c>
      <c r="AX841" s="77" t="s">
        <v>15977</v>
      </c>
      <c r="AY841" s="72" t="s">
        <v>66</v>
      </c>
    </row>
    <row r="842" spans="1:51" x14ac:dyDescent="0.25">
      <c r="A842" s="70" t="s">
        <v>7542</v>
      </c>
      <c r="B842" s="87"/>
      <c r="C842" s="87"/>
      <c r="D842" s="88"/>
      <c r="E842" s="116"/>
      <c r="F842" s="83" t="s">
        <v>15088</v>
      </c>
      <c r="G842" s="117"/>
      <c r="H842" s="85"/>
      <c r="I842" s="91"/>
      <c r="J842" s="118"/>
      <c r="K842" s="85" t="s">
        <v>16919</v>
      </c>
      <c r="L842" s="119"/>
      <c r="M842" s="96"/>
      <c r="N842" s="96"/>
      <c r="O842" s="97"/>
      <c r="P842" s="98"/>
      <c r="Q842" s="98"/>
      <c r="R842" s="79"/>
      <c r="S842" s="79"/>
      <c r="T842" s="79"/>
      <c r="U842" s="79"/>
      <c r="V842" s="52"/>
      <c r="W842" s="52"/>
      <c r="X842" s="52"/>
      <c r="Y842" s="52"/>
      <c r="Z842" s="51"/>
      <c r="AA842" s="92"/>
      <c r="AB842" s="92"/>
      <c r="AC842" s="93"/>
      <c r="AD842" s="72" t="s">
        <v>11611</v>
      </c>
      <c r="AE842" s="72">
        <v>2221</v>
      </c>
      <c r="AF842" s="72">
        <v>442</v>
      </c>
      <c r="AG842" s="72">
        <v>1010</v>
      </c>
      <c r="AH842" s="72">
        <v>49</v>
      </c>
      <c r="AI842" s="72">
        <v>-28800</v>
      </c>
      <c r="AJ842" s="72"/>
      <c r="AK842" s="72" t="s">
        <v>13150</v>
      </c>
      <c r="AL842" s="72"/>
      <c r="AM842" s="72" t="s">
        <v>899</v>
      </c>
      <c r="AN842" s="74">
        <v>41281.3825462963</v>
      </c>
      <c r="AO842" s="77" t="s">
        <v>14055</v>
      </c>
      <c r="AP842" s="72" t="b">
        <v>0</v>
      </c>
      <c r="AQ842" s="72" t="b">
        <v>0</v>
      </c>
      <c r="AR842" s="72" t="b">
        <v>0</v>
      </c>
      <c r="AS842" s="72" t="s">
        <v>629</v>
      </c>
      <c r="AT842" s="72">
        <v>2</v>
      </c>
      <c r="AU842" s="77" t="s">
        <v>2527</v>
      </c>
      <c r="AV842" s="72" t="b">
        <v>0</v>
      </c>
      <c r="AW842" s="72" t="s">
        <v>1107</v>
      </c>
      <c r="AX842" s="77" t="s">
        <v>15978</v>
      </c>
      <c r="AY842" s="72" t="s">
        <v>66</v>
      </c>
    </row>
    <row r="843" spans="1:51" x14ac:dyDescent="0.25">
      <c r="A843" s="70" t="s">
        <v>7543</v>
      </c>
      <c r="B843" s="87"/>
      <c r="C843" s="87"/>
      <c r="D843" s="88"/>
      <c r="E843" s="116"/>
      <c r="F843" s="83" t="s">
        <v>15089</v>
      </c>
      <c r="G843" s="117"/>
      <c r="H843" s="85"/>
      <c r="I843" s="91"/>
      <c r="J843" s="118"/>
      <c r="K843" s="85" t="s">
        <v>16920</v>
      </c>
      <c r="L843" s="119"/>
      <c r="M843" s="96"/>
      <c r="N843" s="96"/>
      <c r="O843" s="97"/>
      <c r="P843" s="98"/>
      <c r="Q843" s="98"/>
      <c r="R843" s="79"/>
      <c r="S843" s="79"/>
      <c r="T843" s="79"/>
      <c r="U843" s="79"/>
      <c r="V843" s="52"/>
      <c r="W843" s="52"/>
      <c r="X843" s="52"/>
      <c r="Y843" s="52"/>
      <c r="Z843" s="51"/>
      <c r="AA843" s="92"/>
      <c r="AB843" s="92"/>
      <c r="AC843" s="93"/>
      <c r="AD843" s="72" t="s">
        <v>11612</v>
      </c>
      <c r="AE843" s="72">
        <v>472</v>
      </c>
      <c r="AF843" s="72">
        <v>82</v>
      </c>
      <c r="AG843" s="72">
        <v>88</v>
      </c>
      <c r="AH843" s="72">
        <v>220</v>
      </c>
      <c r="AI843" s="72">
        <v>3600</v>
      </c>
      <c r="AJ843" s="72"/>
      <c r="AK843" s="72"/>
      <c r="AL843" s="72"/>
      <c r="AM843" s="72" t="s">
        <v>2403</v>
      </c>
      <c r="AN843" s="74">
        <v>40142.452673611115</v>
      </c>
      <c r="AO843" s="77" t="s">
        <v>14056</v>
      </c>
      <c r="AP843" s="72" t="b">
        <v>0</v>
      </c>
      <c r="AQ843" s="72" t="b">
        <v>0</v>
      </c>
      <c r="AR843" s="72" t="b">
        <v>0</v>
      </c>
      <c r="AS843" s="72" t="s">
        <v>629</v>
      </c>
      <c r="AT843" s="72">
        <v>1</v>
      </c>
      <c r="AU843" s="77" t="s">
        <v>1016</v>
      </c>
      <c r="AV843" s="72" t="b">
        <v>0</v>
      </c>
      <c r="AW843" s="72" t="s">
        <v>1107</v>
      </c>
      <c r="AX843" s="77" t="s">
        <v>15979</v>
      </c>
      <c r="AY843" s="72" t="s">
        <v>66</v>
      </c>
    </row>
    <row r="844" spans="1:51" x14ac:dyDescent="0.25">
      <c r="A844" s="70" t="s">
        <v>7545</v>
      </c>
      <c r="B844" s="87"/>
      <c r="C844" s="87"/>
      <c r="D844" s="88"/>
      <c r="E844" s="116"/>
      <c r="F844" s="83" t="s">
        <v>2704</v>
      </c>
      <c r="G844" s="117"/>
      <c r="H844" s="85"/>
      <c r="I844" s="91"/>
      <c r="J844" s="118"/>
      <c r="K844" s="85" t="s">
        <v>16921</v>
      </c>
      <c r="L844" s="119"/>
      <c r="M844" s="96"/>
      <c r="N844" s="96"/>
      <c r="O844" s="97"/>
      <c r="P844" s="98"/>
      <c r="Q844" s="98"/>
      <c r="R844" s="79"/>
      <c r="S844" s="79"/>
      <c r="T844" s="79"/>
      <c r="U844" s="79"/>
      <c r="V844" s="52"/>
      <c r="W844" s="52"/>
      <c r="X844" s="52"/>
      <c r="Y844" s="52"/>
      <c r="Z844" s="51"/>
      <c r="AA844" s="92"/>
      <c r="AB844" s="92"/>
      <c r="AC844" s="93"/>
      <c r="AD844" s="72" t="s">
        <v>11613</v>
      </c>
      <c r="AE844" s="72">
        <v>416</v>
      </c>
      <c r="AF844" s="72">
        <v>374</v>
      </c>
      <c r="AG844" s="72">
        <v>22864</v>
      </c>
      <c r="AH844" s="72">
        <v>5432</v>
      </c>
      <c r="AI844" s="72"/>
      <c r="AJ844" s="72"/>
      <c r="AK844" s="72"/>
      <c r="AL844" s="72"/>
      <c r="AM844" s="72"/>
      <c r="AN844" s="74">
        <v>42694.10396990741</v>
      </c>
      <c r="AO844" s="72"/>
      <c r="AP844" s="72" t="b">
        <v>1</v>
      </c>
      <c r="AQ844" s="72" t="b">
        <v>1</v>
      </c>
      <c r="AR844" s="72" t="b">
        <v>0</v>
      </c>
      <c r="AS844" s="72" t="s">
        <v>629</v>
      </c>
      <c r="AT844" s="72">
        <v>1</v>
      </c>
      <c r="AU844" s="72"/>
      <c r="AV844" s="72" t="b">
        <v>0</v>
      </c>
      <c r="AW844" s="72" t="s">
        <v>1107</v>
      </c>
      <c r="AX844" s="77" t="s">
        <v>15980</v>
      </c>
      <c r="AY844" s="72" t="s">
        <v>66</v>
      </c>
    </row>
    <row r="845" spans="1:51" x14ac:dyDescent="0.25">
      <c r="A845" s="70" t="s">
        <v>7546</v>
      </c>
      <c r="B845" s="87"/>
      <c r="C845" s="87"/>
      <c r="D845" s="88"/>
      <c r="E845" s="116"/>
      <c r="F845" s="83" t="s">
        <v>15090</v>
      </c>
      <c r="G845" s="117"/>
      <c r="H845" s="85"/>
      <c r="I845" s="91"/>
      <c r="J845" s="118"/>
      <c r="K845" s="85" t="s">
        <v>16922</v>
      </c>
      <c r="L845" s="119"/>
      <c r="M845" s="96"/>
      <c r="N845" s="96"/>
      <c r="O845" s="97"/>
      <c r="P845" s="98"/>
      <c r="Q845" s="98"/>
      <c r="R845" s="79"/>
      <c r="S845" s="79"/>
      <c r="T845" s="79"/>
      <c r="U845" s="79"/>
      <c r="V845" s="52"/>
      <c r="W845" s="52"/>
      <c r="X845" s="52"/>
      <c r="Y845" s="52"/>
      <c r="Z845" s="51"/>
      <c r="AA845" s="92"/>
      <c r="AB845" s="92"/>
      <c r="AC845" s="93"/>
      <c r="AD845" s="72" t="s">
        <v>11614</v>
      </c>
      <c r="AE845" s="72">
        <v>2850</v>
      </c>
      <c r="AF845" s="72">
        <v>2830</v>
      </c>
      <c r="AG845" s="72">
        <v>4075</v>
      </c>
      <c r="AH845" s="72">
        <v>2985</v>
      </c>
      <c r="AI845" s="72">
        <v>-28800</v>
      </c>
      <c r="AJ845" s="72" t="s">
        <v>12471</v>
      </c>
      <c r="AK845" s="72" t="s">
        <v>13151</v>
      </c>
      <c r="AL845" s="72"/>
      <c r="AM845" s="72" t="s">
        <v>899</v>
      </c>
      <c r="AN845" s="74">
        <v>41031.990173611113</v>
      </c>
      <c r="AO845" s="77" t="s">
        <v>14057</v>
      </c>
      <c r="AP845" s="72" t="b">
        <v>0</v>
      </c>
      <c r="AQ845" s="72" t="b">
        <v>0</v>
      </c>
      <c r="AR845" s="72" t="b">
        <v>1</v>
      </c>
      <c r="AS845" s="72" t="s">
        <v>629</v>
      </c>
      <c r="AT845" s="72">
        <v>45</v>
      </c>
      <c r="AU845" s="77" t="s">
        <v>990</v>
      </c>
      <c r="AV845" s="72" t="b">
        <v>0</v>
      </c>
      <c r="AW845" s="72" t="s">
        <v>1107</v>
      </c>
      <c r="AX845" s="77" t="s">
        <v>15981</v>
      </c>
      <c r="AY845" s="72" t="s">
        <v>66</v>
      </c>
    </row>
    <row r="846" spans="1:51" x14ac:dyDescent="0.25">
      <c r="A846" s="70" t="s">
        <v>7547</v>
      </c>
      <c r="B846" s="87"/>
      <c r="C846" s="87"/>
      <c r="D846" s="88"/>
      <c r="E846" s="116"/>
      <c r="F846" s="83" t="s">
        <v>15091</v>
      </c>
      <c r="G846" s="117"/>
      <c r="H846" s="85"/>
      <c r="I846" s="91"/>
      <c r="J846" s="118"/>
      <c r="K846" s="85" t="s">
        <v>16923</v>
      </c>
      <c r="L846" s="119"/>
      <c r="M846" s="96"/>
      <c r="N846" s="96"/>
      <c r="O846" s="97"/>
      <c r="P846" s="98"/>
      <c r="Q846" s="98"/>
      <c r="R846" s="79"/>
      <c r="S846" s="79"/>
      <c r="T846" s="79"/>
      <c r="U846" s="79"/>
      <c r="V846" s="52"/>
      <c r="W846" s="52"/>
      <c r="X846" s="52"/>
      <c r="Y846" s="52"/>
      <c r="Z846" s="51"/>
      <c r="AA846" s="92"/>
      <c r="AB846" s="92"/>
      <c r="AC846" s="93"/>
      <c r="AD846" s="72" t="s">
        <v>7547</v>
      </c>
      <c r="AE846" s="72">
        <v>1958</v>
      </c>
      <c r="AF846" s="72">
        <v>1970</v>
      </c>
      <c r="AG846" s="72">
        <v>105898</v>
      </c>
      <c r="AH846" s="72">
        <v>19113</v>
      </c>
      <c r="AI846" s="72">
        <v>-18000</v>
      </c>
      <c r="AJ846" s="72" t="s">
        <v>12472</v>
      </c>
      <c r="AK846" s="72" t="s">
        <v>13152</v>
      </c>
      <c r="AL846" s="77" t="s">
        <v>13584</v>
      </c>
      <c r="AM846" s="72" t="s">
        <v>902</v>
      </c>
      <c r="AN846" s="74">
        <v>39764.8750462963</v>
      </c>
      <c r="AO846" s="77" t="s">
        <v>14058</v>
      </c>
      <c r="AP846" s="72" t="b">
        <v>0</v>
      </c>
      <c r="AQ846" s="72" t="b">
        <v>0</v>
      </c>
      <c r="AR846" s="72" t="b">
        <v>0</v>
      </c>
      <c r="AS846" s="72" t="s">
        <v>629</v>
      </c>
      <c r="AT846" s="72">
        <v>200</v>
      </c>
      <c r="AU846" s="77" t="s">
        <v>2561</v>
      </c>
      <c r="AV846" s="72" t="b">
        <v>0</v>
      </c>
      <c r="AW846" s="72" t="s">
        <v>1107</v>
      </c>
      <c r="AX846" s="77" t="s">
        <v>15982</v>
      </c>
      <c r="AY846" s="72" t="s">
        <v>66</v>
      </c>
    </row>
    <row r="847" spans="1:51" x14ac:dyDescent="0.25">
      <c r="A847" s="70" t="s">
        <v>7591</v>
      </c>
      <c r="B847" s="87"/>
      <c r="C847" s="87"/>
      <c r="D847" s="88"/>
      <c r="E847" s="116"/>
      <c r="F847" s="83" t="s">
        <v>15092</v>
      </c>
      <c r="G847" s="117"/>
      <c r="H847" s="85"/>
      <c r="I847" s="91"/>
      <c r="J847" s="118"/>
      <c r="K847" s="85" t="s">
        <v>16924</v>
      </c>
      <c r="L847" s="119"/>
      <c r="M847" s="96"/>
      <c r="N847" s="96"/>
      <c r="O847" s="97"/>
      <c r="P847" s="98"/>
      <c r="Q847" s="98"/>
      <c r="R847" s="79"/>
      <c r="S847" s="79"/>
      <c r="T847" s="79"/>
      <c r="U847" s="79"/>
      <c r="V847" s="52"/>
      <c r="W847" s="52"/>
      <c r="X847" s="52"/>
      <c r="Y847" s="52"/>
      <c r="Z847" s="51"/>
      <c r="AA847" s="92"/>
      <c r="AB847" s="92"/>
      <c r="AC847" s="93"/>
      <c r="AD847" s="72" t="s">
        <v>11615</v>
      </c>
      <c r="AE847" s="72">
        <v>10195</v>
      </c>
      <c r="AF847" s="72">
        <v>10583</v>
      </c>
      <c r="AG847" s="72">
        <v>208717</v>
      </c>
      <c r="AH847" s="72">
        <v>52262</v>
      </c>
      <c r="AI847" s="72">
        <v>-25200</v>
      </c>
      <c r="AJ847" s="72" t="s">
        <v>12473</v>
      </c>
      <c r="AK847" s="72" t="s">
        <v>13153</v>
      </c>
      <c r="AL847" s="72"/>
      <c r="AM847" s="72" t="s">
        <v>906</v>
      </c>
      <c r="AN847" s="74">
        <v>40600.046423611115</v>
      </c>
      <c r="AO847" s="77" t="s">
        <v>14059</v>
      </c>
      <c r="AP847" s="72" t="b">
        <v>0</v>
      </c>
      <c r="AQ847" s="72" t="b">
        <v>0</v>
      </c>
      <c r="AR847" s="72" t="b">
        <v>1</v>
      </c>
      <c r="AS847" s="72" t="s">
        <v>629</v>
      </c>
      <c r="AT847" s="72">
        <v>232</v>
      </c>
      <c r="AU847" s="77" t="s">
        <v>1008</v>
      </c>
      <c r="AV847" s="72" t="b">
        <v>0</v>
      </c>
      <c r="AW847" s="72" t="s">
        <v>1107</v>
      </c>
      <c r="AX847" s="77" t="s">
        <v>15983</v>
      </c>
      <c r="AY847" s="72" t="s">
        <v>66</v>
      </c>
    </row>
    <row r="848" spans="1:51" x14ac:dyDescent="0.25">
      <c r="A848" s="70" t="s">
        <v>7548</v>
      </c>
      <c r="B848" s="87"/>
      <c r="C848" s="87"/>
      <c r="D848" s="88"/>
      <c r="E848" s="116"/>
      <c r="F848" s="83" t="s">
        <v>15093</v>
      </c>
      <c r="G848" s="117"/>
      <c r="H848" s="85"/>
      <c r="I848" s="91"/>
      <c r="J848" s="118"/>
      <c r="K848" s="85" t="s">
        <v>16925</v>
      </c>
      <c r="L848" s="119"/>
      <c r="M848" s="96"/>
      <c r="N848" s="96"/>
      <c r="O848" s="97"/>
      <c r="P848" s="98"/>
      <c r="Q848" s="98"/>
      <c r="R848" s="79"/>
      <c r="S848" s="79"/>
      <c r="T848" s="79"/>
      <c r="U848" s="79"/>
      <c r="V848" s="52"/>
      <c r="W848" s="52"/>
      <c r="X848" s="52"/>
      <c r="Y848" s="52"/>
      <c r="Z848" s="51"/>
      <c r="AA848" s="92"/>
      <c r="AB848" s="92"/>
      <c r="AC848" s="93"/>
      <c r="AD848" s="72" t="s">
        <v>11616</v>
      </c>
      <c r="AE848" s="72">
        <v>374</v>
      </c>
      <c r="AF848" s="72">
        <v>217</v>
      </c>
      <c r="AG848" s="72">
        <v>2512</v>
      </c>
      <c r="AH848" s="72">
        <v>2198</v>
      </c>
      <c r="AI848" s="72">
        <v>-25200</v>
      </c>
      <c r="AJ848" s="72" t="s">
        <v>12474</v>
      </c>
      <c r="AK848" s="72" t="s">
        <v>13154</v>
      </c>
      <c r="AL848" s="77" t="s">
        <v>13585</v>
      </c>
      <c r="AM848" s="72" t="s">
        <v>906</v>
      </c>
      <c r="AN848" s="74">
        <v>39920.854849537034</v>
      </c>
      <c r="AO848" s="77" t="s">
        <v>14060</v>
      </c>
      <c r="AP848" s="72" t="b">
        <v>0</v>
      </c>
      <c r="AQ848" s="72" t="b">
        <v>0</v>
      </c>
      <c r="AR848" s="72" t="b">
        <v>1</v>
      </c>
      <c r="AS848" s="72" t="s">
        <v>629</v>
      </c>
      <c r="AT848" s="72">
        <v>18</v>
      </c>
      <c r="AU848" s="77" t="s">
        <v>2528</v>
      </c>
      <c r="AV848" s="72" t="b">
        <v>0</v>
      </c>
      <c r="AW848" s="72" t="s">
        <v>1107</v>
      </c>
      <c r="AX848" s="77" t="s">
        <v>15984</v>
      </c>
      <c r="AY848" s="72" t="s">
        <v>66</v>
      </c>
    </row>
    <row r="849" spans="1:51" x14ac:dyDescent="0.25">
      <c r="A849" s="70" t="s">
        <v>7549</v>
      </c>
      <c r="B849" s="87"/>
      <c r="C849" s="87"/>
      <c r="D849" s="88"/>
      <c r="E849" s="116"/>
      <c r="F849" s="83" t="s">
        <v>15094</v>
      </c>
      <c r="G849" s="117"/>
      <c r="H849" s="85"/>
      <c r="I849" s="91"/>
      <c r="J849" s="118"/>
      <c r="K849" s="85" t="s">
        <v>16926</v>
      </c>
      <c r="L849" s="119"/>
      <c r="M849" s="96"/>
      <c r="N849" s="96"/>
      <c r="O849" s="97"/>
      <c r="P849" s="98"/>
      <c r="Q849" s="98"/>
      <c r="R849" s="79"/>
      <c r="S849" s="79"/>
      <c r="T849" s="79"/>
      <c r="U849" s="79"/>
      <c r="V849" s="52"/>
      <c r="W849" s="52"/>
      <c r="X849" s="52"/>
      <c r="Y849" s="52"/>
      <c r="Z849" s="51"/>
      <c r="AA849" s="92"/>
      <c r="AB849" s="92"/>
      <c r="AC849" s="93"/>
      <c r="AD849" s="72" t="s">
        <v>11617</v>
      </c>
      <c r="AE849" s="72">
        <v>4516</v>
      </c>
      <c r="AF849" s="72">
        <v>5038</v>
      </c>
      <c r="AG849" s="72">
        <v>141257</v>
      </c>
      <c r="AH849" s="72">
        <v>25319</v>
      </c>
      <c r="AI849" s="72">
        <v>-18000</v>
      </c>
      <c r="AJ849" s="72" t="s">
        <v>12475</v>
      </c>
      <c r="AK849" s="72"/>
      <c r="AL849" s="72"/>
      <c r="AM849" s="72" t="s">
        <v>902</v>
      </c>
      <c r="AN849" s="74">
        <v>40971.491307870368</v>
      </c>
      <c r="AO849" s="77" t="s">
        <v>14061</v>
      </c>
      <c r="AP849" s="72" t="b">
        <v>0</v>
      </c>
      <c r="AQ849" s="72" t="b">
        <v>0</v>
      </c>
      <c r="AR849" s="72" t="b">
        <v>0</v>
      </c>
      <c r="AS849" s="72" t="s">
        <v>629</v>
      </c>
      <c r="AT849" s="72">
        <v>187</v>
      </c>
      <c r="AU849" s="77" t="s">
        <v>14663</v>
      </c>
      <c r="AV849" s="72" t="b">
        <v>0</v>
      </c>
      <c r="AW849" s="72" t="s">
        <v>1107</v>
      </c>
      <c r="AX849" s="77" t="s">
        <v>15985</v>
      </c>
      <c r="AY849" s="72" t="s">
        <v>66</v>
      </c>
    </row>
    <row r="850" spans="1:51" x14ac:dyDescent="0.25">
      <c r="A850" s="70" t="s">
        <v>7550</v>
      </c>
      <c r="B850" s="87"/>
      <c r="C850" s="87"/>
      <c r="D850" s="88"/>
      <c r="E850" s="116"/>
      <c r="F850" s="83" t="s">
        <v>15095</v>
      </c>
      <c r="G850" s="117"/>
      <c r="H850" s="85"/>
      <c r="I850" s="91"/>
      <c r="J850" s="118"/>
      <c r="K850" s="85" t="s">
        <v>16927</v>
      </c>
      <c r="L850" s="119"/>
      <c r="M850" s="96"/>
      <c r="N850" s="96"/>
      <c r="O850" s="97"/>
      <c r="P850" s="98"/>
      <c r="Q850" s="98"/>
      <c r="R850" s="79"/>
      <c r="S850" s="79"/>
      <c r="T850" s="79"/>
      <c r="U850" s="79"/>
      <c r="V850" s="52"/>
      <c r="W850" s="52"/>
      <c r="X850" s="52"/>
      <c r="Y850" s="52"/>
      <c r="Z850" s="51"/>
      <c r="AA850" s="92"/>
      <c r="AB850" s="92"/>
      <c r="AC850" s="93"/>
      <c r="AD850" s="72" t="s">
        <v>11618</v>
      </c>
      <c r="AE850" s="72">
        <v>259</v>
      </c>
      <c r="AF850" s="72">
        <v>114</v>
      </c>
      <c r="AG850" s="72">
        <v>2067</v>
      </c>
      <c r="AH850" s="72">
        <v>11</v>
      </c>
      <c r="AI850" s="72"/>
      <c r="AJ850" s="72"/>
      <c r="AK850" s="72"/>
      <c r="AL850" s="72"/>
      <c r="AM850" s="72"/>
      <c r="AN850" s="74">
        <v>41381.688946759263</v>
      </c>
      <c r="AO850" s="77" t="s">
        <v>14062</v>
      </c>
      <c r="AP850" s="72" t="b">
        <v>1</v>
      </c>
      <c r="AQ850" s="72" t="b">
        <v>0</v>
      </c>
      <c r="AR850" s="72" t="b">
        <v>1</v>
      </c>
      <c r="AS850" s="72" t="s">
        <v>630</v>
      </c>
      <c r="AT850" s="72">
        <v>1</v>
      </c>
      <c r="AU850" s="77" t="s">
        <v>990</v>
      </c>
      <c r="AV850" s="72" t="b">
        <v>0</v>
      </c>
      <c r="AW850" s="72" t="s">
        <v>1107</v>
      </c>
      <c r="AX850" s="77" t="s">
        <v>15986</v>
      </c>
      <c r="AY850" s="72" t="s">
        <v>66</v>
      </c>
    </row>
    <row r="851" spans="1:51" x14ac:dyDescent="0.25">
      <c r="A851" s="70" t="s">
        <v>7551</v>
      </c>
      <c r="B851" s="87"/>
      <c r="C851" s="87"/>
      <c r="D851" s="88"/>
      <c r="E851" s="116"/>
      <c r="F851" s="83" t="s">
        <v>15096</v>
      </c>
      <c r="G851" s="117"/>
      <c r="H851" s="85"/>
      <c r="I851" s="91"/>
      <c r="J851" s="118"/>
      <c r="K851" s="85" t="s">
        <v>16928</v>
      </c>
      <c r="L851" s="119"/>
      <c r="M851" s="96"/>
      <c r="N851" s="96"/>
      <c r="O851" s="97"/>
      <c r="P851" s="98"/>
      <c r="Q851" s="98"/>
      <c r="R851" s="79"/>
      <c r="S851" s="79"/>
      <c r="T851" s="79"/>
      <c r="U851" s="79"/>
      <c r="V851" s="52"/>
      <c r="W851" s="52"/>
      <c r="X851" s="52"/>
      <c r="Y851" s="52"/>
      <c r="Z851" s="51"/>
      <c r="AA851" s="92"/>
      <c r="AB851" s="92"/>
      <c r="AC851" s="93"/>
      <c r="AD851" s="72" t="s">
        <v>11619</v>
      </c>
      <c r="AE851" s="72">
        <v>3398</v>
      </c>
      <c r="AF851" s="72">
        <v>20073</v>
      </c>
      <c r="AG851" s="72">
        <v>35789</v>
      </c>
      <c r="AH851" s="72">
        <v>38242</v>
      </c>
      <c r="AI851" s="72">
        <v>-18000</v>
      </c>
      <c r="AJ851" s="72" t="s">
        <v>12476</v>
      </c>
      <c r="AK851" s="72" t="s">
        <v>2256</v>
      </c>
      <c r="AL851" s="72"/>
      <c r="AM851" s="72" t="s">
        <v>909</v>
      </c>
      <c r="AN851" s="74">
        <v>39843.110451388886</v>
      </c>
      <c r="AO851" s="77" t="s">
        <v>14063</v>
      </c>
      <c r="AP851" s="72" t="b">
        <v>0</v>
      </c>
      <c r="AQ851" s="72" t="b">
        <v>0</v>
      </c>
      <c r="AR851" s="72" t="b">
        <v>1</v>
      </c>
      <c r="AS851" s="72" t="s">
        <v>629</v>
      </c>
      <c r="AT851" s="72">
        <v>673</v>
      </c>
      <c r="AU851" s="77" t="s">
        <v>1008</v>
      </c>
      <c r="AV851" s="72" t="b">
        <v>1</v>
      </c>
      <c r="AW851" s="72" t="s">
        <v>1107</v>
      </c>
      <c r="AX851" s="77" t="s">
        <v>15987</v>
      </c>
      <c r="AY851" s="72" t="s">
        <v>66</v>
      </c>
    </row>
    <row r="852" spans="1:51" x14ac:dyDescent="0.25">
      <c r="A852" s="70" t="s">
        <v>7552</v>
      </c>
      <c r="B852" s="87"/>
      <c r="C852" s="87"/>
      <c r="D852" s="88"/>
      <c r="E852" s="116"/>
      <c r="F852" s="83" t="s">
        <v>15097</v>
      </c>
      <c r="G852" s="117"/>
      <c r="H852" s="85"/>
      <c r="I852" s="91"/>
      <c r="J852" s="118"/>
      <c r="K852" s="85" t="s">
        <v>16929</v>
      </c>
      <c r="L852" s="119"/>
      <c r="M852" s="96"/>
      <c r="N852" s="96"/>
      <c r="O852" s="97"/>
      <c r="P852" s="98"/>
      <c r="Q852" s="98"/>
      <c r="R852" s="79"/>
      <c r="S852" s="79"/>
      <c r="T852" s="79"/>
      <c r="U852" s="79"/>
      <c r="V852" s="52"/>
      <c r="W852" s="52"/>
      <c r="X852" s="52"/>
      <c r="Y852" s="52"/>
      <c r="Z852" s="51"/>
      <c r="AA852" s="92"/>
      <c r="AB852" s="92"/>
      <c r="AC852" s="93"/>
      <c r="AD852" s="72" t="s">
        <v>11620</v>
      </c>
      <c r="AE852" s="72">
        <v>917</v>
      </c>
      <c r="AF852" s="72">
        <v>2241</v>
      </c>
      <c r="AG852" s="72">
        <v>135918</v>
      </c>
      <c r="AH852" s="72">
        <v>73261</v>
      </c>
      <c r="AI852" s="72">
        <v>-28800</v>
      </c>
      <c r="AJ852" s="72" t="s">
        <v>12477</v>
      </c>
      <c r="AK852" s="72" t="s">
        <v>13155</v>
      </c>
      <c r="AL852" s="72"/>
      <c r="AM852" s="72" t="s">
        <v>899</v>
      </c>
      <c r="AN852" s="74">
        <v>40694.978668981479</v>
      </c>
      <c r="AO852" s="72"/>
      <c r="AP852" s="72" t="b">
        <v>0</v>
      </c>
      <c r="AQ852" s="72" t="b">
        <v>0</v>
      </c>
      <c r="AR852" s="72" t="b">
        <v>0</v>
      </c>
      <c r="AS852" s="72" t="s">
        <v>629</v>
      </c>
      <c r="AT852" s="72">
        <v>172</v>
      </c>
      <c r="AU852" s="77" t="s">
        <v>14664</v>
      </c>
      <c r="AV852" s="72" t="b">
        <v>0</v>
      </c>
      <c r="AW852" s="72" t="s">
        <v>1107</v>
      </c>
      <c r="AX852" s="77" t="s">
        <v>15988</v>
      </c>
      <c r="AY852" s="72" t="s">
        <v>66</v>
      </c>
    </row>
    <row r="853" spans="1:51" x14ac:dyDescent="0.25">
      <c r="A853" s="70" t="s">
        <v>7553</v>
      </c>
      <c r="B853" s="87"/>
      <c r="C853" s="87"/>
      <c r="D853" s="88"/>
      <c r="E853" s="116"/>
      <c r="F853" s="83" t="s">
        <v>15098</v>
      </c>
      <c r="G853" s="117"/>
      <c r="H853" s="85"/>
      <c r="I853" s="91"/>
      <c r="J853" s="118"/>
      <c r="K853" s="85" t="s">
        <v>16930</v>
      </c>
      <c r="L853" s="119"/>
      <c r="M853" s="96"/>
      <c r="N853" s="96"/>
      <c r="O853" s="97"/>
      <c r="P853" s="98"/>
      <c r="Q853" s="98"/>
      <c r="R853" s="79"/>
      <c r="S853" s="79"/>
      <c r="T853" s="79"/>
      <c r="U853" s="79"/>
      <c r="V853" s="52"/>
      <c r="W853" s="52"/>
      <c r="X853" s="52"/>
      <c r="Y853" s="52"/>
      <c r="Z853" s="51"/>
      <c r="AA853" s="92"/>
      <c r="AB853" s="92"/>
      <c r="AC853" s="93"/>
      <c r="AD853" s="72" t="s">
        <v>11621</v>
      </c>
      <c r="AE853" s="72">
        <v>256</v>
      </c>
      <c r="AF853" s="72">
        <v>143</v>
      </c>
      <c r="AG853" s="72">
        <v>2508</v>
      </c>
      <c r="AH853" s="72">
        <v>1155</v>
      </c>
      <c r="AI853" s="72"/>
      <c r="AJ853" s="72"/>
      <c r="AK853" s="72"/>
      <c r="AL853" s="72"/>
      <c r="AM853" s="72"/>
      <c r="AN853" s="74">
        <v>41810.147997685184</v>
      </c>
      <c r="AO853" s="72"/>
      <c r="AP853" s="72" t="b">
        <v>1</v>
      </c>
      <c r="AQ853" s="72" t="b">
        <v>0</v>
      </c>
      <c r="AR853" s="72" t="b">
        <v>1</v>
      </c>
      <c r="AS853" s="72" t="s">
        <v>629</v>
      </c>
      <c r="AT853" s="72">
        <v>10</v>
      </c>
      <c r="AU853" s="77" t="s">
        <v>990</v>
      </c>
      <c r="AV853" s="72" t="b">
        <v>0</v>
      </c>
      <c r="AW853" s="72" t="s">
        <v>1107</v>
      </c>
      <c r="AX853" s="77" t="s">
        <v>15989</v>
      </c>
      <c r="AY853" s="72" t="s">
        <v>66</v>
      </c>
    </row>
    <row r="854" spans="1:51" x14ac:dyDescent="0.25">
      <c r="A854" s="70" t="s">
        <v>7554</v>
      </c>
      <c r="B854" s="87"/>
      <c r="C854" s="87"/>
      <c r="D854" s="88"/>
      <c r="E854" s="116"/>
      <c r="F854" s="83" t="s">
        <v>15099</v>
      </c>
      <c r="G854" s="117"/>
      <c r="H854" s="85"/>
      <c r="I854" s="91"/>
      <c r="J854" s="118"/>
      <c r="K854" s="85" t="s">
        <v>16931</v>
      </c>
      <c r="L854" s="119"/>
      <c r="M854" s="96"/>
      <c r="N854" s="96"/>
      <c r="O854" s="97"/>
      <c r="P854" s="98"/>
      <c r="Q854" s="98"/>
      <c r="R854" s="79"/>
      <c r="S854" s="79"/>
      <c r="T854" s="79"/>
      <c r="U854" s="79"/>
      <c r="V854" s="52"/>
      <c r="W854" s="52"/>
      <c r="X854" s="52"/>
      <c r="Y854" s="52"/>
      <c r="Z854" s="51"/>
      <c r="AA854" s="92"/>
      <c r="AB854" s="92"/>
      <c r="AC854" s="93"/>
      <c r="AD854" s="72" t="s">
        <v>11622</v>
      </c>
      <c r="AE854" s="72">
        <v>320</v>
      </c>
      <c r="AF854" s="72">
        <v>140</v>
      </c>
      <c r="AG854" s="72">
        <v>10849</v>
      </c>
      <c r="AH854" s="72">
        <v>4962</v>
      </c>
      <c r="AI854" s="72"/>
      <c r="AJ854" s="72"/>
      <c r="AK854" s="72"/>
      <c r="AL854" s="72"/>
      <c r="AM854" s="72"/>
      <c r="AN854" s="74">
        <v>41260.51</v>
      </c>
      <c r="AO854" s="77" t="s">
        <v>14064</v>
      </c>
      <c r="AP854" s="72" t="b">
        <v>1</v>
      </c>
      <c r="AQ854" s="72" t="b">
        <v>0</v>
      </c>
      <c r="AR854" s="72" t="b">
        <v>1</v>
      </c>
      <c r="AS854" s="72" t="s">
        <v>629</v>
      </c>
      <c r="AT854" s="72">
        <v>42</v>
      </c>
      <c r="AU854" s="77" t="s">
        <v>990</v>
      </c>
      <c r="AV854" s="72" t="b">
        <v>0</v>
      </c>
      <c r="AW854" s="72" t="s">
        <v>1107</v>
      </c>
      <c r="AX854" s="77" t="s">
        <v>15990</v>
      </c>
      <c r="AY854" s="72" t="s">
        <v>66</v>
      </c>
    </row>
    <row r="855" spans="1:51" x14ac:dyDescent="0.25">
      <c r="A855" s="70" t="s">
        <v>7555</v>
      </c>
      <c r="B855" s="87"/>
      <c r="C855" s="87"/>
      <c r="D855" s="88"/>
      <c r="E855" s="116"/>
      <c r="F855" s="83" t="s">
        <v>15100</v>
      </c>
      <c r="G855" s="117"/>
      <c r="H855" s="85"/>
      <c r="I855" s="91"/>
      <c r="J855" s="118"/>
      <c r="K855" s="85" t="s">
        <v>16932</v>
      </c>
      <c r="L855" s="119"/>
      <c r="M855" s="96"/>
      <c r="N855" s="96"/>
      <c r="O855" s="97"/>
      <c r="P855" s="98"/>
      <c r="Q855" s="98"/>
      <c r="R855" s="79"/>
      <c r="S855" s="79"/>
      <c r="T855" s="79"/>
      <c r="U855" s="79"/>
      <c r="V855" s="52"/>
      <c r="W855" s="52"/>
      <c r="X855" s="52"/>
      <c r="Y855" s="52"/>
      <c r="Z855" s="51"/>
      <c r="AA855" s="92"/>
      <c r="AB855" s="92"/>
      <c r="AC855" s="93"/>
      <c r="AD855" s="72" t="s">
        <v>11623</v>
      </c>
      <c r="AE855" s="72">
        <v>2012</v>
      </c>
      <c r="AF855" s="72">
        <v>871</v>
      </c>
      <c r="AG855" s="72">
        <v>8880</v>
      </c>
      <c r="AH855" s="72">
        <v>949</v>
      </c>
      <c r="AI855" s="72">
        <v>-21600</v>
      </c>
      <c r="AJ855" s="72" t="s">
        <v>12478</v>
      </c>
      <c r="AK855" s="72" t="s">
        <v>5356</v>
      </c>
      <c r="AL855" s="77" t="s">
        <v>13586</v>
      </c>
      <c r="AM855" s="72" t="s">
        <v>904</v>
      </c>
      <c r="AN855" s="74">
        <v>40566.10701388889</v>
      </c>
      <c r="AO855" s="77" t="s">
        <v>14065</v>
      </c>
      <c r="AP855" s="72" t="b">
        <v>1</v>
      </c>
      <c r="AQ855" s="72" t="b">
        <v>0</v>
      </c>
      <c r="AR855" s="72" t="b">
        <v>0</v>
      </c>
      <c r="AS855" s="72" t="s">
        <v>629</v>
      </c>
      <c r="AT855" s="72">
        <v>31</v>
      </c>
      <c r="AU855" s="77" t="s">
        <v>990</v>
      </c>
      <c r="AV855" s="72" t="b">
        <v>0</v>
      </c>
      <c r="AW855" s="72" t="s">
        <v>1107</v>
      </c>
      <c r="AX855" s="77" t="s">
        <v>15991</v>
      </c>
      <c r="AY855" s="72" t="s">
        <v>66</v>
      </c>
    </row>
    <row r="856" spans="1:51" x14ac:dyDescent="0.25">
      <c r="A856" s="70" t="s">
        <v>7556</v>
      </c>
      <c r="B856" s="87"/>
      <c r="C856" s="87"/>
      <c r="D856" s="88"/>
      <c r="E856" s="116"/>
      <c r="F856" s="83" t="s">
        <v>15101</v>
      </c>
      <c r="G856" s="117"/>
      <c r="H856" s="85"/>
      <c r="I856" s="91"/>
      <c r="J856" s="118"/>
      <c r="K856" s="85" t="s">
        <v>16933</v>
      </c>
      <c r="L856" s="119"/>
      <c r="M856" s="96"/>
      <c r="N856" s="96"/>
      <c r="O856" s="97"/>
      <c r="P856" s="98"/>
      <c r="Q856" s="98"/>
      <c r="R856" s="79"/>
      <c r="S856" s="79"/>
      <c r="T856" s="79"/>
      <c r="U856" s="79"/>
      <c r="V856" s="52"/>
      <c r="W856" s="52"/>
      <c r="X856" s="52"/>
      <c r="Y856" s="52"/>
      <c r="Z856" s="51"/>
      <c r="AA856" s="92"/>
      <c r="AB856" s="92"/>
      <c r="AC856" s="93"/>
      <c r="AD856" s="72" t="s">
        <v>11624</v>
      </c>
      <c r="AE856" s="72">
        <v>368</v>
      </c>
      <c r="AF856" s="72">
        <v>84591</v>
      </c>
      <c r="AG856" s="72">
        <v>148891</v>
      </c>
      <c r="AH856" s="72">
        <v>1805</v>
      </c>
      <c r="AI856" s="72">
        <v>0</v>
      </c>
      <c r="AJ856" s="72" t="s">
        <v>12479</v>
      </c>
      <c r="AK856" s="72" t="s">
        <v>826</v>
      </c>
      <c r="AL856" s="77" t="s">
        <v>13587</v>
      </c>
      <c r="AM856" s="72" t="s">
        <v>826</v>
      </c>
      <c r="AN856" s="74">
        <v>39512.885034722225</v>
      </c>
      <c r="AO856" s="77" t="s">
        <v>14066</v>
      </c>
      <c r="AP856" s="72" t="b">
        <v>0</v>
      </c>
      <c r="AQ856" s="72" t="b">
        <v>0</v>
      </c>
      <c r="AR856" s="72" t="b">
        <v>0</v>
      </c>
      <c r="AS856" s="72" t="s">
        <v>988</v>
      </c>
      <c r="AT856" s="72">
        <v>1989</v>
      </c>
      <c r="AU856" s="77" t="s">
        <v>14665</v>
      </c>
      <c r="AV856" s="72" t="b">
        <v>1</v>
      </c>
      <c r="AW856" s="72" t="s">
        <v>1107</v>
      </c>
      <c r="AX856" s="77" t="s">
        <v>15992</v>
      </c>
      <c r="AY856" s="72" t="s">
        <v>66</v>
      </c>
    </row>
    <row r="857" spans="1:51" x14ac:dyDescent="0.25">
      <c r="A857" s="70" t="s">
        <v>7635</v>
      </c>
      <c r="B857" s="87"/>
      <c r="C857" s="87"/>
      <c r="D857" s="88"/>
      <c r="E857" s="116"/>
      <c r="F857" s="83" t="s">
        <v>15102</v>
      </c>
      <c r="G857" s="117"/>
      <c r="H857" s="85"/>
      <c r="I857" s="91"/>
      <c r="J857" s="118"/>
      <c r="K857" s="85" t="s">
        <v>16934</v>
      </c>
      <c r="L857" s="119"/>
      <c r="M857" s="96"/>
      <c r="N857" s="96"/>
      <c r="O857" s="97"/>
      <c r="P857" s="98"/>
      <c r="Q857" s="98"/>
      <c r="R857" s="79"/>
      <c r="S857" s="79"/>
      <c r="T857" s="79"/>
      <c r="U857" s="79"/>
      <c r="V857" s="52"/>
      <c r="W857" s="52"/>
      <c r="X857" s="52"/>
      <c r="Y857" s="52"/>
      <c r="Z857" s="51"/>
      <c r="AA857" s="92"/>
      <c r="AB857" s="92"/>
      <c r="AC857" s="93"/>
      <c r="AD857" s="72" t="s">
        <v>11625</v>
      </c>
      <c r="AE857" s="72">
        <v>637</v>
      </c>
      <c r="AF857" s="72">
        <v>1092</v>
      </c>
      <c r="AG857" s="72">
        <v>2827</v>
      </c>
      <c r="AH857" s="72">
        <v>741</v>
      </c>
      <c r="AI857" s="72">
        <v>0</v>
      </c>
      <c r="AJ857" s="72" t="s">
        <v>12480</v>
      </c>
      <c r="AK857" s="72" t="s">
        <v>13156</v>
      </c>
      <c r="AL857" s="72"/>
      <c r="AM857" s="72" t="s">
        <v>2405</v>
      </c>
      <c r="AN857" s="74">
        <v>41358.690196759257</v>
      </c>
      <c r="AO857" s="72"/>
      <c r="AP857" s="72" t="b">
        <v>1</v>
      </c>
      <c r="AQ857" s="72" t="b">
        <v>0</v>
      </c>
      <c r="AR857" s="72" t="b">
        <v>0</v>
      </c>
      <c r="AS857" s="72" t="s">
        <v>629</v>
      </c>
      <c r="AT857" s="72">
        <v>30</v>
      </c>
      <c r="AU857" s="77" t="s">
        <v>990</v>
      </c>
      <c r="AV857" s="72" t="b">
        <v>0</v>
      </c>
      <c r="AW857" s="72" t="s">
        <v>1107</v>
      </c>
      <c r="AX857" s="77" t="s">
        <v>15993</v>
      </c>
      <c r="AY857" s="72" t="s">
        <v>66</v>
      </c>
    </row>
    <row r="858" spans="1:51" x14ac:dyDescent="0.25">
      <c r="A858" s="70" t="s">
        <v>7557</v>
      </c>
      <c r="B858" s="87"/>
      <c r="C858" s="87"/>
      <c r="D858" s="88"/>
      <c r="E858" s="116"/>
      <c r="F858" s="83" t="s">
        <v>15103</v>
      </c>
      <c r="G858" s="117"/>
      <c r="H858" s="85"/>
      <c r="I858" s="91"/>
      <c r="J858" s="118"/>
      <c r="K858" s="85" t="s">
        <v>16935</v>
      </c>
      <c r="L858" s="119"/>
      <c r="M858" s="96"/>
      <c r="N858" s="96"/>
      <c r="O858" s="97"/>
      <c r="P858" s="98"/>
      <c r="Q858" s="98"/>
      <c r="R858" s="79"/>
      <c r="S858" s="79"/>
      <c r="T858" s="79"/>
      <c r="U858" s="79"/>
      <c r="V858" s="52"/>
      <c r="W858" s="52"/>
      <c r="X858" s="52"/>
      <c r="Y858" s="52"/>
      <c r="Z858" s="51"/>
      <c r="AA858" s="92"/>
      <c r="AB858" s="92"/>
      <c r="AC858" s="93"/>
      <c r="AD858" s="72" t="s">
        <v>11626</v>
      </c>
      <c r="AE858" s="72">
        <v>910</v>
      </c>
      <c r="AF858" s="72">
        <v>685</v>
      </c>
      <c r="AG858" s="72">
        <v>17183</v>
      </c>
      <c r="AH858" s="72">
        <v>14874</v>
      </c>
      <c r="AI858" s="72">
        <v>-18000</v>
      </c>
      <c r="AJ858" s="72" t="s">
        <v>12481</v>
      </c>
      <c r="AK858" s="72" t="s">
        <v>13157</v>
      </c>
      <c r="AL858" s="72"/>
      <c r="AM858" s="72" t="s">
        <v>902</v>
      </c>
      <c r="AN858" s="74">
        <v>40938.006655092591</v>
      </c>
      <c r="AO858" s="77" t="s">
        <v>14067</v>
      </c>
      <c r="AP858" s="72" t="b">
        <v>1</v>
      </c>
      <c r="AQ858" s="72" t="b">
        <v>0</v>
      </c>
      <c r="AR858" s="72" t="b">
        <v>1</v>
      </c>
      <c r="AS858" s="72" t="s">
        <v>629</v>
      </c>
      <c r="AT858" s="72">
        <v>136</v>
      </c>
      <c r="AU858" s="77" t="s">
        <v>990</v>
      </c>
      <c r="AV858" s="72" t="b">
        <v>0</v>
      </c>
      <c r="AW858" s="72" t="s">
        <v>1107</v>
      </c>
      <c r="AX858" s="77" t="s">
        <v>15994</v>
      </c>
      <c r="AY858" s="72" t="s">
        <v>66</v>
      </c>
    </row>
    <row r="859" spans="1:51" x14ac:dyDescent="0.25">
      <c r="A859" s="70" t="s">
        <v>7558</v>
      </c>
      <c r="B859" s="87"/>
      <c r="C859" s="87"/>
      <c r="D859" s="88"/>
      <c r="E859" s="116"/>
      <c r="F859" s="83" t="s">
        <v>15104</v>
      </c>
      <c r="G859" s="117"/>
      <c r="H859" s="85"/>
      <c r="I859" s="91"/>
      <c r="J859" s="118"/>
      <c r="K859" s="85" t="s">
        <v>16936</v>
      </c>
      <c r="L859" s="119"/>
      <c r="M859" s="96"/>
      <c r="N859" s="96"/>
      <c r="O859" s="97"/>
      <c r="P859" s="98"/>
      <c r="Q859" s="98"/>
      <c r="R859" s="79"/>
      <c r="S859" s="79"/>
      <c r="T859" s="79"/>
      <c r="U859" s="79"/>
      <c r="V859" s="52"/>
      <c r="W859" s="52"/>
      <c r="X859" s="52"/>
      <c r="Y859" s="52"/>
      <c r="Z859" s="51"/>
      <c r="AA859" s="92"/>
      <c r="AB859" s="92"/>
      <c r="AC859" s="93"/>
      <c r="AD859" s="72" t="s">
        <v>7558</v>
      </c>
      <c r="AE859" s="72">
        <v>916</v>
      </c>
      <c r="AF859" s="72">
        <v>298</v>
      </c>
      <c r="AG859" s="72">
        <v>4120</v>
      </c>
      <c r="AH859" s="72">
        <v>36</v>
      </c>
      <c r="AI859" s="72">
        <v>32400</v>
      </c>
      <c r="AJ859" s="72" t="s">
        <v>12482</v>
      </c>
      <c r="AK859" s="72" t="s">
        <v>13158</v>
      </c>
      <c r="AL859" s="72"/>
      <c r="AM859" s="72" t="s">
        <v>13862</v>
      </c>
      <c r="AN859" s="74">
        <v>40656.285775462966</v>
      </c>
      <c r="AO859" s="72"/>
      <c r="AP859" s="72" t="b">
        <v>1</v>
      </c>
      <c r="AQ859" s="72" t="b">
        <v>0</v>
      </c>
      <c r="AR859" s="72" t="b">
        <v>1</v>
      </c>
      <c r="AS859" s="72" t="s">
        <v>11388</v>
      </c>
      <c r="AT859" s="72">
        <v>2</v>
      </c>
      <c r="AU859" s="77" t="s">
        <v>990</v>
      </c>
      <c r="AV859" s="72" t="b">
        <v>0</v>
      </c>
      <c r="AW859" s="72" t="s">
        <v>1107</v>
      </c>
      <c r="AX859" s="77" t="s">
        <v>15995</v>
      </c>
      <c r="AY859" s="72" t="s">
        <v>66</v>
      </c>
    </row>
    <row r="860" spans="1:51" x14ac:dyDescent="0.25">
      <c r="A860" s="70" t="s">
        <v>7559</v>
      </c>
      <c r="B860" s="87"/>
      <c r="C860" s="87"/>
      <c r="D860" s="88"/>
      <c r="E860" s="116"/>
      <c r="F860" s="83" t="s">
        <v>15105</v>
      </c>
      <c r="G860" s="117"/>
      <c r="H860" s="85"/>
      <c r="I860" s="91"/>
      <c r="J860" s="118"/>
      <c r="K860" s="85" t="s">
        <v>16937</v>
      </c>
      <c r="L860" s="119"/>
      <c r="M860" s="96"/>
      <c r="N860" s="96"/>
      <c r="O860" s="97"/>
      <c r="P860" s="98"/>
      <c r="Q860" s="98"/>
      <c r="R860" s="79"/>
      <c r="S860" s="79"/>
      <c r="T860" s="79"/>
      <c r="U860" s="79"/>
      <c r="V860" s="52"/>
      <c r="W860" s="52"/>
      <c r="X860" s="52"/>
      <c r="Y860" s="52"/>
      <c r="Z860" s="51"/>
      <c r="AA860" s="92"/>
      <c r="AB860" s="92"/>
      <c r="AC860" s="93"/>
      <c r="AD860" s="72" t="s">
        <v>11627</v>
      </c>
      <c r="AE860" s="72">
        <v>2507</v>
      </c>
      <c r="AF860" s="72">
        <v>1874</v>
      </c>
      <c r="AG860" s="72">
        <v>47690</v>
      </c>
      <c r="AH860" s="72">
        <v>1498</v>
      </c>
      <c r="AI860" s="72"/>
      <c r="AJ860" s="72" t="s">
        <v>12483</v>
      </c>
      <c r="AK860" s="72" t="s">
        <v>11390</v>
      </c>
      <c r="AL860" s="72"/>
      <c r="AM860" s="72"/>
      <c r="AN860" s="74">
        <v>39933.027326388888</v>
      </c>
      <c r="AO860" s="72"/>
      <c r="AP860" s="72" t="b">
        <v>0</v>
      </c>
      <c r="AQ860" s="72" t="b">
        <v>0</v>
      </c>
      <c r="AR860" s="72" t="b">
        <v>1</v>
      </c>
      <c r="AS860" s="72" t="s">
        <v>629</v>
      </c>
      <c r="AT860" s="72">
        <v>143</v>
      </c>
      <c r="AU860" s="77" t="s">
        <v>6108</v>
      </c>
      <c r="AV860" s="72" t="b">
        <v>0</v>
      </c>
      <c r="AW860" s="72" t="s">
        <v>1107</v>
      </c>
      <c r="AX860" s="77" t="s">
        <v>15996</v>
      </c>
      <c r="AY860" s="72" t="s">
        <v>66</v>
      </c>
    </row>
    <row r="861" spans="1:51" x14ac:dyDescent="0.25">
      <c r="A861" s="70" t="s">
        <v>7560</v>
      </c>
      <c r="B861" s="87"/>
      <c r="C861" s="87"/>
      <c r="D861" s="88"/>
      <c r="E861" s="116"/>
      <c r="F861" s="83" t="s">
        <v>15106</v>
      </c>
      <c r="G861" s="117"/>
      <c r="H861" s="85"/>
      <c r="I861" s="91"/>
      <c r="J861" s="118"/>
      <c r="K861" s="85" t="s">
        <v>16938</v>
      </c>
      <c r="L861" s="119"/>
      <c r="M861" s="96"/>
      <c r="N861" s="96"/>
      <c r="O861" s="97"/>
      <c r="P861" s="98"/>
      <c r="Q861" s="98"/>
      <c r="R861" s="79"/>
      <c r="S861" s="79"/>
      <c r="T861" s="79"/>
      <c r="U861" s="79"/>
      <c r="V861" s="52"/>
      <c r="W861" s="52"/>
      <c r="X861" s="52"/>
      <c r="Y861" s="52"/>
      <c r="Z861" s="51"/>
      <c r="AA861" s="92"/>
      <c r="AB861" s="92"/>
      <c r="AC861" s="93"/>
      <c r="AD861" s="72" t="s">
        <v>11628</v>
      </c>
      <c r="AE861" s="72">
        <v>109</v>
      </c>
      <c r="AF861" s="72">
        <v>52</v>
      </c>
      <c r="AG861" s="72">
        <v>974</v>
      </c>
      <c r="AH861" s="72">
        <v>445</v>
      </c>
      <c r="AI861" s="72"/>
      <c r="AJ861" s="72" t="s">
        <v>12484</v>
      </c>
      <c r="AK861" s="72" t="s">
        <v>13159</v>
      </c>
      <c r="AL861" s="72"/>
      <c r="AM861" s="72"/>
      <c r="AN861" s="74">
        <v>42029.005983796298</v>
      </c>
      <c r="AO861" s="77" t="s">
        <v>14068</v>
      </c>
      <c r="AP861" s="72" t="b">
        <v>0</v>
      </c>
      <c r="AQ861" s="72" t="b">
        <v>0</v>
      </c>
      <c r="AR861" s="72" t="b">
        <v>0</v>
      </c>
      <c r="AS861" s="72" t="s">
        <v>629</v>
      </c>
      <c r="AT861" s="72">
        <v>4</v>
      </c>
      <c r="AU861" s="77" t="s">
        <v>2561</v>
      </c>
      <c r="AV861" s="72" t="b">
        <v>0</v>
      </c>
      <c r="AW861" s="72" t="s">
        <v>1107</v>
      </c>
      <c r="AX861" s="77" t="s">
        <v>15997</v>
      </c>
      <c r="AY861" s="72" t="s">
        <v>66</v>
      </c>
    </row>
    <row r="862" spans="1:51" x14ac:dyDescent="0.25">
      <c r="A862" s="70" t="s">
        <v>7561</v>
      </c>
      <c r="B862" s="87"/>
      <c r="C862" s="87"/>
      <c r="D862" s="88"/>
      <c r="E862" s="116"/>
      <c r="F862" s="83" t="s">
        <v>15107</v>
      </c>
      <c r="G862" s="117"/>
      <c r="H862" s="85"/>
      <c r="I862" s="91"/>
      <c r="J862" s="118"/>
      <c r="K862" s="85" t="s">
        <v>16939</v>
      </c>
      <c r="L862" s="119"/>
      <c r="M862" s="96"/>
      <c r="N862" s="96"/>
      <c r="O862" s="97"/>
      <c r="P862" s="98"/>
      <c r="Q862" s="98"/>
      <c r="R862" s="79"/>
      <c r="S862" s="79"/>
      <c r="T862" s="79"/>
      <c r="U862" s="79"/>
      <c r="V862" s="52"/>
      <c r="W862" s="52"/>
      <c r="X862" s="52"/>
      <c r="Y862" s="52"/>
      <c r="Z862" s="51"/>
      <c r="AA862" s="92"/>
      <c r="AB862" s="92"/>
      <c r="AC862" s="93"/>
      <c r="AD862" s="72" t="s">
        <v>11629</v>
      </c>
      <c r="AE862" s="72">
        <v>104</v>
      </c>
      <c r="AF862" s="72">
        <v>74</v>
      </c>
      <c r="AG862" s="72">
        <v>9142</v>
      </c>
      <c r="AH862" s="72">
        <v>275</v>
      </c>
      <c r="AI862" s="72"/>
      <c r="AJ862" s="72"/>
      <c r="AK862" s="72"/>
      <c r="AL862" s="72"/>
      <c r="AM862" s="72"/>
      <c r="AN862" s="74">
        <v>41393.323217592595</v>
      </c>
      <c r="AO862" s="72"/>
      <c r="AP862" s="72" t="b">
        <v>0</v>
      </c>
      <c r="AQ862" s="72" t="b">
        <v>0</v>
      </c>
      <c r="AR862" s="72" t="b">
        <v>1</v>
      </c>
      <c r="AS862" s="72" t="s">
        <v>629</v>
      </c>
      <c r="AT862" s="72">
        <v>7</v>
      </c>
      <c r="AU862" s="77" t="s">
        <v>6108</v>
      </c>
      <c r="AV862" s="72" t="b">
        <v>0</v>
      </c>
      <c r="AW862" s="72" t="s">
        <v>1107</v>
      </c>
      <c r="AX862" s="77" t="s">
        <v>15998</v>
      </c>
      <c r="AY862" s="72" t="s">
        <v>66</v>
      </c>
    </row>
    <row r="863" spans="1:51" x14ac:dyDescent="0.25">
      <c r="A863" s="70" t="s">
        <v>7562</v>
      </c>
      <c r="B863" s="87"/>
      <c r="C863" s="87"/>
      <c r="D863" s="88"/>
      <c r="E863" s="116"/>
      <c r="F863" s="83" t="s">
        <v>15108</v>
      </c>
      <c r="G863" s="117"/>
      <c r="H863" s="85"/>
      <c r="I863" s="91"/>
      <c r="J863" s="118"/>
      <c r="K863" s="85" t="s">
        <v>16940</v>
      </c>
      <c r="L863" s="119"/>
      <c r="M863" s="96"/>
      <c r="N863" s="96"/>
      <c r="O863" s="97"/>
      <c r="P863" s="98"/>
      <c r="Q863" s="98"/>
      <c r="R863" s="79"/>
      <c r="S863" s="79"/>
      <c r="T863" s="79"/>
      <c r="U863" s="79"/>
      <c r="V863" s="52"/>
      <c r="W863" s="52"/>
      <c r="X863" s="52"/>
      <c r="Y863" s="52"/>
      <c r="Z863" s="51"/>
      <c r="AA863" s="92"/>
      <c r="AB863" s="92"/>
      <c r="AC863" s="93"/>
      <c r="AD863" s="72" t="s">
        <v>11630</v>
      </c>
      <c r="AE863" s="72">
        <v>119</v>
      </c>
      <c r="AF863" s="72">
        <v>246</v>
      </c>
      <c r="AG863" s="72">
        <v>4700</v>
      </c>
      <c r="AH863" s="72">
        <v>4847</v>
      </c>
      <c r="AI863" s="72">
        <v>-28800</v>
      </c>
      <c r="AJ863" s="72" t="s">
        <v>12485</v>
      </c>
      <c r="AK863" s="72" t="s">
        <v>912</v>
      </c>
      <c r="AL863" s="72"/>
      <c r="AM863" s="72" t="s">
        <v>899</v>
      </c>
      <c r="AN863" s="74">
        <v>42366.908368055556</v>
      </c>
      <c r="AO863" s="77" t="s">
        <v>14069</v>
      </c>
      <c r="AP863" s="72" t="b">
        <v>0</v>
      </c>
      <c r="AQ863" s="72" t="b">
        <v>0</v>
      </c>
      <c r="AR863" s="72" t="b">
        <v>0</v>
      </c>
      <c r="AS863" s="72" t="s">
        <v>632</v>
      </c>
      <c r="AT863" s="72">
        <v>13</v>
      </c>
      <c r="AU863" s="77" t="s">
        <v>990</v>
      </c>
      <c r="AV863" s="72" t="b">
        <v>0</v>
      </c>
      <c r="AW863" s="72" t="s">
        <v>1107</v>
      </c>
      <c r="AX863" s="77" t="s">
        <v>15999</v>
      </c>
      <c r="AY863" s="72" t="s">
        <v>66</v>
      </c>
    </row>
    <row r="864" spans="1:51" x14ac:dyDescent="0.25">
      <c r="A864" s="70" t="s">
        <v>7563</v>
      </c>
      <c r="B864" s="87"/>
      <c r="C864" s="87"/>
      <c r="D864" s="88"/>
      <c r="E864" s="116"/>
      <c r="F864" s="83" t="s">
        <v>15109</v>
      </c>
      <c r="G864" s="117"/>
      <c r="H864" s="85"/>
      <c r="I864" s="91"/>
      <c r="J864" s="118"/>
      <c r="K864" s="85" t="s">
        <v>16941</v>
      </c>
      <c r="L864" s="119"/>
      <c r="M864" s="96"/>
      <c r="N864" s="96"/>
      <c r="O864" s="97"/>
      <c r="P864" s="98"/>
      <c r="Q864" s="98"/>
      <c r="R864" s="79"/>
      <c r="S864" s="79"/>
      <c r="T864" s="79"/>
      <c r="U864" s="79"/>
      <c r="V864" s="52"/>
      <c r="W864" s="52"/>
      <c r="X864" s="52"/>
      <c r="Y864" s="52"/>
      <c r="Z864" s="51"/>
      <c r="AA864" s="92"/>
      <c r="AB864" s="92"/>
      <c r="AC864" s="93"/>
      <c r="AD864" s="72" t="s">
        <v>11631</v>
      </c>
      <c r="AE864" s="72">
        <v>1435</v>
      </c>
      <c r="AF864" s="72">
        <v>7158</v>
      </c>
      <c r="AG864" s="72">
        <v>26387</v>
      </c>
      <c r="AH864" s="72">
        <v>27993</v>
      </c>
      <c r="AI864" s="72">
        <v>28800</v>
      </c>
      <c r="AJ864" s="72" t="s">
        <v>12486</v>
      </c>
      <c r="AK864" s="72" t="s">
        <v>13160</v>
      </c>
      <c r="AL864" s="72"/>
      <c r="AM864" s="72" t="s">
        <v>5341</v>
      </c>
      <c r="AN864" s="74">
        <v>42323.541828703703</v>
      </c>
      <c r="AO864" s="72"/>
      <c r="AP864" s="72" t="b">
        <v>0</v>
      </c>
      <c r="AQ864" s="72" t="b">
        <v>0</v>
      </c>
      <c r="AR864" s="72" t="b">
        <v>1</v>
      </c>
      <c r="AS864" s="72" t="s">
        <v>629</v>
      </c>
      <c r="AT864" s="72">
        <v>70</v>
      </c>
      <c r="AU864" s="77" t="s">
        <v>990</v>
      </c>
      <c r="AV864" s="72" t="b">
        <v>0</v>
      </c>
      <c r="AW864" s="72" t="s">
        <v>1107</v>
      </c>
      <c r="AX864" s="77" t="s">
        <v>16000</v>
      </c>
      <c r="AY864" s="72" t="s">
        <v>66</v>
      </c>
    </row>
    <row r="865" spans="1:51" x14ac:dyDescent="0.25">
      <c r="A865" s="70" t="s">
        <v>7564</v>
      </c>
      <c r="B865" s="87"/>
      <c r="C865" s="87"/>
      <c r="D865" s="88"/>
      <c r="E865" s="116"/>
      <c r="F865" s="83" t="s">
        <v>15110</v>
      </c>
      <c r="G865" s="117"/>
      <c r="H865" s="85"/>
      <c r="I865" s="91"/>
      <c r="J865" s="118"/>
      <c r="K865" s="85" t="s">
        <v>16942</v>
      </c>
      <c r="L865" s="119"/>
      <c r="M865" s="96"/>
      <c r="N865" s="96"/>
      <c r="O865" s="97"/>
      <c r="P865" s="98"/>
      <c r="Q865" s="98"/>
      <c r="R865" s="79"/>
      <c r="S865" s="79"/>
      <c r="T865" s="79"/>
      <c r="U865" s="79"/>
      <c r="V865" s="52"/>
      <c r="W865" s="52"/>
      <c r="X865" s="52"/>
      <c r="Y865" s="52"/>
      <c r="Z865" s="51"/>
      <c r="AA865" s="92"/>
      <c r="AB865" s="92"/>
      <c r="AC865" s="93"/>
      <c r="AD865" s="72" t="s">
        <v>11632</v>
      </c>
      <c r="AE865" s="72">
        <v>597</v>
      </c>
      <c r="AF865" s="72">
        <v>1197</v>
      </c>
      <c r="AG865" s="72">
        <v>44818</v>
      </c>
      <c r="AH865" s="72">
        <v>15849</v>
      </c>
      <c r="AI865" s="72">
        <v>-18000</v>
      </c>
      <c r="AJ865" s="72" t="s">
        <v>12487</v>
      </c>
      <c r="AK865" s="72" t="s">
        <v>825</v>
      </c>
      <c r="AL865" s="77" t="s">
        <v>13588</v>
      </c>
      <c r="AM865" s="72" t="s">
        <v>902</v>
      </c>
      <c r="AN865" s="74">
        <v>40087.63385416667</v>
      </c>
      <c r="AO865" s="77" t="s">
        <v>14070</v>
      </c>
      <c r="AP865" s="72" t="b">
        <v>0</v>
      </c>
      <c r="AQ865" s="72" t="b">
        <v>0</v>
      </c>
      <c r="AR865" s="72" t="b">
        <v>1</v>
      </c>
      <c r="AS865" s="72" t="s">
        <v>629</v>
      </c>
      <c r="AT865" s="72">
        <v>29</v>
      </c>
      <c r="AU865" s="77" t="s">
        <v>14666</v>
      </c>
      <c r="AV865" s="72" t="b">
        <v>0</v>
      </c>
      <c r="AW865" s="72" t="s">
        <v>1107</v>
      </c>
      <c r="AX865" s="77" t="s">
        <v>16001</v>
      </c>
      <c r="AY865" s="72" t="s">
        <v>66</v>
      </c>
    </row>
    <row r="866" spans="1:51" x14ac:dyDescent="0.25">
      <c r="A866" s="70" t="s">
        <v>7565</v>
      </c>
      <c r="B866" s="87"/>
      <c r="C866" s="87"/>
      <c r="D866" s="88"/>
      <c r="E866" s="116"/>
      <c r="F866" s="83" t="s">
        <v>15111</v>
      </c>
      <c r="G866" s="117"/>
      <c r="H866" s="85"/>
      <c r="I866" s="91"/>
      <c r="J866" s="118"/>
      <c r="K866" s="85" t="s">
        <v>16943</v>
      </c>
      <c r="L866" s="119"/>
      <c r="M866" s="96"/>
      <c r="N866" s="96"/>
      <c r="O866" s="97"/>
      <c r="P866" s="98"/>
      <c r="Q866" s="98"/>
      <c r="R866" s="79"/>
      <c r="S866" s="79"/>
      <c r="T866" s="79"/>
      <c r="U866" s="79"/>
      <c r="V866" s="52"/>
      <c r="W866" s="52"/>
      <c r="X866" s="52"/>
      <c r="Y866" s="52"/>
      <c r="Z866" s="51"/>
      <c r="AA866" s="92"/>
      <c r="AB866" s="92"/>
      <c r="AC866" s="93"/>
      <c r="AD866" s="72" t="s">
        <v>11633</v>
      </c>
      <c r="AE866" s="72">
        <v>359</v>
      </c>
      <c r="AF866" s="72">
        <v>943</v>
      </c>
      <c r="AG866" s="72">
        <v>38584</v>
      </c>
      <c r="AH866" s="72">
        <v>17520</v>
      </c>
      <c r="AI866" s="72">
        <v>3600</v>
      </c>
      <c r="AJ866" s="72" t="s">
        <v>12488</v>
      </c>
      <c r="AK866" s="72" t="s">
        <v>13161</v>
      </c>
      <c r="AL866" s="77" t="s">
        <v>13589</v>
      </c>
      <c r="AM866" s="72" t="s">
        <v>2403</v>
      </c>
      <c r="AN866" s="74">
        <v>42020.884409722225</v>
      </c>
      <c r="AO866" s="77" t="s">
        <v>14071</v>
      </c>
      <c r="AP866" s="72" t="b">
        <v>0</v>
      </c>
      <c r="AQ866" s="72" t="b">
        <v>0</v>
      </c>
      <c r="AR866" s="72" t="b">
        <v>0</v>
      </c>
      <c r="AS866" s="72" t="s">
        <v>633</v>
      </c>
      <c r="AT866" s="72">
        <v>16</v>
      </c>
      <c r="AU866" s="77" t="s">
        <v>990</v>
      </c>
      <c r="AV866" s="72" t="b">
        <v>0</v>
      </c>
      <c r="AW866" s="72" t="s">
        <v>1107</v>
      </c>
      <c r="AX866" s="77" t="s">
        <v>16002</v>
      </c>
      <c r="AY866" s="72" t="s">
        <v>66</v>
      </c>
    </row>
    <row r="867" spans="1:51" x14ac:dyDescent="0.25">
      <c r="A867" s="70" t="s">
        <v>7566</v>
      </c>
      <c r="B867" s="87"/>
      <c r="C867" s="87"/>
      <c r="D867" s="88"/>
      <c r="E867" s="116"/>
      <c r="F867" s="83" t="s">
        <v>15112</v>
      </c>
      <c r="G867" s="117"/>
      <c r="H867" s="85"/>
      <c r="I867" s="91"/>
      <c r="J867" s="118"/>
      <c r="K867" s="85" t="s">
        <v>16944</v>
      </c>
      <c r="L867" s="119"/>
      <c r="M867" s="96"/>
      <c r="N867" s="96"/>
      <c r="O867" s="97"/>
      <c r="P867" s="98"/>
      <c r="Q867" s="98"/>
      <c r="R867" s="79"/>
      <c r="S867" s="79"/>
      <c r="T867" s="79"/>
      <c r="U867" s="79"/>
      <c r="V867" s="52"/>
      <c r="W867" s="52"/>
      <c r="X867" s="52"/>
      <c r="Y867" s="52"/>
      <c r="Z867" s="51"/>
      <c r="AA867" s="92"/>
      <c r="AB867" s="92"/>
      <c r="AC867" s="93"/>
      <c r="AD867" s="72" t="s">
        <v>11634</v>
      </c>
      <c r="AE867" s="72">
        <v>135</v>
      </c>
      <c r="AF867" s="72">
        <v>35</v>
      </c>
      <c r="AG867" s="72">
        <v>202</v>
      </c>
      <c r="AH867" s="72">
        <v>367</v>
      </c>
      <c r="AI867" s="72">
        <v>10800</v>
      </c>
      <c r="AJ867" s="72" t="s">
        <v>12489</v>
      </c>
      <c r="AK867" s="72" t="s">
        <v>13162</v>
      </c>
      <c r="AL867" s="72"/>
      <c r="AM867" s="72" t="s">
        <v>5741</v>
      </c>
      <c r="AN867" s="74">
        <v>40359.372210648151</v>
      </c>
      <c r="AO867" s="77" t="s">
        <v>14072</v>
      </c>
      <c r="AP867" s="72" t="b">
        <v>0</v>
      </c>
      <c r="AQ867" s="72" t="b">
        <v>0</v>
      </c>
      <c r="AR867" s="72" t="b">
        <v>0</v>
      </c>
      <c r="AS867" s="72" t="s">
        <v>11387</v>
      </c>
      <c r="AT867" s="72">
        <v>0</v>
      </c>
      <c r="AU867" s="77" t="s">
        <v>990</v>
      </c>
      <c r="AV867" s="72" t="b">
        <v>0</v>
      </c>
      <c r="AW867" s="72" t="s">
        <v>1107</v>
      </c>
      <c r="AX867" s="77" t="s">
        <v>16003</v>
      </c>
      <c r="AY867" s="72" t="s">
        <v>66</v>
      </c>
    </row>
    <row r="868" spans="1:51" x14ac:dyDescent="0.25">
      <c r="A868" s="70" t="s">
        <v>7795</v>
      </c>
      <c r="B868" s="87"/>
      <c r="C868" s="87"/>
      <c r="D868" s="88"/>
      <c r="E868" s="116"/>
      <c r="F868" s="83" t="s">
        <v>15113</v>
      </c>
      <c r="G868" s="117"/>
      <c r="H868" s="85"/>
      <c r="I868" s="91"/>
      <c r="J868" s="118"/>
      <c r="K868" s="85" t="s">
        <v>16945</v>
      </c>
      <c r="L868" s="119"/>
      <c r="M868" s="96"/>
      <c r="N868" s="96"/>
      <c r="O868" s="97"/>
      <c r="P868" s="98"/>
      <c r="Q868" s="98"/>
      <c r="R868" s="79"/>
      <c r="S868" s="79"/>
      <c r="T868" s="79"/>
      <c r="U868" s="79"/>
      <c r="V868" s="52"/>
      <c r="W868" s="52"/>
      <c r="X868" s="52"/>
      <c r="Y868" s="52"/>
      <c r="Z868" s="51"/>
      <c r="AA868" s="92"/>
      <c r="AB868" s="92"/>
      <c r="AC868" s="93"/>
      <c r="AD868" s="72" t="s">
        <v>11635</v>
      </c>
      <c r="AE868" s="72">
        <v>2899</v>
      </c>
      <c r="AF868" s="72">
        <v>460756</v>
      </c>
      <c r="AG868" s="72">
        <v>46091</v>
      </c>
      <c r="AH868" s="72">
        <v>5404</v>
      </c>
      <c r="AI868" s="72">
        <v>7200</v>
      </c>
      <c r="AJ868" s="72" t="s">
        <v>12490</v>
      </c>
      <c r="AK868" s="72" t="s">
        <v>13163</v>
      </c>
      <c r="AL868" s="77" t="s">
        <v>13590</v>
      </c>
      <c r="AM868" s="72" t="s">
        <v>13863</v>
      </c>
      <c r="AN868" s="74">
        <v>40097.874050925922</v>
      </c>
      <c r="AO868" s="77" t="s">
        <v>14073</v>
      </c>
      <c r="AP868" s="72" t="b">
        <v>0</v>
      </c>
      <c r="AQ868" s="72" t="b">
        <v>0</v>
      </c>
      <c r="AR868" s="72" t="b">
        <v>1</v>
      </c>
      <c r="AS868" s="72" t="s">
        <v>11387</v>
      </c>
      <c r="AT868" s="72">
        <v>1318</v>
      </c>
      <c r="AU868" s="77" t="s">
        <v>1013</v>
      </c>
      <c r="AV868" s="72" t="b">
        <v>1</v>
      </c>
      <c r="AW868" s="72" t="s">
        <v>1107</v>
      </c>
      <c r="AX868" s="77" t="s">
        <v>16004</v>
      </c>
      <c r="AY868" s="72" t="s">
        <v>66</v>
      </c>
    </row>
    <row r="869" spans="1:51" x14ac:dyDescent="0.25">
      <c r="A869" s="70" t="s">
        <v>7567</v>
      </c>
      <c r="B869" s="87"/>
      <c r="C869" s="87"/>
      <c r="D869" s="88"/>
      <c r="E869" s="116"/>
      <c r="F869" s="83" t="s">
        <v>15114</v>
      </c>
      <c r="G869" s="117"/>
      <c r="H869" s="85"/>
      <c r="I869" s="91"/>
      <c r="J869" s="118"/>
      <c r="K869" s="85" t="s">
        <v>16946</v>
      </c>
      <c r="L869" s="119"/>
      <c r="M869" s="96"/>
      <c r="N869" s="96"/>
      <c r="O869" s="97"/>
      <c r="P869" s="98"/>
      <c r="Q869" s="98"/>
      <c r="R869" s="79"/>
      <c r="S869" s="79"/>
      <c r="T869" s="79"/>
      <c r="U869" s="79"/>
      <c r="V869" s="52"/>
      <c r="W869" s="52"/>
      <c r="X869" s="52"/>
      <c r="Y869" s="52"/>
      <c r="Z869" s="51"/>
      <c r="AA869" s="92"/>
      <c r="AB869" s="92"/>
      <c r="AC869" s="93"/>
      <c r="AD869" s="72" t="s">
        <v>11636</v>
      </c>
      <c r="AE869" s="72">
        <v>288</v>
      </c>
      <c r="AF869" s="72">
        <v>3147</v>
      </c>
      <c r="AG869" s="72">
        <v>80992</v>
      </c>
      <c r="AH869" s="72">
        <v>35448</v>
      </c>
      <c r="AI869" s="72">
        <v>-21600</v>
      </c>
      <c r="AJ869" s="72" t="s">
        <v>12491</v>
      </c>
      <c r="AK869" s="72" t="s">
        <v>2273</v>
      </c>
      <c r="AL869" s="77" t="s">
        <v>13591</v>
      </c>
      <c r="AM869" s="72" t="s">
        <v>904</v>
      </c>
      <c r="AN869" s="74">
        <v>40100.594918981478</v>
      </c>
      <c r="AO869" s="77" t="s">
        <v>14074</v>
      </c>
      <c r="AP869" s="72" t="b">
        <v>0</v>
      </c>
      <c r="AQ869" s="72" t="b">
        <v>0</v>
      </c>
      <c r="AR869" s="72" t="b">
        <v>0</v>
      </c>
      <c r="AS869" s="72" t="s">
        <v>629</v>
      </c>
      <c r="AT869" s="72">
        <v>187</v>
      </c>
      <c r="AU869" s="77" t="s">
        <v>14667</v>
      </c>
      <c r="AV869" s="72" t="b">
        <v>1</v>
      </c>
      <c r="AW869" s="72" t="s">
        <v>1107</v>
      </c>
      <c r="AX869" s="77" t="s">
        <v>16005</v>
      </c>
      <c r="AY869" s="72" t="s">
        <v>66</v>
      </c>
    </row>
    <row r="870" spans="1:51" x14ac:dyDescent="0.25">
      <c r="A870" s="70" t="s">
        <v>7568</v>
      </c>
      <c r="B870" s="87"/>
      <c r="C870" s="87"/>
      <c r="D870" s="88"/>
      <c r="E870" s="116"/>
      <c r="F870" s="83" t="s">
        <v>15115</v>
      </c>
      <c r="G870" s="117"/>
      <c r="H870" s="85"/>
      <c r="I870" s="91"/>
      <c r="J870" s="118"/>
      <c r="K870" s="85" t="s">
        <v>16947</v>
      </c>
      <c r="L870" s="119"/>
      <c r="M870" s="96"/>
      <c r="N870" s="96"/>
      <c r="O870" s="97"/>
      <c r="P870" s="98"/>
      <c r="Q870" s="98"/>
      <c r="R870" s="79"/>
      <c r="S870" s="79"/>
      <c r="T870" s="79"/>
      <c r="U870" s="79"/>
      <c r="V870" s="52"/>
      <c r="W870" s="52"/>
      <c r="X870" s="52"/>
      <c r="Y870" s="52"/>
      <c r="Z870" s="51"/>
      <c r="AA870" s="92"/>
      <c r="AB870" s="92"/>
      <c r="AC870" s="93"/>
      <c r="AD870" s="72" t="s">
        <v>11637</v>
      </c>
      <c r="AE870" s="72">
        <v>474</v>
      </c>
      <c r="AF870" s="72">
        <v>309</v>
      </c>
      <c r="AG870" s="72">
        <v>3378</v>
      </c>
      <c r="AH870" s="72">
        <v>3930</v>
      </c>
      <c r="AI870" s="72">
        <v>-28800</v>
      </c>
      <c r="AJ870" s="72" t="s">
        <v>12492</v>
      </c>
      <c r="AK870" s="72" t="s">
        <v>2299</v>
      </c>
      <c r="AL870" s="72"/>
      <c r="AM870" s="72" t="s">
        <v>899</v>
      </c>
      <c r="AN870" s="74">
        <v>40744.932974537034</v>
      </c>
      <c r="AO870" s="77" t="s">
        <v>14075</v>
      </c>
      <c r="AP870" s="72" t="b">
        <v>0</v>
      </c>
      <c r="AQ870" s="72" t="b">
        <v>0</v>
      </c>
      <c r="AR870" s="72" t="b">
        <v>1</v>
      </c>
      <c r="AS870" s="72" t="s">
        <v>629</v>
      </c>
      <c r="AT870" s="72">
        <v>12</v>
      </c>
      <c r="AU870" s="77" t="s">
        <v>14668</v>
      </c>
      <c r="AV870" s="72" t="b">
        <v>0</v>
      </c>
      <c r="AW870" s="72" t="s">
        <v>1107</v>
      </c>
      <c r="AX870" s="77" t="s">
        <v>16006</v>
      </c>
      <c r="AY870" s="72" t="s">
        <v>66</v>
      </c>
    </row>
    <row r="871" spans="1:51" x14ac:dyDescent="0.25">
      <c r="A871" s="70" t="s">
        <v>7569</v>
      </c>
      <c r="B871" s="87"/>
      <c r="C871" s="87"/>
      <c r="D871" s="88"/>
      <c r="E871" s="116"/>
      <c r="F871" s="83" t="s">
        <v>15116</v>
      </c>
      <c r="G871" s="117"/>
      <c r="H871" s="85"/>
      <c r="I871" s="91"/>
      <c r="J871" s="118"/>
      <c r="K871" s="85" t="s">
        <v>16948</v>
      </c>
      <c r="L871" s="119"/>
      <c r="M871" s="96"/>
      <c r="N871" s="96"/>
      <c r="O871" s="97"/>
      <c r="P871" s="98"/>
      <c r="Q871" s="98"/>
      <c r="R871" s="79"/>
      <c r="S871" s="79"/>
      <c r="T871" s="79"/>
      <c r="U871" s="79"/>
      <c r="V871" s="52"/>
      <c r="W871" s="52"/>
      <c r="X871" s="52"/>
      <c r="Y871" s="52"/>
      <c r="Z871" s="51"/>
      <c r="AA871" s="92"/>
      <c r="AB871" s="92"/>
      <c r="AC871" s="93"/>
      <c r="AD871" s="72" t="s">
        <v>11638</v>
      </c>
      <c r="AE871" s="72">
        <v>422</v>
      </c>
      <c r="AF871" s="72">
        <v>330</v>
      </c>
      <c r="AG871" s="72">
        <v>8825</v>
      </c>
      <c r="AH871" s="72">
        <v>18743</v>
      </c>
      <c r="AI871" s="72"/>
      <c r="AJ871" s="72"/>
      <c r="AK871" s="72"/>
      <c r="AL871" s="72"/>
      <c r="AM871" s="72"/>
      <c r="AN871" s="74">
        <v>42701.8434375</v>
      </c>
      <c r="AO871" s="72"/>
      <c r="AP871" s="72" t="b">
        <v>1</v>
      </c>
      <c r="AQ871" s="72" t="b">
        <v>0</v>
      </c>
      <c r="AR871" s="72" t="b">
        <v>0</v>
      </c>
      <c r="AS871" s="72" t="s">
        <v>629</v>
      </c>
      <c r="AT871" s="72">
        <v>20</v>
      </c>
      <c r="AU871" s="72"/>
      <c r="AV871" s="72" t="b">
        <v>0</v>
      </c>
      <c r="AW871" s="72" t="s">
        <v>1107</v>
      </c>
      <c r="AX871" s="77" t="s">
        <v>16007</v>
      </c>
      <c r="AY871" s="72" t="s">
        <v>66</v>
      </c>
    </row>
    <row r="872" spans="1:51" x14ac:dyDescent="0.25">
      <c r="A872" s="70" t="s">
        <v>7570</v>
      </c>
      <c r="B872" s="87"/>
      <c r="C872" s="87"/>
      <c r="D872" s="88"/>
      <c r="E872" s="116"/>
      <c r="F872" s="83" t="s">
        <v>15117</v>
      </c>
      <c r="G872" s="117"/>
      <c r="H872" s="85"/>
      <c r="I872" s="91"/>
      <c r="J872" s="118"/>
      <c r="K872" s="85" t="s">
        <v>16949</v>
      </c>
      <c r="L872" s="119"/>
      <c r="M872" s="96"/>
      <c r="N872" s="96"/>
      <c r="O872" s="97"/>
      <c r="P872" s="98"/>
      <c r="Q872" s="98"/>
      <c r="R872" s="79"/>
      <c r="S872" s="79"/>
      <c r="T872" s="79"/>
      <c r="U872" s="79"/>
      <c r="V872" s="52"/>
      <c r="W872" s="52"/>
      <c r="X872" s="52"/>
      <c r="Y872" s="52"/>
      <c r="Z872" s="51"/>
      <c r="AA872" s="92"/>
      <c r="AB872" s="92"/>
      <c r="AC872" s="93"/>
      <c r="AD872" s="72" t="s">
        <v>11639</v>
      </c>
      <c r="AE872" s="72">
        <v>852</v>
      </c>
      <c r="AF872" s="72">
        <v>868</v>
      </c>
      <c r="AG872" s="72">
        <v>299</v>
      </c>
      <c r="AH872" s="72">
        <v>25</v>
      </c>
      <c r="AI872" s="72"/>
      <c r="AJ872" s="72" t="s">
        <v>12493</v>
      </c>
      <c r="AK872" s="72" t="s">
        <v>13164</v>
      </c>
      <c r="AL872" s="77" t="s">
        <v>13592</v>
      </c>
      <c r="AM872" s="72"/>
      <c r="AN872" s="74">
        <v>40803.618078703701</v>
      </c>
      <c r="AO872" s="77" t="s">
        <v>14076</v>
      </c>
      <c r="AP872" s="72" t="b">
        <v>1</v>
      </c>
      <c r="AQ872" s="72" t="b">
        <v>0</v>
      </c>
      <c r="AR872" s="72" t="b">
        <v>1</v>
      </c>
      <c r="AS872" s="72" t="s">
        <v>629</v>
      </c>
      <c r="AT872" s="72">
        <v>0</v>
      </c>
      <c r="AU872" s="77" t="s">
        <v>990</v>
      </c>
      <c r="AV872" s="72" t="b">
        <v>0</v>
      </c>
      <c r="AW872" s="72" t="s">
        <v>1107</v>
      </c>
      <c r="AX872" s="77" t="s">
        <v>16008</v>
      </c>
      <c r="AY872" s="72" t="s">
        <v>66</v>
      </c>
    </row>
    <row r="873" spans="1:51" x14ac:dyDescent="0.25">
      <c r="A873" s="70" t="s">
        <v>7571</v>
      </c>
      <c r="B873" s="87"/>
      <c r="C873" s="87"/>
      <c r="D873" s="88"/>
      <c r="E873" s="116"/>
      <c r="F873" s="83" t="s">
        <v>15118</v>
      </c>
      <c r="G873" s="117"/>
      <c r="H873" s="85"/>
      <c r="I873" s="91"/>
      <c r="J873" s="118"/>
      <c r="K873" s="85" t="s">
        <v>16950</v>
      </c>
      <c r="L873" s="119"/>
      <c r="M873" s="96"/>
      <c r="N873" s="96"/>
      <c r="O873" s="97"/>
      <c r="P873" s="98"/>
      <c r="Q873" s="98"/>
      <c r="R873" s="79"/>
      <c r="S873" s="79"/>
      <c r="T873" s="79"/>
      <c r="U873" s="79"/>
      <c r="V873" s="52"/>
      <c r="W873" s="52"/>
      <c r="X873" s="52"/>
      <c r="Y873" s="52"/>
      <c r="Z873" s="51"/>
      <c r="AA873" s="92"/>
      <c r="AB873" s="92"/>
      <c r="AC873" s="93"/>
      <c r="AD873" s="72" t="s">
        <v>11640</v>
      </c>
      <c r="AE873" s="72">
        <v>74</v>
      </c>
      <c r="AF873" s="72">
        <v>17</v>
      </c>
      <c r="AG873" s="72">
        <v>451</v>
      </c>
      <c r="AH873" s="72">
        <v>733</v>
      </c>
      <c r="AI873" s="72"/>
      <c r="AJ873" s="72" t="s">
        <v>12494</v>
      </c>
      <c r="AK873" s="72" t="s">
        <v>2230</v>
      </c>
      <c r="AL873" s="72"/>
      <c r="AM873" s="72"/>
      <c r="AN873" s="74">
        <v>42756.217129629629</v>
      </c>
      <c r="AO873" s="72"/>
      <c r="AP873" s="72" t="b">
        <v>1</v>
      </c>
      <c r="AQ873" s="72" t="b">
        <v>0</v>
      </c>
      <c r="AR873" s="72" t="b">
        <v>0</v>
      </c>
      <c r="AS873" s="72" t="s">
        <v>629</v>
      </c>
      <c r="AT873" s="72">
        <v>0</v>
      </c>
      <c r="AU873" s="72"/>
      <c r="AV873" s="72" t="b">
        <v>0</v>
      </c>
      <c r="AW873" s="72" t="s">
        <v>1107</v>
      </c>
      <c r="AX873" s="77" t="s">
        <v>16009</v>
      </c>
      <c r="AY873" s="72" t="s">
        <v>66</v>
      </c>
    </row>
    <row r="874" spans="1:51" x14ac:dyDescent="0.25">
      <c r="A874" s="70" t="s">
        <v>7589</v>
      </c>
      <c r="B874" s="87"/>
      <c r="C874" s="87"/>
      <c r="D874" s="88"/>
      <c r="E874" s="116"/>
      <c r="F874" s="83" t="s">
        <v>15119</v>
      </c>
      <c r="G874" s="117"/>
      <c r="H874" s="85"/>
      <c r="I874" s="91"/>
      <c r="J874" s="118"/>
      <c r="K874" s="85" t="s">
        <v>16951</v>
      </c>
      <c r="L874" s="119"/>
      <c r="M874" s="96"/>
      <c r="N874" s="96"/>
      <c r="O874" s="97"/>
      <c r="P874" s="98"/>
      <c r="Q874" s="98"/>
      <c r="R874" s="79"/>
      <c r="S874" s="79"/>
      <c r="T874" s="79"/>
      <c r="U874" s="79"/>
      <c r="V874" s="52"/>
      <c r="W874" s="52"/>
      <c r="X874" s="52"/>
      <c r="Y874" s="52"/>
      <c r="Z874" s="51"/>
      <c r="AA874" s="92"/>
      <c r="AB874" s="92"/>
      <c r="AC874" s="93"/>
      <c r="AD874" s="72" t="s">
        <v>11641</v>
      </c>
      <c r="AE874" s="72">
        <v>104103</v>
      </c>
      <c r="AF874" s="72">
        <v>2685881</v>
      </c>
      <c r="AG874" s="72">
        <v>49581</v>
      </c>
      <c r="AH874" s="72">
        <v>761</v>
      </c>
      <c r="AI874" s="72">
        <v>-18000</v>
      </c>
      <c r="AJ874" s="72" t="s">
        <v>12495</v>
      </c>
      <c r="AK874" s="72" t="s">
        <v>832</v>
      </c>
      <c r="AL874" s="77" t="s">
        <v>13593</v>
      </c>
      <c r="AM874" s="72" t="s">
        <v>902</v>
      </c>
      <c r="AN874" s="74">
        <v>39205.614641203705</v>
      </c>
      <c r="AO874" s="77" t="s">
        <v>14077</v>
      </c>
      <c r="AP874" s="72" t="b">
        <v>0</v>
      </c>
      <c r="AQ874" s="72" t="b">
        <v>0</v>
      </c>
      <c r="AR874" s="72" t="b">
        <v>0</v>
      </c>
      <c r="AS874" s="72" t="s">
        <v>629</v>
      </c>
      <c r="AT874" s="72">
        <v>29802</v>
      </c>
      <c r="AU874" s="77" t="s">
        <v>14669</v>
      </c>
      <c r="AV874" s="72" t="b">
        <v>1</v>
      </c>
      <c r="AW874" s="72" t="s">
        <v>1107</v>
      </c>
      <c r="AX874" s="77" t="s">
        <v>16010</v>
      </c>
      <c r="AY874" s="72" t="s">
        <v>66</v>
      </c>
    </row>
    <row r="875" spans="1:51" x14ac:dyDescent="0.25">
      <c r="A875" s="70" t="s">
        <v>7572</v>
      </c>
      <c r="B875" s="87"/>
      <c r="C875" s="87"/>
      <c r="D875" s="88"/>
      <c r="E875" s="116"/>
      <c r="F875" s="83" t="s">
        <v>15120</v>
      </c>
      <c r="G875" s="117"/>
      <c r="H875" s="85"/>
      <c r="I875" s="91"/>
      <c r="J875" s="118"/>
      <c r="K875" s="85" t="s">
        <v>16952</v>
      </c>
      <c r="L875" s="119"/>
      <c r="M875" s="96"/>
      <c r="N875" s="96"/>
      <c r="O875" s="97"/>
      <c r="P875" s="98"/>
      <c r="Q875" s="98"/>
      <c r="R875" s="79"/>
      <c r="S875" s="79"/>
      <c r="T875" s="79"/>
      <c r="U875" s="79"/>
      <c r="V875" s="52"/>
      <c r="W875" s="52"/>
      <c r="X875" s="52"/>
      <c r="Y875" s="52"/>
      <c r="Z875" s="51"/>
      <c r="AA875" s="92"/>
      <c r="AB875" s="92"/>
      <c r="AC875" s="93"/>
      <c r="AD875" s="72" t="s">
        <v>11642</v>
      </c>
      <c r="AE875" s="72">
        <v>81</v>
      </c>
      <c r="AF875" s="72">
        <v>454</v>
      </c>
      <c r="AG875" s="72">
        <v>491757</v>
      </c>
      <c r="AH875" s="72">
        <v>17</v>
      </c>
      <c r="AI875" s="72"/>
      <c r="AJ875" s="72" t="s">
        <v>12496</v>
      </c>
      <c r="AK875" s="72" t="s">
        <v>13165</v>
      </c>
      <c r="AL875" s="77" t="s">
        <v>13594</v>
      </c>
      <c r="AM875" s="72"/>
      <c r="AN875" s="74">
        <v>42388.146782407406</v>
      </c>
      <c r="AO875" s="77" t="s">
        <v>14078</v>
      </c>
      <c r="AP875" s="72" t="b">
        <v>0</v>
      </c>
      <c r="AQ875" s="72" t="b">
        <v>0</v>
      </c>
      <c r="AR875" s="72" t="b">
        <v>0</v>
      </c>
      <c r="AS875" s="72" t="s">
        <v>629</v>
      </c>
      <c r="AT875" s="72">
        <v>379</v>
      </c>
      <c r="AU875" s="77" t="s">
        <v>990</v>
      </c>
      <c r="AV875" s="72" t="b">
        <v>0</v>
      </c>
      <c r="AW875" s="72" t="s">
        <v>1107</v>
      </c>
      <c r="AX875" s="77" t="s">
        <v>16011</v>
      </c>
      <c r="AY875" s="72" t="s">
        <v>66</v>
      </c>
    </row>
    <row r="876" spans="1:51" x14ac:dyDescent="0.25">
      <c r="A876" s="70" t="s">
        <v>7573</v>
      </c>
      <c r="B876" s="87"/>
      <c r="C876" s="87"/>
      <c r="D876" s="88"/>
      <c r="E876" s="116"/>
      <c r="F876" s="83" t="s">
        <v>15121</v>
      </c>
      <c r="G876" s="117"/>
      <c r="H876" s="85"/>
      <c r="I876" s="91"/>
      <c r="J876" s="118"/>
      <c r="K876" s="85" t="s">
        <v>16953</v>
      </c>
      <c r="L876" s="119"/>
      <c r="M876" s="96"/>
      <c r="N876" s="96"/>
      <c r="O876" s="97"/>
      <c r="P876" s="98"/>
      <c r="Q876" s="98"/>
      <c r="R876" s="79"/>
      <c r="S876" s="79"/>
      <c r="T876" s="79"/>
      <c r="U876" s="79"/>
      <c r="V876" s="52"/>
      <c r="W876" s="52"/>
      <c r="X876" s="52"/>
      <c r="Y876" s="52"/>
      <c r="Z876" s="51"/>
      <c r="AA876" s="92"/>
      <c r="AB876" s="92"/>
      <c r="AC876" s="93"/>
      <c r="AD876" s="72" t="s">
        <v>11643</v>
      </c>
      <c r="AE876" s="72">
        <v>992</v>
      </c>
      <c r="AF876" s="72">
        <v>1802</v>
      </c>
      <c r="AG876" s="72">
        <v>88959</v>
      </c>
      <c r="AH876" s="72">
        <v>22743</v>
      </c>
      <c r="AI876" s="72">
        <v>0</v>
      </c>
      <c r="AJ876" s="72" t="s">
        <v>12497</v>
      </c>
      <c r="AK876" s="72"/>
      <c r="AL876" s="72"/>
      <c r="AM876" s="72" t="s">
        <v>826</v>
      </c>
      <c r="AN876" s="74">
        <v>41690.754791666666</v>
      </c>
      <c r="AO876" s="77" t="s">
        <v>14079</v>
      </c>
      <c r="AP876" s="72" t="b">
        <v>0</v>
      </c>
      <c r="AQ876" s="72" t="b">
        <v>0</v>
      </c>
      <c r="AR876" s="72" t="b">
        <v>1</v>
      </c>
      <c r="AS876" s="72" t="s">
        <v>633</v>
      </c>
      <c r="AT876" s="72">
        <v>66</v>
      </c>
      <c r="AU876" s="77" t="s">
        <v>990</v>
      </c>
      <c r="AV876" s="72" t="b">
        <v>0</v>
      </c>
      <c r="AW876" s="72" t="s">
        <v>1107</v>
      </c>
      <c r="AX876" s="77" t="s">
        <v>16012</v>
      </c>
      <c r="AY876" s="72" t="s">
        <v>66</v>
      </c>
    </row>
    <row r="877" spans="1:51" x14ac:dyDescent="0.25">
      <c r="A877" s="70" t="s">
        <v>7574</v>
      </c>
      <c r="B877" s="87"/>
      <c r="C877" s="87"/>
      <c r="D877" s="88"/>
      <c r="E877" s="116"/>
      <c r="F877" s="83" t="s">
        <v>15122</v>
      </c>
      <c r="G877" s="117"/>
      <c r="H877" s="85"/>
      <c r="I877" s="91"/>
      <c r="J877" s="118"/>
      <c r="K877" s="85" t="s">
        <v>16954</v>
      </c>
      <c r="L877" s="119"/>
      <c r="M877" s="96"/>
      <c r="N877" s="96"/>
      <c r="O877" s="97"/>
      <c r="P877" s="98"/>
      <c r="Q877" s="98"/>
      <c r="R877" s="79"/>
      <c r="S877" s="79"/>
      <c r="T877" s="79"/>
      <c r="U877" s="79"/>
      <c r="V877" s="52"/>
      <c r="W877" s="52"/>
      <c r="X877" s="52"/>
      <c r="Y877" s="52"/>
      <c r="Z877" s="51"/>
      <c r="AA877" s="92"/>
      <c r="AB877" s="92"/>
      <c r="AC877" s="93"/>
      <c r="AD877" s="72" t="s">
        <v>11644</v>
      </c>
      <c r="AE877" s="72">
        <v>8777</v>
      </c>
      <c r="AF877" s="72">
        <v>9784</v>
      </c>
      <c r="AG877" s="72">
        <v>112606</v>
      </c>
      <c r="AH877" s="72">
        <v>179854</v>
      </c>
      <c r="AI877" s="72"/>
      <c r="AJ877" s="72" t="s">
        <v>12498</v>
      </c>
      <c r="AK877" s="72"/>
      <c r="AL877" s="72"/>
      <c r="AM877" s="72"/>
      <c r="AN877" s="74">
        <v>42205.800266203703</v>
      </c>
      <c r="AO877" s="77" t="s">
        <v>14080</v>
      </c>
      <c r="AP877" s="72" t="b">
        <v>0</v>
      </c>
      <c r="AQ877" s="72" t="b">
        <v>0</v>
      </c>
      <c r="AR877" s="72" t="b">
        <v>0</v>
      </c>
      <c r="AS877" s="72" t="s">
        <v>633</v>
      </c>
      <c r="AT877" s="72">
        <v>278</v>
      </c>
      <c r="AU877" s="77" t="s">
        <v>990</v>
      </c>
      <c r="AV877" s="72" t="b">
        <v>0</v>
      </c>
      <c r="AW877" s="72" t="s">
        <v>1107</v>
      </c>
      <c r="AX877" s="77" t="s">
        <v>16013</v>
      </c>
      <c r="AY877" s="72" t="s">
        <v>66</v>
      </c>
    </row>
    <row r="878" spans="1:51" x14ac:dyDescent="0.25">
      <c r="A878" s="70" t="s">
        <v>7575</v>
      </c>
      <c r="B878" s="87"/>
      <c r="C878" s="87"/>
      <c r="D878" s="88"/>
      <c r="E878" s="116"/>
      <c r="F878" s="83" t="s">
        <v>15123</v>
      </c>
      <c r="G878" s="117"/>
      <c r="H878" s="85"/>
      <c r="I878" s="91"/>
      <c r="J878" s="118"/>
      <c r="K878" s="85" t="s">
        <v>16955</v>
      </c>
      <c r="L878" s="119"/>
      <c r="M878" s="96"/>
      <c r="N878" s="96"/>
      <c r="O878" s="97"/>
      <c r="P878" s="98"/>
      <c r="Q878" s="98"/>
      <c r="R878" s="79"/>
      <c r="S878" s="79"/>
      <c r="T878" s="79"/>
      <c r="U878" s="79"/>
      <c r="V878" s="52"/>
      <c r="W878" s="52"/>
      <c r="X878" s="52"/>
      <c r="Y878" s="52"/>
      <c r="Z878" s="51"/>
      <c r="AA878" s="92"/>
      <c r="AB878" s="92"/>
      <c r="AC878" s="93"/>
      <c r="AD878" s="72" t="s">
        <v>11645</v>
      </c>
      <c r="AE878" s="72">
        <v>42</v>
      </c>
      <c r="AF878" s="72">
        <v>98</v>
      </c>
      <c r="AG878" s="72">
        <v>2068</v>
      </c>
      <c r="AH878" s="72">
        <v>5257</v>
      </c>
      <c r="AI878" s="72"/>
      <c r="AJ878" s="72" t="s">
        <v>12499</v>
      </c>
      <c r="AK878" s="72" t="s">
        <v>13166</v>
      </c>
      <c r="AL878" s="77" t="s">
        <v>13595</v>
      </c>
      <c r="AM878" s="72"/>
      <c r="AN878" s="74">
        <v>42583.566446759258</v>
      </c>
      <c r="AO878" s="77" t="s">
        <v>14081</v>
      </c>
      <c r="AP878" s="72" t="b">
        <v>1</v>
      </c>
      <c r="AQ878" s="72" t="b">
        <v>0</v>
      </c>
      <c r="AR878" s="72" t="b">
        <v>1</v>
      </c>
      <c r="AS878" s="72" t="s">
        <v>629</v>
      </c>
      <c r="AT878" s="72">
        <v>2</v>
      </c>
      <c r="AU878" s="72"/>
      <c r="AV878" s="72" t="b">
        <v>0</v>
      </c>
      <c r="AW878" s="72" t="s">
        <v>1107</v>
      </c>
      <c r="AX878" s="77" t="s">
        <v>16014</v>
      </c>
      <c r="AY878" s="72" t="s">
        <v>66</v>
      </c>
    </row>
    <row r="879" spans="1:51" x14ac:dyDescent="0.25">
      <c r="A879" s="70" t="s">
        <v>8046</v>
      </c>
      <c r="B879" s="87"/>
      <c r="C879" s="87"/>
      <c r="D879" s="88"/>
      <c r="E879" s="116"/>
      <c r="F879" s="83" t="s">
        <v>15124</v>
      </c>
      <c r="G879" s="117"/>
      <c r="H879" s="85"/>
      <c r="I879" s="91"/>
      <c r="J879" s="118"/>
      <c r="K879" s="85" t="s">
        <v>16956</v>
      </c>
      <c r="L879" s="119"/>
      <c r="M879" s="96"/>
      <c r="N879" s="96"/>
      <c r="O879" s="97"/>
      <c r="P879" s="98"/>
      <c r="Q879" s="98"/>
      <c r="R879" s="79"/>
      <c r="S879" s="79"/>
      <c r="T879" s="79"/>
      <c r="U879" s="79"/>
      <c r="V879" s="52"/>
      <c r="W879" s="52"/>
      <c r="X879" s="52"/>
      <c r="Y879" s="52"/>
      <c r="Z879" s="51"/>
      <c r="AA879" s="92"/>
      <c r="AB879" s="92"/>
      <c r="AC879" s="93"/>
      <c r="AD879" s="72" t="s">
        <v>11646</v>
      </c>
      <c r="AE879" s="72">
        <v>2729</v>
      </c>
      <c r="AF879" s="72">
        <v>4325990</v>
      </c>
      <c r="AG879" s="72">
        <v>7324</v>
      </c>
      <c r="AH879" s="72">
        <v>12059</v>
      </c>
      <c r="AI879" s="72">
        <v>3600</v>
      </c>
      <c r="AJ879" s="72" t="s">
        <v>12500</v>
      </c>
      <c r="AK879" s="72" t="s">
        <v>13167</v>
      </c>
      <c r="AL879" s="77" t="s">
        <v>13596</v>
      </c>
      <c r="AM879" s="72" t="s">
        <v>5736</v>
      </c>
      <c r="AN879" s="74">
        <v>40498.762233796297</v>
      </c>
      <c r="AO879" s="77" t="s">
        <v>14082</v>
      </c>
      <c r="AP879" s="72" t="b">
        <v>0</v>
      </c>
      <c r="AQ879" s="72" t="b">
        <v>0</v>
      </c>
      <c r="AR879" s="72" t="b">
        <v>1</v>
      </c>
      <c r="AS879" s="72" t="s">
        <v>629</v>
      </c>
      <c r="AT879" s="72">
        <v>7290</v>
      </c>
      <c r="AU879" s="77" t="s">
        <v>14670</v>
      </c>
      <c r="AV879" s="72" t="b">
        <v>1</v>
      </c>
      <c r="AW879" s="72" t="s">
        <v>1107</v>
      </c>
      <c r="AX879" s="77" t="s">
        <v>16015</v>
      </c>
      <c r="AY879" s="72" t="s">
        <v>66</v>
      </c>
    </row>
    <row r="880" spans="1:51" x14ac:dyDescent="0.25">
      <c r="A880" s="70" t="s">
        <v>7576</v>
      </c>
      <c r="B880" s="87"/>
      <c r="C880" s="87"/>
      <c r="D880" s="88"/>
      <c r="E880" s="116"/>
      <c r="F880" s="83" t="s">
        <v>15125</v>
      </c>
      <c r="G880" s="117"/>
      <c r="H880" s="85"/>
      <c r="I880" s="91"/>
      <c r="J880" s="118"/>
      <c r="K880" s="85" t="s">
        <v>16957</v>
      </c>
      <c r="L880" s="119"/>
      <c r="M880" s="96"/>
      <c r="N880" s="96"/>
      <c r="O880" s="97"/>
      <c r="P880" s="98"/>
      <c r="Q880" s="98"/>
      <c r="R880" s="79"/>
      <c r="S880" s="79"/>
      <c r="T880" s="79"/>
      <c r="U880" s="79"/>
      <c r="V880" s="52"/>
      <c r="W880" s="52"/>
      <c r="X880" s="52"/>
      <c r="Y880" s="52"/>
      <c r="Z880" s="51"/>
      <c r="AA880" s="92"/>
      <c r="AB880" s="92"/>
      <c r="AC880" s="93"/>
      <c r="AD880" s="72" t="s">
        <v>11647</v>
      </c>
      <c r="AE880" s="72">
        <v>139</v>
      </c>
      <c r="AF880" s="72">
        <v>157</v>
      </c>
      <c r="AG880" s="72">
        <v>3749</v>
      </c>
      <c r="AH880" s="72">
        <v>575</v>
      </c>
      <c r="AI880" s="72">
        <v>-18000</v>
      </c>
      <c r="AJ880" s="72" t="s">
        <v>12501</v>
      </c>
      <c r="AK880" s="72"/>
      <c r="AL880" s="72"/>
      <c r="AM880" s="72" t="s">
        <v>902</v>
      </c>
      <c r="AN880" s="74">
        <v>40155.862013888887</v>
      </c>
      <c r="AO880" s="77" t="s">
        <v>14083</v>
      </c>
      <c r="AP880" s="72" t="b">
        <v>1</v>
      </c>
      <c r="AQ880" s="72" t="b">
        <v>0</v>
      </c>
      <c r="AR880" s="72" t="b">
        <v>0</v>
      </c>
      <c r="AS880" s="72" t="s">
        <v>629</v>
      </c>
      <c r="AT880" s="72">
        <v>20</v>
      </c>
      <c r="AU880" s="77" t="s">
        <v>990</v>
      </c>
      <c r="AV880" s="72" t="b">
        <v>0</v>
      </c>
      <c r="AW880" s="72" t="s">
        <v>1107</v>
      </c>
      <c r="AX880" s="77" t="s">
        <v>16016</v>
      </c>
      <c r="AY880" s="72" t="s">
        <v>66</v>
      </c>
    </row>
    <row r="881" spans="1:51" x14ac:dyDescent="0.25">
      <c r="A881" s="70" t="s">
        <v>7577</v>
      </c>
      <c r="B881" s="87"/>
      <c r="C881" s="87"/>
      <c r="D881" s="88"/>
      <c r="E881" s="116"/>
      <c r="F881" s="83" t="s">
        <v>15126</v>
      </c>
      <c r="G881" s="117"/>
      <c r="H881" s="85"/>
      <c r="I881" s="91"/>
      <c r="J881" s="118"/>
      <c r="K881" s="85" t="s">
        <v>16958</v>
      </c>
      <c r="L881" s="119"/>
      <c r="M881" s="96"/>
      <c r="N881" s="96"/>
      <c r="O881" s="97"/>
      <c r="P881" s="98"/>
      <c r="Q881" s="98"/>
      <c r="R881" s="79"/>
      <c r="S881" s="79"/>
      <c r="T881" s="79"/>
      <c r="U881" s="79"/>
      <c r="V881" s="52"/>
      <c r="W881" s="52"/>
      <c r="X881" s="52"/>
      <c r="Y881" s="52"/>
      <c r="Z881" s="51"/>
      <c r="AA881" s="92"/>
      <c r="AB881" s="92"/>
      <c r="AC881" s="93"/>
      <c r="AD881" s="72" t="s">
        <v>11648</v>
      </c>
      <c r="AE881" s="72">
        <v>11860</v>
      </c>
      <c r="AF881" s="72">
        <v>13309</v>
      </c>
      <c r="AG881" s="72">
        <v>16354</v>
      </c>
      <c r="AH881" s="72">
        <v>9277</v>
      </c>
      <c r="AI881" s="72">
        <v>-21600</v>
      </c>
      <c r="AJ881" s="72" t="s">
        <v>12502</v>
      </c>
      <c r="AK881" s="72" t="s">
        <v>2237</v>
      </c>
      <c r="AL881" s="72"/>
      <c r="AM881" s="72" t="s">
        <v>904</v>
      </c>
      <c r="AN881" s="74">
        <v>42510.735694444447</v>
      </c>
      <c r="AO881" s="77" t="s">
        <v>14084</v>
      </c>
      <c r="AP881" s="72" t="b">
        <v>0</v>
      </c>
      <c r="AQ881" s="72" t="b">
        <v>0</v>
      </c>
      <c r="AR881" s="72" t="b">
        <v>0</v>
      </c>
      <c r="AS881" s="72" t="s">
        <v>629</v>
      </c>
      <c r="AT881" s="72">
        <v>0</v>
      </c>
      <c r="AU881" s="77" t="s">
        <v>990</v>
      </c>
      <c r="AV881" s="72" t="b">
        <v>0</v>
      </c>
      <c r="AW881" s="72" t="s">
        <v>1107</v>
      </c>
      <c r="AX881" s="77" t="s">
        <v>16017</v>
      </c>
      <c r="AY881" s="72" t="s">
        <v>66</v>
      </c>
    </row>
    <row r="882" spans="1:51" x14ac:dyDescent="0.25">
      <c r="A882" s="70" t="s">
        <v>7578</v>
      </c>
      <c r="B882" s="87"/>
      <c r="C882" s="87"/>
      <c r="D882" s="88"/>
      <c r="E882" s="116"/>
      <c r="F882" s="83" t="s">
        <v>15127</v>
      </c>
      <c r="G882" s="117"/>
      <c r="H882" s="85"/>
      <c r="I882" s="91"/>
      <c r="J882" s="118"/>
      <c r="K882" s="85" t="s">
        <v>16959</v>
      </c>
      <c r="L882" s="119"/>
      <c r="M882" s="96"/>
      <c r="N882" s="96"/>
      <c r="O882" s="97"/>
      <c r="P882" s="98"/>
      <c r="Q882" s="98"/>
      <c r="R882" s="79"/>
      <c r="S882" s="79"/>
      <c r="T882" s="79"/>
      <c r="U882" s="79"/>
      <c r="V882" s="52"/>
      <c r="W882" s="52"/>
      <c r="X882" s="52"/>
      <c r="Y882" s="52"/>
      <c r="Z882" s="51"/>
      <c r="AA882" s="92"/>
      <c r="AB882" s="92"/>
      <c r="AC882" s="93"/>
      <c r="AD882" s="72" t="s">
        <v>11649</v>
      </c>
      <c r="AE882" s="72">
        <v>1615</v>
      </c>
      <c r="AF882" s="72">
        <v>1811</v>
      </c>
      <c r="AG882" s="72">
        <v>66781</v>
      </c>
      <c r="AH882" s="72">
        <v>26582</v>
      </c>
      <c r="AI882" s="72">
        <v>-25200</v>
      </c>
      <c r="AJ882" s="72" t="s">
        <v>12503</v>
      </c>
      <c r="AK882" s="72" t="s">
        <v>13168</v>
      </c>
      <c r="AL882" s="77" t="s">
        <v>13597</v>
      </c>
      <c r="AM882" s="72" t="s">
        <v>2312</v>
      </c>
      <c r="AN882" s="74">
        <v>39781.931840277779</v>
      </c>
      <c r="AO882" s="77" t="s">
        <v>14085</v>
      </c>
      <c r="AP882" s="72" t="b">
        <v>0</v>
      </c>
      <c r="AQ882" s="72" t="b">
        <v>0</v>
      </c>
      <c r="AR882" s="72" t="b">
        <v>1</v>
      </c>
      <c r="AS882" s="72" t="s">
        <v>629</v>
      </c>
      <c r="AT882" s="72">
        <v>45</v>
      </c>
      <c r="AU882" s="77" t="s">
        <v>996</v>
      </c>
      <c r="AV882" s="72" t="b">
        <v>0</v>
      </c>
      <c r="AW882" s="72" t="s">
        <v>1107</v>
      </c>
      <c r="AX882" s="77" t="s">
        <v>16018</v>
      </c>
      <c r="AY882" s="72" t="s">
        <v>66</v>
      </c>
    </row>
    <row r="883" spans="1:51" x14ac:dyDescent="0.25">
      <c r="A883" s="70" t="s">
        <v>8214</v>
      </c>
      <c r="B883" s="87"/>
      <c r="C883" s="87"/>
      <c r="D883" s="88"/>
      <c r="E883" s="116"/>
      <c r="F883" s="83" t="s">
        <v>15128</v>
      </c>
      <c r="G883" s="117"/>
      <c r="H883" s="85"/>
      <c r="I883" s="91"/>
      <c r="J883" s="118"/>
      <c r="K883" s="85" t="s">
        <v>16960</v>
      </c>
      <c r="L883" s="119"/>
      <c r="M883" s="96"/>
      <c r="N883" s="96"/>
      <c r="O883" s="97"/>
      <c r="P883" s="98"/>
      <c r="Q883" s="98"/>
      <c r="R883" s="79"/>
      <c r="S883" s="79"/>
      <c r="T883" s="79"/>
      <c r="U883" s="79"/>
      <c r="V883" s="52"/>
      <c r="W883" s="52"/>
      <c r="X883" s="52"/>
      <c r="Y883" s="52"/>
      <c r="Z883" s="51"/>
      <c r="AA883" s="92"/>
      <c r="AB883" s="92"/>
      <c r="AC883" s="93"/>
      <c r="AD883" s="72" t="s">
        <v>11650</v>
      </c>
      <c r="AE883" s="72">
        <v>82305</v>
      </c>
      <c r="AF883" s="72">
        <v>86686</v>
      </c>
      <c r="AG883" s="72">
        <v>52060</v>
      </c>
      <c r="AH883" s="72">
        <v>84746</v>
      </c>
      <c r="AI883" s="72"/>
      <c r="AJ883" s="72" t="s">
        <v>12504</v>
      </c>
      <c r="AK883" s="72" t="s">
        <v>13169</v>
      </c>
      <c r="AL883" s="72"/>
      <c r="AM883" s="72"/>
      <c r="AN883" s="74">
        <v>41729.878993055558</v>
      </c>
      <c r="AO883" s="77" t="s">
        <v>14086</v>
      </c>
      <c r="AP883" s="72" t="b">
        <v>0</v>
      </c>
      <c r="AQ883" s="72" t="b">
        <v>0</v>
      </c>
      <c r="AR883" s="72" t="b">
        <v>0</v>
      </c>
      <c r="AS883" s="72" t="s">
        <v>629</v>
      </c>
      <c r="AT883" s="72">
        <v>808</v>
      </c>
      <c r="AU883" s="77" t="s">
        <v>14671</v>
      </c>
      <c r="AV883" s="72" t="b">
        <v>0</v>
      </c>
      <c r="AW883" s="72" t="s">
        <v>1107</v>
      </c>
      <c r="AX883" s="77" t="s">
        <v>16019</v>
      </c>
      <c r="AY883" s="72" t="s">
        <v>66</v>
      </c>
    </row>
    <row r="884" spans="1:51" x14ac:dyDescent="0.25">
      <c r="A884" s="70" t="s">
        <v>7579</v>
      </c>
      <c r="B884" s="87"/>
      <c r="C884" s="87"/>
      <c r="D884" s="88"/>
      <c r="E884" s="116"/>
      <c r="F884" s="83" t="s">
        <v>15129</v>
      </c>
      <c r="G884" s="117"/>
      <c r="H884" s="85"/>
      <c r="I884" s="91"/>
      <c r="J884" s="118"/>
      <c r="K884" s="85" t="s">
        <v>16961</v>
      </c>
      <c r="L884" s="119"/>
      <c r="M884" s="96"/>
      <c r="N884" s="96"/>
      <c r="O884" s="97"/>
      <c r="P884" s="98"/>
      <c r="Q884" s="98"/>
      <c r="R884" s="79"/>
      <c r="S884" s="79"/>
      <c r="T884" s="79"/>
      <c r="U884" s="79"/>
      <c r="V884" s="52"/>
      <c r="W884" s="52"/>
      <c r="X884" s="52"/>
      <c r="Y884" s="52"/>
      <c r="Z884" s="51"/>
      <c r="AA884" s="92"/>
      <c r="AB884" s="92"/>
      <c r="AC884" s="93"/>
      <c r="AD884" s="72" t="s">
        <v>11651</v>
      </c>
      <c r="AE884" s="72">
        <v>1565</v>
      </c>
      <c r="AF884" s="72">
        <v>1284385</v>
      </c>
      <c r="AG884" s="72">
        <v>36029</v>
      </c>
      <c r="AH884" s="72">
        <v>3755</v>
      </c>
      <c r="AI884" s="72">
        <v>-28800</v>
      </c>
      <c r="AJ884" s="72"/>
      <c r="AK884" s="72" t="s">
        <v>13170</v>
      </c>
      <c r="AL884" s="77" t="s">
        <v>13598</v>
      </c>
      <c r="AM884" s="72" t="s">
        <v>899</v>
      </c>
      <c r="AN884" s="74">
        <v>39909.923356481479</v>
      </c>
      <c r="AO884" s="77" t="s">
        <v>14087</v>
      </c>
      <c r="AP884" s="72" t="b">
        <v>0</v>
      </c>
      <c r="AQ884" s="72" t="b">
        <v>0</v>
      </c>
      <c r="AR884" s="72" t="b">
        <v>0</v>
      </c>
      <c r="AS884" s="72" t="s">
        <v>629</v>
      </c>
      <c r="AT884" s="72">
        <v>2078</v>
      </c>
      <c r="AU884" s="77" t="s">
        <v>14672</v>
      </c>
      <c r="AV884" s="72" t="b">
        <v>1</v>
      </c>
      <c r="AW884" s="72" t="s">
        <v>1107</v>
      </c>
      <c r="AX884" s="77" t="s">
        <v>16020</v>
      </c>
      <c r="AY884" s="72" t="s">
        <v>66</v>
      </c>
    </row>
    <row r="885" spans="1:51" x14ac:dyDescent="0.25">
      <c r="A885" s="70" t="s">
        <v>7580</v>
      </c>
      <c r="B885" s="87"/>
      <c r="C885" s="87"/>
      <c r="D885" s="88"/>
      <c r="E885" s="116"/>
      <c r="F885" s="83" t="s">
        <v>15130</v>
      </c>
      <c r="G885" s="117"/>
      <c r="H885" s="85"/>
      <c r="I885" s="91"/>
      <c r="J885" s="118"/>
      <c r="K885" s="85" t="s">
        <v>16962</v>
      </c>
      <c r="L885" s="119"/>
      <c r="M885" s="96"/>
      <c r="N885" s="96"/>
      <c r="O885" s="97"/>
      <c r="P885" s="98"/>
      <c r="Q885" s="98"/>
      <c r="R885" s="79"/>
      <c r="S885" s="79"/>
      <c r="T885" s="79"/>
      <c r="U885" s="79"/>
      <c r="V885" s="52"/>
      <c r="W885" s="52"/>
      <c r="X885" s="52"/>
      <c r="Y885" s="52"/>
      <c r="Z885" s="51"/>
      <c r="AA885" s="92"/>
      <c r="AB885" s="92"/>
      <c r="AC885" s="93"/>
      <c r="AD885" s="72" t="s">
        <v>11652</v>
      </c>
      <c r="AE885" s="72">
        <v>948</v>
      </c>
      <c r="AF885" s="72">
        <v>1618</v>
      </c>
      <c r="AG885" s="72">
        <v>52049</v>
      </c>
      <c r="AH885" s="72">
        <v>10323</v>
      </c>
      <c r="AI885" s="72">
        <v>-14400</v>
      </c>
      <c r="AJ885" s="72" t="s">
        <v>12505</v>
      </c>
      <c r="AK885" s="72" t="s">
        <v>13083</v>
      </c>
      <c r="AL885" s="72"/>
      <c r="AM885" s="72" t="s">
        <v>2396</v>
      </c>
      <c r="AN885" s="74">
        <v>40379.852696759262</v>
      </c>
      <c r="AO885" s="77" t="s">
        <v>14088</v>
      </c>
      <c r="AP885" s="72" t="b">
        <v>0</v>
      </c>
      <c r="AQ885" s="72" t="b">
        <v>0</v>
      </c>
      <c r="AR885" s="72" t="b">
        <v>1</v>
      </c>
      <c r="AS885" s="72" t="s">
        <v>629</v>
      </c>
      <c r="AT885" s="72">
        <v>1</v>
      </c>
      <c r="AU885" s="77" t="s">
        <v>14673</v>
      </c>
      <c r="AV885" s="72" t="b">
        <v>0</v>
      </c>
      <c r="AW885" s="72" t="s">
        <v>1107</v>
      </c>
      <c r="AX885" s="77" t="s">
        <v>16021</v>
      </c>
      <c r="AY885" s="72" t="s">
        <v>66</v>
      </c>
    </row>
    <row r="886" spans="1:51" x14ac:dyDescent="0.25">
      <c r="A886" s="70" t="s">
        <v>7581</v>
      </c>
      <c r="B886" s="87"/>
      <c r="C886" s="87"/>
      <c r="D886" s="88"/>
      <c r="E886" s="116"/>
      <c r="F886" s="83" t="s">
        <v>15131</v>
      </c>
      <c r="G886" s="117"/>
      <c r="H886" s="85"/>
      <c r="I886" s="91"/>
      <c r="J886" s="118"/>
      <c r="K886" s="85" t="s">
        <v>16963</v>
      </c>
      <c r="L886" s="119"/>
      <c r="M886" s="96"/>
      <c r="N886" s="96"/>
      <c r="O886" s="97"/>
      <c r="P886" s="98"/>
      <c r="Q886" s="98"/>
      <c r="R886" s="79"/>
      <c r="S886" s="79"/>
      <c r="T886" s="79"/>
      <c r="U886" s="79"/>
      <c r="V886" s="52"/>
      <c r="W886" s="52"/>
      <c r="X886" s="52"/>
      <c r="Y886" s="52"/>
      <c r="Z886" s="51"/>
      <c r="AA886" s="92"/>
      <c r="AB886" s="92"/>
      <c r="AC886" s="93"/>
      <c r="AD886" s="72" t="s">
        <v>11653</v>
      </c>
      <c r="AE886" s="72">
        <v>745</v>
      </c>
      <c r="AF886" s="72">
        <v>217633</v>
      </c>
      <c r="AG886" s="72">
        <v>31061</v>
      </c>
      <c r="AH886" s="72">
        <v>139</v>
      </c>
      <c r="AI886" s="72">
        <v>-21600</v>
      </c>
      <c r="AJ886" s="72" t="s">
        <v>12506</v>
      </c>
      <c r="AK886" s="72" t="s">
        <v>13137</v>
      </c>
      <c r="AL886" s="77" t="s">
        <v>13599</v>
      </c>
      <c r="AM886" s="72" t="s">
        <v>5733</v>
      </c>
      <c r="AN886" s="74">
        <v>40233.888414351852</v>
      </c>
      <c r="AO886" s="77" t="s">
        <v>14089</v>
      </c>
      <c r="AP886" s="72" t="b">
        <v>1</v>
      </c>
      <c r="AQ886" s="72" t="b">
        <v>0</v>
      </c>
      <c r="AR886" s="72" t="b">
        <v>1</v>
      </c>
      <c r="AS886" s="72" t="s">
        <v>630</v>
      </c>
      <c r="AT886" s="72">
        <v>2204</v>
      </c>
      <c r="AU886" s="77" t="s">
        <v>990</v>
      </c>
      <c r="AV886" s="72" t="b">
        <v>1</v>
      </c>
      <c r="AW886" s="72" t="s">
        <v>1107</v>
      </c>
      <c r="AX886" s="77" t="s">
        <v>16022</v>
      </c>
      <c r="AY886" s="72" t="s">
        <v>66</v>
      </c>
    </row>
    <row r="887" spans="1:51" x14ac:dyDescent="0.25">
      <c r="A887" s="70" t="s">
        <v>7582</v>
      </c>
      <c r="B887" s="87"/>
      <c r="C887" s="87"/>
      <c r="D887" s="88"/>
      <c r="E887" s="116"/>
      <c r="F887" s="83" t="s">
        <v>15132</v>
      </c>
      <c r="G887" s="117"/>
      <c r="H887" s="85"/>
      <c r="I887" s="91"/>
      <c r="J887" s="118"/>
      <c r="K887" s="85" t="s">
        <v>16964</v>
      </c>
      <c r="L887" s="119"/>
      <c r="M887" s="96"/>
      <c r="N887" s="96"/>
      <c r="O887" s="97"/>
      <c r="P887" s="98"/>
      <c r="Q887" s="98"/>
      <c r="R887" s="79"/>
      <c r="S887" s="79"/>
      <c r="T887" s="79"/>
      <c r="U887" s="79"/>
      <c r="V887" s="52"/>
      <c r="W887" s="52"/>
      <c r="X887" s="52"/>
      <c r="Y887" s="52"/>
      <c r="Z887" s="51"/>
      <c r="AA887" s="92"/>
      <c r="AB887" s="92"/>
      <c r="AC887" s="93"/>
      <c r="AD887" s="72" t="s">
        <v>11654</v>
      </c>
      <c r="AE887" s="72">
        <v>348</v>
      </c>
      <c r="AF887" s="72">
        <v>281</v>
      </c>
      <c r="AG887" s="72">
        <v>16651</v>
      </c>
      <c r="AH887" s="72">
        <v>8979</v>
      </c>
      <c r="AI887" s="72">
        <v>7200</v>
      </c>
      <c r="AJ887" s="72" t="s">
        <v>12507</v>
      </c>
      <c r="AK887" s="72" t="s">
        <v>13171</v>
      </c>
      <c r="AL887" s="72"/>
      <c r="AM887" s="72" t="s">
        <v>913</v>
      </c>
      <c r="AN887" s="74">
        <v>41161.675393518519</v>
      </c>
      <c r="AO887" s="77" t="s">
        <v>14090</v>
      </c>
      <c r="AP887" s="72" t="b">
        <v>0</v>
      </c>
      <c r="AQ887" s="72" t="b">
        <v>0</v>
      </c>
      <c r="AR887" s="72" t="b">
        <v>1</v>
      </c>
      <c r="AS887" s="72" t="s">
        <v>632</v>
      </c>
      <c r="AT887" s="72">
        <v>22</v>
      </c>
      <c r="AU887" s="77" t="s">
        <v>14674</v>
      </c>
      <c r="AV887" s="72" t="b">
        <v>0</v>
      </c>
      <c r="AW887" s="72" t="s">
        <v>1107</v>
      </c>
      <c r="AX887" s="77" t="s">
        <v>16023</v>
      </c>
      <c r="AY887" s="72" t="s">
        <v>66</v>
      </c>
    </row>
    <row r="888" spans="1:51" x14ac:dyDescent="0.25">
      <c r="A888" s="70" t="s">
        <v>7583</v>
      </c>
      <c r="B888" s="87"/>
      <c r="C888" s="87"/>
      <c r="D888" s="88"/>
      <c r="E888" s="116"/>
      <c r="F888" s="83" t="s">
        <v>15133</v>
      </c>
      <c r="G888" s="117"/>
      <c r="H888" s="85"/>
      <c r="I888" s="91"/>
      <c r="J888" s="118"/>
      <c r="K888" s="85" t="s">
        <v>16965</v>
      </c>
      <c r="L888" s="119"/>
      <c r="M888" s="96"/>
      <c r="N888" s="96"/>
      <c r="O888" s="97"/>
      <c r="P888" s="98"/>
      <c r="Q888" s="98"/>
      <c r="R888" s="79"/>
      <c r="S888" s="79"/>
      <c r="T888" s="79"/>
      <c r="U888" s="79"/>
      <c r="V888" s="52"/>
      <c r="W888" s="52"/>
      <c r="X888" s="52"/>
      <c r="Y888" s="52"/>
      <c r="Z888" s="51"/>
      <c r="AA888" s="92"/>
      <c r="AB888" s="92"/>
      <c r="AC888" s="93"/>
      <c r="AD888" s="72" t="s">
        <v>11655</v>
      </c>
      <c r="AE888" s="72">
        <v>22</v>
      </c>
      <c r="AF888" s="72">
        <v>1253</v>
      </c>
      <c r="AG888" s="72">
        <v>677</v>
      </c>
      <c r="AH888" s="72">
        <v>11</v>
      </c>
      <c r="AI888" s="72">
        <v>-18000</v>
      </c>
      <c r="AJ888" s="72" t="s">
        <v>12508</v>
      </c>
      <c r="AK888" s="72" t="s">
        <v>2230</v>
      </c>
      <c r="AL888" s="77" t="s">
        <v>13600</v>
      </c>
      <c r="AM888" s="72" t="s">
        <v>909</v>
      </c>
      <c r="AN888" s="74">
        <v>40631.891168981485</v>
      </c>
      <c r="AO888" s="72"/>
      <c r="AP888" s="72" t="b">
        <v>1</v>
      </c>
      <c r="AQ888" s="72" t="b">
        <v>0</v>
      </c>
      <c r="AR888" s="72" t="b">
        <v>0</v>
      </c>
      <c r="AS888" s="72" t="s">
        <v>629</v>
      </c>
      <c r="AT888" s="72">
        <v>77</v>
      </c>
      <c r="AU888" s="77" t="s">
        <v>990</v>
      </c>
      <c r="AV888" s="72" t="b">
        <v>1</v>
      </c>
      <c r="AW888" s="72" t="s">
        <v>1107</v>
      </c>
      <c r="AX888" s="77" t="s">
        <v>16024</v>
      </c>
      <c r="AY888" s="72" t="s">
        <v>66</v>
      </c>
    </row>
    <row r="889" spans="1:51" x14ac:dyDescent="0.25">
      <c r="A889" s="70" t="s">
        <v>7584</v>
      </c>
      <c r="B889" s="87"/>
      <c r="C889" s="87"/>
      <c r="D889" s="88"/>
      <c r="E889" s="116"/>
      <c r="F889" s="83" t="s">
        <v>15134</v>
      </c>
      <c r="G889" s="117"/>
      <c r="H889" s="85"/>
      <c r="I889" s="91"/>
      <c r="J889" s="118"/>
      <c r="K889" s="85" t="s">
        <v>16966</v>
      </c>
      <c r="L889" s="119"/>
      <c r="M889" s="96"/>
      <c r="N889" s="96"/>
      <c r="O889" s="97"/>
      <c r="P889" s="98"/>
      <c r="Q889" s="98"/>
      <c r="R889" s="79"/>
      <c r="S889" s="79"/>
      <c r="T889" s="79"/>
      <c r="U889" s="79"/>
      <c r="V889" s="52"/>
      <c r="W889" s="52"/>
      <c r="X889" s="52"/>
      <c r="Y889" s="52"/>
      <c r="Z889" s="51"/>
      <c r="AA889" s="92"/>
      <c r="AB889" s="92"/>
      <c r="AC889" s="93"/>
      <c r="AD889" s="72" t="s">
        <v>11656</v>
      </c>
      <c r="AE889" s="72">
        <v>1</v>
      </c>
      <c r="AF889" s="72">
        <v>12</v>
      </c>
      <c r="AG889" s="72">
        <v>3655</v>
      </c>
      <c r="AH889" s="72">
        <v>0</v>
      </c>
      <c r="AI889" s="72"/>
      <c r="AJ889" s="72" t="s">
        <v>12509</v>
      </c>
      <c r="AK889" s="72" t="s">
        <v>2300</v>
      </c>
      <c r="AL889" s="77" t="s">
        <v>13601</v>
      </c>
      <c r="AM889" s="72"/>
      <c r="AN889" s="74">
        <v>42401.091458333336</v>
      </c>
      <c r="AO889" s="77" t="s">
        <v>14091</v>
      </c>
      <c r="AP889" s="72" t="b">
        <v>1</v>
      </c>
      <c r="AQ889" s="72" t="b">
        <v>0</v>
      </c>
      <c r="AR889" s="72" t="b">
        <v>0</v>
      </c>
      <c r="AS889" s="72" t="s">
        <v>629</v>
      </c>
      <c r="AT889" s="72">
        <v>5</v>
      </c>
      <c r="AU889" s="72"/>
      <c r="AV889" s="72" t="b">
        <v>0</v>
      </c>
      <c r="AW889" s="72" t="s">
        <v>1107</v>
      </c>
      <c r="AX889" s="77" t="s">
        <v>16025</v>
      </c>
      <c r="AY889" s="72" t="s">
        <v>66</v>
      </c>
    </row>
    <row r="890" spans="1:51" x14ac:dyDescent="0.25">
      <c r="A890" s="70" t="s">
        <v>7585</v>
      </c>
      <c r="B890" s="87"/>
      <c r="C890" s="87"/>
      <c r="D890" s="88"/>
      <c r="E890" s="116"/>
      <c r="F890" s="83" t="s">
        <v>15135</v>
      </c>
      <c r="G890" s="117"/>
      <c r="H890" s="85"/>
      <c r="I890" s="91"/>
      <c r="J890" s="118"/>
      <c r="K890" s="85" t="s">
        <v>16967</v>
      </c>
      <c r="L890" s="119"/>
      <c r="M890" s="96"/>
      <c r="N890" s="96"/>
      <c r="O890" s="97"/>
      <c r="P890" s="98"/>
      <c r="Q890" s="98"/>
      <c r="R890" s="79"/>
      <c r="S890" s="79"/>
      <c r="T890" s="79"/>
      <c r="U890" s="79"/>
      <c r="V890" s="52"/>
      <c r="W890" s="52"/>
      <c r="X890" s="52"/>
      <c r="Y890" s="52"/>
      <c r="Z890" s="51"/>
      <c r="AA890" s="92"/>
      <c r="AB890" s="92"/>
      <c r="AC890" s="93"/>
      <c r="AD890" s="72" t="s">
        <v>11657</v>
      </c>
      <c r="AE890" s="72">
        <v>2212</v>
      </c>
      <c r="AF890" s="72">
        <v>49</v>
      </c>
      <c r="AG890" s="72">
        <v>542</v>
      </c>
      <c r="AH890" s="72">
        <v>429</v>
      </c>
      <c r="AI890" s="72"/>
      <c r="AJ890" s="72" t="s">
        <v>12510</v>
      </c>
      <c r="AK890" s="72" t="s">
        <v>13172</v>
      </c>
      <c r="AL890" s="77" t="s">
        <v>13602</v>
      </c>
      <c r="AM890" s="72"/>
      <c r="AN890" s="74">
        <v>40900.110798611109</v>
      </c>
      <c r="AO890" s="77" t="s">
        <v>14092</v>
      </c>
      <c r="AP890" s="72" t="b">
        <v>0</v>
      </c>
      <c r="AQ890" s="72" t="b">
        <v>0</v>
      </c>
      <c r="AR890" s="72" t="b">
        <v>0</v>
      </c>
      <c r="AS890" s="72" t="s">
        <v>629</v>
      </c>
      <c r="AT890" s="72">
        <v>16</v>
      </c>
      <c r="AU890" s="77" t="s">
        <v>2528</v>
      </c>
      <c r="AV890" s="72" t="b">
        <v>0</v>
      </c>
      <c r="AW890" s="72" t="s">
        <v>1107</v>
      </c>
      <c r="AX890" s="77" t="s">
        <v>16026</v>
      </c>
      <c r="AY890" s="72" t="s">
        <v>66</v>
      </c>
    </row>
    <row r="891" spans="1:51" x14ac:dyDescent="0.25">
      <c r="A891" s="70" t="s">
        <v>7586</v>
      </c>
      <c r="B891" s="87"/>
      <c r="C891" s="87"/>
      <c r="D891" s="88"/>
      <c r="E891" s="116"/>
      <c r="F891" s="83" t="s">
        <v>15136</v>
      </c>
      <c r="G891" s="117"/>
      <c r="H891" s="85"/>
      <c r="I891" s="91"/>
      <c r="J891" s="118"/>
      <c r="K891" s="85" t="s">
        <v>16968</v>
      </c>
      <c r="L891" s="119"/>
      <c r="M891" s="96"/>
      <c r="N891" s="96"/>
      <c r="O891" s="97"/>
      <c r="P891" s="98"/>
      <c r="Q891" s="98"/>
      <c r="R891" s="79"/>
      <c r="S891" s="79"/>
      <c r="T891" s="79"/>
      <c r="U891" s="79"/>
      <c r="V891" s="52"/>
      <c r="W891" s="52"/>
      <c r="X891" s="52"/>
      <c r="Y891" s="52"/>
      <c r="Z891" s="51"/>
      <c r="AA891" s="92"/>
      <c r="AB891" s="92"/>
      <c r="AC891" s="93"/>
      <c r="AD891" s="72" t="s">
        <v>11658</v>
      </c>
      <c r="AE891" s="72">
        <v>212</v>
      </c>
      <c r="AF891" s="72">
        <v>140</v>
      </c>
      <c r="AG891" s="72">
        <v>1123</v>
      </c>
      <c r="AH891" s="72">
        <v>190</v>
      </c>
      <c r="AI891" s="72"/>
      <c r="AJ891" s="72"/>
      <c r="AK891" s="72"/>
      <c r="AL891" s="77" t="s">
        <v>13603</v>
      </c>
      <c r="AM891" s="72"/>
      <c r="AN891" s="74">
        <v>42379.777511574073</v>
      </c>
      <c r="AO891" s="77" t="s">
        <v>14093</v>
      </c>
      <c r="AP891" s="72" t="b">
        <v>1</v>
      </c>
      <c r="AQ891" s="72" t="b">
        <v>0</v>
      </c>
      <c r="AR891" s="72" t="b">
        <v>0</v>
      </c>
      <c r="AS891" s="72" t="s">
        <v>629</v>
      </c>
      <c r="AT891" s="72">
        <v>23</v>
      </c>
      <c r="AU891" s="72"/>
      <c r="AV891" s="72" t="b">
        <v>0</v>
      </c>
      <c r="AW891" s="72" t="s">
        <v>1107</v>
      </c>
      <c r="AX891" s="77" t="s">
        <v>16027</v>
      </c>
      <c r="AY891" s="72" t="s">
        <v>66</v>
      </c>
    </row>
    <row r="892" spans="1:51" x14ac:dyDescent="0.25">
      <c r="A892" s="70" t="s">
        <v>7587</v>
      </c>
      <c r="B892" s="87"/>
      <c r="C892" s="87"/>
      <c r="D892" s="88"/>
      <c r="E892" s="116"/>
      <c r="F892" s="83" t="s">
        <v>15137</v>
      </c>
      <c r="G892" s="117"/>
      <c r="H892" s="85"/>
      <c r="I892" s="91"/>
      <c r="J892" s="118"/>
      <c r="K892" s="85" t="s">
        <v>16969</v>
      </c>
      <c r="L892" s="119"/>
      <c r="M892" s="96"/>
      <c r="N892" s="96"/>
      <c r="O892" s="97"/>
      <c r="P892" s="98"/>
      <c r="Q892" s="98"/>
      <c r="R892" s="79"/>
      <c r="S892" s="79"/>
      <c r="T892" s="79"/>
      <c r="U892" s="79"/>
      <c r="V892" s="52"/>
      <c r="W892" s="52"/>
      <c r="X892" s="52"/>
      <c r="Y892" s="52"/>
      <c r="Z892" s="51"/>
      <c r="AA892" s="92"/>
      <c r="AB892" s="92"/>
      <c r="AC892" s="93"/>
      <c r="AD892" s="72" t="s">
        <v>11659</v>
      </c>
      <c r="AE892" s="72">
        <v>632</v>
      </c>
      <c r="AF892" s="72">
        <v>24170</v>
      </c>
      <c r="AG892" s="72">
        <v>3088</v>
      </c>
      <c r="AH892" s="72">
        <v>139552</v>
      </c>
      <c r="AI892" s="72">
        <v>-25200</v>
      </c>
      <c r="AJ892" s="72" t="s">
        <v>12511</v>
      </c>
      <c r="AK892" s="72" t="s">
        <v>13173</v>
      </c>
      <c r="AL892" s="72"/>
      <c r="AM892" s="72" t="s">
        <v>906</v>
      </c>
      <c r="AN892" s="74">
        <v>40837.223796296297</v>
      </c>
      <c r="AO892" s="77" t="s">
        <v>14094</v>
      </c>
      <c r="AP892" s="72" t="b">
        <v>0</v>
      </c>
      <c r="AQ892" s="72" t="b">
        <v>0</v>
      </c>
      <c r="AR892" s="72" t="b">
        <v>1</v>
      </c>
      <c r="AS892" s="72" t="s">
        <v>629</v>
      </c>
      <c r="AT892" s="72">
        <v>338</v>
      </c>
      <c r="AU892" s="77" t="s">
        <v>14675</v>
      </c>
      <c r="AV892" s="72" t="b">
        <v>0</v>
      </c>
      <c r="AW892" s="72" t="s">
        <v>1107</v>
      </c>
      <c r="AX892" s="77" t="s">
        <v>16028</v>
      </c>
      <c r="AY892" s="72" t="s">
        <v>66</v>
      </c>
    </row>
    <row r="893" spans="1:51" x14ac:dyDescent="0.25">
      <c r="A893" s="70" t="s">
        <v>7588</v>
      </c>
      <c r="B893" s="87"/>
      <c r="C893" s="87"/>
      <c r="D893" s="88"/>
      <c r="E893" s="116"/>
      <c r="F893" s="83" t="s">
        <v>15138</v>
      </c>
      <c r="G893" s="117"/>
      <c r="H893" s="85"/>
      <c r="I893" s="91"/>
      <c r="J893" s="118"/>
      <c r="K893" s="85" t="s">
        <v>16970</v>
      </c>
      <c r="L893" s="119"/>
      <c r="M893" s="96"/>
      <c r="N893" s="96"/>
      <c r="O893" s="97"/>
      <c r="P893" s="98"/>
      <c r="Q893" s="98"/>
      <c r="R893" s="79"/>
      <c r="S893" s="79"/>
      <c r="T893" s="79"/>
      <c r="U893" s="79"/>
      <c r="V893" s="52"/>
      <c r="W893" s="52"/>
      <c r="X893" s="52"/>
      <c r="Y893" s="52"/>
      <c r="Z893" s="51"/>
      <c r="AA893" s="92"/>
      <c r="AB893" s="92"/>
      <c r="AC893" s="93"/>
      <c r="AD893" s="72" t="s">
        <v>11660</v>
      </c>
      <c r="AE893" s="72">
        <v>748</v>
      </c>
      <c r="AF893" s="72">
        <v>336</v>
      </c>
      <c r="AG893" s="72">
        <v>5821</v>
      </c>
      <c r="AH893" s="72">
        <v>5079</v>
      </c>
      <c r="AI893" s="72"/>
      <c r="AJ893" s="72" t="s">
        <v>12512</v>
      </c>
      <c r="AK893" s="72"/>
      <c r="AL893" s="77" t="s">
        <v>13604</v>
      </c>
      <c r="AM893" s="72"/>
      <c r="AN893" s="74">
        <v>41707.978912037041</v>
      </c>
      <c r="AO893" s="77" t="s">
        <v>14095</v>
      </c>
      <c r="AP893" s="72" t="b">
        <v>1</v>
      </c>
      <c r="AQ893" s="72" t="b">
        <v>0</v>
      </c>
      <c r="AR893" s="72" t="b">
        <v>1</v>
      </c>
      <c r="AS893" s="72" t="s">
        <v>629</v>
      </c>
      <c r="AT893" s="72">
        <v>2</v>
      </c>
      <c r="AU893" s="77" t="s">
        <v>990</v>
      </c>
      <c r="AV893" s="72" t="b">
        <v>0</v>
      </c>
      <c r="AW893" s="72" t="s">
        <v>1107</v>
      </c>
      <c r="AX893" s="77" t="s">
        <v>16029</v>
      </c>
      <c r="AY893" s="72" t="s">
        <v>66</v>
      </c>
    </row>
    <row r="894" spans="1:51" x14ac:dyDescent="0.25">
      <c r="A894" s="70" t="s">
        <v>7590</v>
      </c>
      <c r="B894" s="87"/>
      <c r="C894" s="87"/>
      <c r="D894" s="88"/>
      <c r="E894" s="116"/>
      <c r="F894" s="83" t="s">
        <v>15139</v>
      </c>
      <c r="G894" s="117"/>
      <c r="H894" s="85"/>
      <c r="I894" s="91"/>
      <c r="J894" s="118"/>
      <c r="K894" s="85" t="s">
        <v>16971</v>
      </c>
      <c r="L894" s="119"/>
      <c r="M894" s="96"/>
      <c r="N894" s="96"/>
      <c r="O894" s="97"/>
      <c r="P894" s="98"/>
      <c r="Q894" s="98"/>
      <c r="R894" s="79"/>
      <c r="S894" s="79"/>
      <c r="T894" s="79"/>
      <c r="U894" s="79"/>
      <c r="V894" s="52"/>
      <c r="W894" s="52"/>
      <c r="X894" s="52"/>
      <c r="Y894" s="52"/>
      <c r="Z894" s="51"/>
      <c r="AA894" s="92"/>
      <c r="AB894" s="92"/>
      <c r="AC894" s="93"/>
      <c r="AD894" s="72" t="s">
        <v>11661</v>
      </c>
      <c r="AE894" s="72">
        <v>22</v>
      </c>
      <c r="AF894" s="72">
        <v>8</v>
      </c>
      <c r="AG894" s="72">
        <v>170</v>
      </c>
      <c r="AH894" s="72">
        <v>1</v>
      </c>
      <c r="AI894" s="72"/>
      <c r="AJ894" s="72"/>
      <c r="AK894" s="72"/>
      <c r="AL894" s="72"/>
      <c r="AM894" s="72"/>
      <c r="AN894" s="74">
        <v>42761.118715277778</v>
      </c>
      <c r="AO894" s="72"/>
      <c r="AP894" s="72" t="b">
        <v>1</v>
      </c>
      <c r="AQ894" s="72" t="b">
        <v>0</v>
      </c>
      <c r="AR894" s="72" t="b">
        <v>0</v>
      </c>
      <c r="AS894" s="72" t="s">
        <v>629</v>
      </c>
      <c r="AT894" s="72">
        <v>0</v>
      </c>
      <c r="AU894" s="72"/>
      <c r="AV894" s="72" t="b">
        <v>0</v>
      </c>
      <c r="AW894" s="72" t="s">
        <v>1107</v>
      </c>
      <c r="AX894" s="77" t="s">
        <v>16030</v>
      </c>
      <c r="AY894" s="72" t="s">
        <v>66</v>
      </c>
    </row>
    <row r="895" spans="1:51" x14ac:dyDescent="0.25">
      <c r="A895" s="70" t="s">
        <v>8081</v>
      </c>
      <c r="B895" s="87"/>
      <c r="C895" s="87"/>
      <c r="D895" s="88"/>
      <c r="E895" s="116"/>
      <c r="F895" s="83" t="s">
        <v>15140</v>
      </c>
      <c r="G895" s="117"/>
      <c r="H895" s="85"/>
      <c r="I895" s="91"/>
      <c r="J895" s="118"/>
      <c r="K895" s="85" t="s">
        <v>16972</v>
      </c>
      <c r="L895" s="119"/>
      <c r="M895" s="96"/>
      <c r="N895" s="96"/>
      <c r="O895" s="97"/>
      <c r="P895" s="98"/>
      <c r="Q895" s="98"/>
      <c r="R895" s="79"/>
      <c r="S895" s="79"/>
      <c r="T895" s="79"/>
      <c r="U895" s="79"/>
      <c r="V895" s="52"/>
      <c r="W895" s="52"/>
      <c r="X895" s="52"/>
      <c r="Y895" s="52"/>
      <c r="Z895" s="51"/>
      <c r="AA895" s="92"/>
      <c r="AB895" s="92"/>
      <c r="AC895" s="93"/>
      <c r="AD895" s="72" t="s">
        <v>11662</v>
      </c>
      <c r="AE895" s="72">
        <v>136</v>
      </c>
      <c r="AF895" s="72">
        <v>337601</v>
      </c>
      <c r="AG895" s="72">
        <v>31850</v>
      </c>
      <c r="AH895" s="72">
        <v>820</v>
      </c>
      <c r="AI895" s="72">
        <v>-28800</v>
      </c>
      <c r="AJ895" s="72" t="s">
        <v>12513</v>
      </c>
      <c r="AK895" s="72"/>
      <c r="AL895" s="77" t="s">
        <v>13605</v>
      </c>
      <c r="AM895" s="72" t="s">
        <v>899</v>
      </c>
      <c r="AN895" s="74">
        <v>39451.923125000001</v>
      </c>
      <c r="AO895" s="77" t="s">
        <v>14096</v>
      </c>
      <c r="AP895" s="72" t="b">
        <v>0</v>
      </c>
      <c r="AQ895" s="72" t="b">
        <v>0</v>
      </c>
      <c r="AR895" s="72" t="b">
        <v>0</v>
      </c>
      <c r="AS895" s="72" t="s">
        <v>629</v>
      </c>
      <c r="AT895" s="72">
        <v>5460</v>
      </c>
      <c r="AU895" s="77" t="s">
        <v>14676</v>
      </c>
      <c r="AV895" s="72" t="b">
        <v>1</v>
      </c>
      <c r="AW895" s="72" t="s">
        <v>1107</v>
      </c>
      <c r="AX895" s="77" t="s">
        <v>16031</v>
      </c>
      <c r="AY895" s="72" t="s">
        <v>66</v>
      </c>
    </row>
    <row r="896" spans="1:51" x14ac:dyDescent="0.25">
      <c r="A896" s="70" t="s">
        <v>7592</v>
      </c>
      <c r="B896" s="87"/>
      <c r="C896" s="87"/>
      <c r="D896" s="88"/>
      <c r="E896" s="116"/>
      <c r="F896" s="83" t="s">
        <v>15141</v>
      </c>
      <c r="G896" s="117"/>
      <c r="H896" s="85"/>
      <c r="I896" s="91"/>
      <c r="J896" s="118"/>
      <c r="K896" s="85" t="s">
        <v>16973</v>
      </c>
      <c r="L896" s="119"/>
      <c r="M896" s="96"/>
      <c r="N896" s="96"/>
      <c r="O896" s="97"/>
      <c r="P896" s="98"/>
      <c r="Q896" s="98"/>
      <c r="R896" s="79"/>
      <c r="S896" s="79"/>
      <c r="T896" s="79"/>
      <c r="U896" s="79"/>
      <c r="V896" s="52"/>
      <c r="W896" s="52"/>
      <c r="X896" s="52"/>
      <c r="Y896" s="52"/>
      <c r="Z896" s="51"/>
      <c r="AA896" s="92"/>
      <c r="AB896" s="92"/>
      <c r="AC896" s="93"/>
      <c r="AD896" s="72" t="s">
        <v>11663</v>
      </c>
      <c r="AE896" s="72">
        <v>1054</v>
      </c>
      <c r="AF896" s="72">
        <v>1085</v>
      </c>
      <c r="AG896" s="72">
        <v>30640</v>
      </c>
      <c r="AH896" s="72">
        <v>40544</v>
      </c>
      <c r="AI896" s="72">
        <v>-28800</v>
      </c>
      <c r="AJ896" s="72" t="s">
        <v>12514</v>
      </c>
      <c r="AK896" s="72" t="s">
        <v>13174</v>
      </c>
      <c r="AL896" s="72"/>
      <c r="AM896" s="72" t="s">
        <v>899</v>
      </c>
      <c r="AN896" s="74">
        <v>39911.691990740743</v>
      </c>
      <c r="AO896" s="77" t="s">
        <v>14097</v>
      </c>
      <c r="AP896" s="72" t="b">
        <v>0</v>
      </c>
      <c r="AQ896" s="72" t="b">
        <v>0</v>
      </c>
      <c r="AR896" s="72" t="b">
        <v>0</v>
      </c>
      <c r="AS896" s="72" t="s">
        <v>629</v>
      </c>
      <c r="AT896" s="72">
        <v>34</v>
      </c>
      <c r="AU896" s="77" t="s">
        <v>990</v>
      </c>
      <c r="AV896" s="72" t="b">
        <v>0</v>
      </c>
      <c r="AW896" s="72" t="s">
        <v>1107</v>
      </c>
      <c r="AX896" s="77" t="s">
        <v>16032</v>
      </c>
      <c r="AY896" s="72" t="s">
        <v>66</v>
      </c>
    </row>
    <row r="897" spans="1:51" x14ac:dyDescent="0.25">
      <c r="A897" s="70" t="s">
        <v>7593</v>
      </c>
      <c r="B897" s="87"/>
      <c r="C897" s="87"/>
      <c r="D897" s="88"/>
      <c r="E897" s="116"/>
      <c r="F897" s="83" t="s">
        <v>15142</v>
      </c>
      <c r="G897" s="117"/>
      <c r="H897" s="85"/>
      <c r="I897" s="91"/>
      <c r="J897" s="118"/>
      <c r="K897" s="85" t="s">
        <v>16974</v>
      </c>
      <c r="L897" s="119"/>
      <c r="M897" s="96"/>
      <c r="N897" s="96"/>
      <c r="O897" s="97"/>
      <c r="P897" s="98"/>
      <c r="Q897" s="98"/>
      <c r="R897" s="79"/>
      <c r="S897" s="79"/>
      <c r="T897" s="79"/>
      <c r="U897" s="79"/>
      <c r="V897" s="52"/>
      <c r="W897" s="52"/>
      <c r="X897" s="52"/>
      <c r="Y897" s="52"/>
      <c r="Z897" s="51"/>
      <c r="AA897" s="92"/>
      <c r="AB897" s="92"/>
      <c r="AC897" s="93"/>
      <c r="AD897" s="72" t="s">
        <v>11664</v>
      </c>
      <c r="AE897" s="72">
        <v>6781</v>
      </c>
      <c r="AF897" s="72">
        <v>9080</v>
      </c>
      <c r="AG897" s="72">
        <v>14728</v>
      </c>
      <c r="AH897" s="72">
        <v>3307</v>
      </c>
      <c r="AI897" s="72">
        <v>-25200</v>
      </c>
      <c r="AJ897" s="72" t="s">
        <v>12515</v>
      </c>
      <c r="AK897" s="72" t="s">
        <v>2237</v>
      </c>
      <c r="AL897" s="72"/>
      <c r="AM897" s="72" t="s">
        <v>906</v>
      </c>
      <c r="AN897" s="74">
        <v>42492.500416666669</v>
      </c>
      <c r="AO897" s="77" t="s">
        <v>14098</v>
      </c>
      <c r="AP897" s="72" t="b">
        <v>0</v>
      </c>
      <c r="AQ897" s="72" t="b">
        <v>0</v>
      </c>
      <c r="AR897" s="72" t="b">
        <v>0</v>
      </c>
      <c r="AS897" s="72" t="s">
        <v>629</v>
      </c>
      <c r="AT897" s="72">
        <v>17</v>
      </c>
      <c r="AU897" s="77" t="s">
        <v>990</v>
      </c>
      <c r="AV897" s="72" t="b">
        <v>0</v>
      </c>
      <c r="AW897" s="72" t="s">
        <v>1107</v>
      </c>
      <c r="AX897" s="77" t="s">
        <v>16033</v>
      </c>
      <c r="AY897" s="72" t="s">
        <v>66</v>
      </c>
    </row>
    <row r="898" spans="1:51" x14ac:dyDescent="0.25">
      <c r="A898" s="70" t="s">
        <v>7594</v>
      </c>
      <c r="B898" s="87"/>
      <c r="C898" s="87"/>
      <c r="D898" s="88"/>
      <c r="E898" s="116"/>
      <c r="F898" s="83" t="s">
        <v>15143</v>
      </c>
      <c r="G898" s="117"/>
      <c r="H898" s="85"/>
      <c r="I898" s="91"/>
      <c r="J898" s="118"/>
      <c r="K898" s="85" t="s">
        <v>16975</v>
      </c>
      <c r="L898" s="119"/>
      <c r="M898" s="96"/>
      <c r="N898" s="96"/>
      <c r="O898" s="97"/>
      <c r="P898" s="98"/>
      <c r="Q898" s="98"/>
      <c r="R898" s="79"/>
      <c r="S898" s="79"/>
      <c r="T898" s="79"/>
      <c r="U898" s="79"/>
      <c r="V898" s="52"/>
      <c r="W898" s="52"/>
      <c r="X898" s="52"/>
      <c r="Y898" s="52"/>
      <c r="Z898" s="51"/>
      <c r="AA898" s="92"/>
      <c r="AB898" s="92"/>
      <c r="AC898" s="93"/>
      <c r="AD898" s="72" t="s">
        <v>11665</v>
      </c>
      <c r="AE898" s="72">
        <v>429</v>
      </c>
      <c r="AF898" s="72">
        <v>126</v>
      </c>
      <c r="AG898" s="72">
        <v>1173</v>
      </c>
      <c r="AH898" s="72">
        <v>39</v>
      </c>
      <c r="AI898" s="72"/>
      <c r="AJ898" s="72" t="s">
        <v>12516</v>
      </c>
      <c r="AK898" s="72" t="s">
        <v>13175</v>
      </c>
      <c r="AL898" s="72"/>
      <c r="AM898" s="72"/>
      <c r="AN898" s="74">
        <v>40377.942766203705</v>
      </c>
      <c r="AO898" s="77" t="s">
        <v>14099</v>
      </c>
      <c r="AP898" s="72" t="b">
        <v>1</v>
      </c>
      <c r="AQ898" s="72" t="b">
        <v>0</v>
      </c>
      <c r="AR898" s="72" t="b">
        <v>1</v>
      </c>
      <c r="AS898" s="72" t="s">
        <v>629</v>
      </c>
      <c r="AT898" s="72">
        <v>1</v>
      </c>
      <c r="AU898" s="77" t="s">
        <v>990</v>
      </c>
      <c r="AV898" s="72" t="b">
        <v>0</v>
      </c>
      <c r="AW898" s="72" t="s">
        <v>1107</v>
      </c>
      <c r="AX898" s="77" t="s">
        <v>16034</v>
      </c>
      <c r="AY898" s="72" t="s">
        <v>66</v>
      </c>
    </row>
    <row r="899" spans="1:51" x14ac:dyDescent="0.25">
      <c r="A899" s="70" t="s">
        <v>7595</v>
      </c>
      <c r="B899" s="87"/>
      <c r="C899" s="87"/>
      <c r="D899" s="88"/>
      <c r="E899" s="116"/>
      <c r="F899" s="83" t="s">
        <v>15144</v>
      </c>
      <c r="G899" s="117"/>
      <c r="H899" s="85"/>
      <c r="I899" s="91"/>
      <c r="J899" s="118"/>
      <c r="K899" s="85" t="s">
        <v>16976</v>
      </c>
      <c r="L899" s="119"/>
      <c r="M899" s="96"/>
      <c r="N899" s="96"/>
      <c r="O899" s="97"/>
      <c r="P899" s="98"/>
      <c r="Q899" s="98"/>
      <c r="R899" s="79"/>
      <c r="S899" s="79"/>
      <c r="T899" s="79"/>
      <c r="U899" s="79"/>
      <c r="V899" s="52"/>
      <c r="W899" s="52"/>
      <c r="X899" s="52"/>
      <c r="Y899" s="52"/>
      <c r="Z899" s="51"/>
      <c r="AA899" s="92"/>
      <c r="AB899" s="92"/>
      <c r="AC899" s="93"/>
      <c r="AD899" s="72" t="s">
        <v>11666</v>
      </c>
      <c r="AE899" s="72">
        <v>24</v>
      </c>
      <c r="AF899" s="72">
        <v>44</v>
      </c>
      <c r="AG899" s="72">
        <v>8317</v>
      </c>
      <c r="AH899" s="72">
        <v>8059</v>
      </c>
      <c r="AI899" s="72">
        <v>-28800</v>
      </c>
      <c r="AJ899" s="72"/>
      <c r="AK899" s="72"/>
      <c r="AL899" s="72"/>
      <c r="AM899" s="72" t="s">
        <v>899</v>
      </c>
      <c r="AN899" s="74">
        <v>42435.914583333331</v>
      </c>
      <c r="AO899" s="77" t="s">
        <v>14100</v>
      </c>
      <c r="AP899" s="72" t="b">
        <v>1</v>
      </c>
      <c r="AQ899" s="72" t="b">
        <v>0</v>
      </c>
      <c r="AR899" s="72" t="b">
        <v>0</v>
      </c>
      <c r="AS899" s="72" t="s">
        <v>629</v>
      </c>
      <c r="AT899" s="72">
        <v>7</v>
      </c>
      <c r="AU899" s="72"/>
      <c r="AV899" s="72" t="b">
        <v>0</v>
      </c>
      <c r="AW899" s="72" t="s">
        <v>1107</v>
      </c>
      <c r="AX899" s="77" t="s">
        <v>16035</v>
      </c>
      <c r="AY899" s="72" t="s">
        <v>66</v>
      </c>
    </row>
    <row r="900" spans="1:51" x14ac:dyDescent="0.25">
      <c r="A900" s="70" t="s">
        <v>8064</v>
      </c>
      <c r="B900" s="87"/>
      <c r="C900" s="87"/>
      <c r="D900" s="88"/>
      <c r="E900" s="116"/>
      <c r="F900" s="83" t="s">
        <v>15145</v>
      </c>
      <c r="G900" s="117"/>
      <c r="H900" s="85"/>
      <c r="I900" s="91"/>
      <c r="J900" s="118"/>
      <c r="K900" s="85" t="s">
        <v>16977</v>
      </c>
      <c r="L900" s="119"/>
      <c r="M900" s="96"/>
      <c r="N900" s="96"/>
      <c r="O900" s="97"/>
      <c r="P900" s="98"/>
      <c r="Q900" s="98"/>
      <c r="R900" s="79"/>
      <c r="S900" s="79"/>
      <c r="T900" s="79"/>
      <c r="U900" s="79"/>
      <c r="V900" s="52"/>
      <c r="W900" s="52"/>
      <c r="X900" s="52"/>
      <c r="Y900" s="52"/>
      <c r="Z900" s="51"/>
      <c r="AA900" s="92"/>
      <c r="AB900" s="92"/>
      <c r="AC900" s="93"/>
      <c r="AD900" s="72" t="s">
        <v>11667</v>
      </c>
      <c r="AE900" s="72">
        <v>5317</v>
      </c>
      <c r="AF900" s="72">
        <v>101667</v>
      </c>
      <c r="AG900" s="72">
        <v>35123</v>
      </c>
      <c r="AH900" s="72">
        <v>28684</v>
      </c>
      <c r="AI900" s="72">
        <v>18000</v>
      </c>
      <c r="AJ900" s="72" t="s">
        <v>12517</v>
      </c>
      <c r="AK900" s="72" t="s">
        <v>13176</v>
      </c>
      <c r="AL900" s="77" t="s">
        <v>13606</v>
      </c>
      <c r="AM900" s="72" t="s">
        <v>13864</v>
      </c>
      <c r="AN900" s="74">
        <v>42107.899675925924</v>
      </c>
      <c r="AO900" s="77" t="s">
        <v>14101</v>
      </c>
      <c r="AP900" s="72" t="b">
        <v>0</v>
      </c>
      <c r="AQ900" s="72" t="b">
        <v>0</v>
      </c>
      <c r="AR900" s="72" t="b">
        <v>0</v>
      </c>
      <c r="AS900" s="72" t="s">
        <v>629</v>
      </c>
      <c r="AT900" s="72">
        <v>94</v>
      </c>
      <c r="AU900" s="77" t="s">
        <v>990</v>
      </c>
      <c r="AV900" s="72" t="b">
        <v>0</v>
      </c>
      <c r="AW900" s="72" t="s">
        <v>1107</v>
      </c>
      <c r="AX900" s="77" t="s">
        <v>16036</v>
      </c>
      <c r="AY900" s="72" t="s">
        <v>66</v>
      </c>
    </row>
    <row r="901" spans="1:51" x14ac:dyDescent="0.25">
      <c r="A901" s="70" t="s">
        <v>7596</v>
      </c>
      <c r="B901" s="87"/>
      <c r="C901" s="87"/>
      <c r="D901" s="88"/>
      <c r="E901" s="116"/>
      <c r="F901" s="83" t="s">
        <v>15146</v>
      </c>
      <c r="G901" s="117"/>
      <c r="H901" s="85"/>
      <c r="I901" s="91"/>
      <c r="J901" s="118"/>
      <c r="K901" s="85" t="s">
        <v>16978</v>
      </c>
      <c r="L901" s="119"/>
      <c r="M901" s="96"/>
      <c r="N901" s="96"/>
      <c r="O901" s="97"/>
      <c r="P901" s="98"/>
      <c r="Q901" s="98"/>
      <c r="R901" s="79"/>
      <c r="S901" s="79"/>
      <c r="T901" s="79"/>
      <c r="U901" s="79"/>
      <c r="V901" s="52"/>
      <c r="W901" s="52"/>
      <c r="X901" s="52"/>
      <c r="Y901" s="52"/>
      <c r="Z901" s="51"/>
      <c r="AA901" s="92"/>
      <c r="AB901" s="92"/>
      <c r="AC901" s="93"/>
      <c r="AD901" s="72" t="s">
        <v>11668</v>
      </c>
      <c r="AE901" s="72">
        <v>466</v>
      </c>
      <c r="AF901" s="72">
        <v>467</v>
      </c>
      <c r="AG901" s="72">
        <v>46094</v>
      </c>
      <c r="AH901" s="72">
        <v>1910</v>
      </c>
      <c r="AI901" s="72">
        <v>-21600</v>
      </c>
      <c r="AJ901" s="72" t="s">
        <v>12518</v>
      </c>
      <c r="AK901" s="72" t="s">
        <v>13177</v>
      </c>
      <c r="AL901" s="72"/>
      <c r="AM901" s="72" t="s">
        <v>904</v>
      </c>
      <c r="AN901" s="74">
        <v>40218.179143518515</v>
      </c>
      <c r="AO901" s="77" t="s">
        <v>14102</v>
      </c>
      <c r="AP901" s="72" t="b">
        <v>0</v>
      </c>
      <c r="AQ901" s="72" t="b">
        <v>0</v>
      </c>
      <c r="AR901" s="72" t="b">
        <v>0</v>
      </c>
      <c r="AS901" s="72" t="s">
        <v>629</v>
      </c>
      <c r="AT901" s="72">
        <v>4</v>
      </c>
      <c r="AU901" s="77" t="s">
        <v>14677</v>
      </c>
      <c r="AV901" s="72" t="b">
        <v>0</v>
      </c>
      <c r="AW901" s="72" t="s">
        <v>1107</v>
      </c>
      <c r="AX901" s="77" t="s">
        <v>16037</v>
      </c>
      <c r="AY901" s="72" t="s">
        <v>66</v>
      </c>
    </row>
    <row r="902" spans="1:51" x14ac:dyDescent="0.25">
      <c r="A902" s="70" t="s">
        <v>7597</v>
      </c>
      <c r="B902" s="87"/>
      <c r="C902" s="87"/>
      <c r="D902" s="88"/>
      <c r="E902" s="116"/>
      <c r="F902" s="83" t="s">
        <v>15147</v>
      </c>
      <c r="G902" s="117"/>
      <c r="H902" s="85"/>
      <c r="I902" s="91"/>
      <c r="J902" s="118"/>
      <c r="K902" s="85" t="s">
        <v>16979</v>
      </c>
      <c r="L902" s="119"/>
      <c r="M902" s="96"/>
      <c r="N902" s="96"/>
      <c r="O902" s="97"/>
      <c r="P902" s="98"/>
      <c r="Q902" s="98"/>
      <c r="R902" s="79"/>
      <c r="S902" s="79"/>
      <c r="T902" s="79"/>
      <c r="U902" s="79"/>
      <c r="V902" s="52"/>
      <c r="W902" s="52"/>
      <c r="X902" s="52"/>
      <c r="Y902" s="52"/>
      <c r="Z902" s="51"/>
      <c r="AA902" s="92"/>
      <c r="AB902" s="92"/>
      <c r="AC902" s="93"/>
      <c r="AD902" s="72" t="s">
        <v>11669</v>
      </c>
      <c r="AE902" s="72">
        <v>247</v>
      </c>
      <c r="AF902" s="72">
        <v>1494294</v>
      </c>
      <c r="AG902" s="72">
        <v>165826</v>
      </c>
      <c r="AH902" s="72">
        <v>852</v>
      </c>
      <c r="AI902" s="72">
        <v>-28800</v>
      </c>
      <c r="AJ902" s="72" t="s">
        <v>12519</v>
      </c>
      <c r="AK902" s="72" t="s">
        <v>13178</v>
      </c>
      <c r="AL902" s="77" t="s">
        <v>13607</v>
      </c>
      <c r="AM902" s="72" t="s">
        <v>899</v>
      </c>
      <c r="AN902" s="74">
        <v>39321.150613425925</v>
      </c>
      <c r="AO902" s="77" t="s">
        <v>14103</v>
      </c>
      <c r="AP902" s="72" t="b">
        <v>0</v>
      </c>
      <c r="AQ902" s="72" t="b">
        <v>0</v>
      </c>
      <c r="AR902" s="72" t="b">
        <v>1</v>
      </c>
      <c r="AS902" s="72" t="s">
        <v>629</v>
      </c>
      <c r="AT902" s="72">
        <v>40684</v>
      </c>
      <c r="AU902" s="77" t="s">
        <v>14678</v>
      </c>
      <c r="AV902" s="72" t="b">
        <v>1</v>
      </c>
      <c r="AW902" s="72" t="s">
        <v>1107</v>
      </c>
      <c r="AX902" s="77" t="s">
        <v>16038</v>
      </c>
      <c r="AY902" s="72" t="s">
        <v>66</v>
      </c>
    </row>
    <row r="903" spans="1:51" x14ac:dyDescent="0.25">
      <c r="A903" s="70" t="s">
        <v>7598</v>
      </c>
      <c r="B903" s="87"/>
      <c r="C903" s="87"/>
      <c r="D903" s="88"/>
      <c r="E903" s="116"/>
      <c r="F903" s="83" t="s">
        <v>15148</v>
      </c>
      <c r="G903" s="117"/>
      <c r="H903" s="85"/>
      <c r="I903" s="91"/>
      <c r="J903" s="118"/>
      <c r="K903" s="85" t="s">
        <v>16980</v>
      </c>
      <c r="L903" s="119"/>
      <c r="M903" s="96"/>
      <c r="N903" s="96"/>
      <c r="O903" s="97"/>
      <c r="P903" s="98"/>
      <c r="Q903" s="98"/>
      <c r="R903" s="79"/>
      <c r="S903" s="79"/>
      <c r="T903" s="79"/>
      <c r="U903" s="79"/>
      <c r="V903" s="52"/>
      <c r="W903" s="52"/>
      <c r="X903" s="52"/>
      <c r="Y903" s="52"/>
      <c r="Z903" s="51"/>
      <c r="AA903" s="92"/>
      <c r="AB903" s="92"/>
      <c r="AC903" s="93"/>
      <c r="AD903" s="72" t="s">
        <v>11670</v>
      </c>
      <c r="AE903" s="72">
        <v>1695</v>
      </c>
      <c r="AF903" s="72">
        <v>570</v>
      </c>
      <c r="AG903" s="72">
        <v>4192</v>
      </c>
      <c r="AH903" s="72">
        <v>323</v>
      </c>
      <c r="AI903" s="72">
        <v>-18000</v>
      </c>
      <c r="AJ903" s="72" t="s">
        <v>12520</v>
      </c>
      <c r="AK903" s="72" t="s">
        <v>13179</v>
      </c>
      <c r="AL903" s="77" t="s">
        <v>13608</v>
      </c>
      <c r="AM903" s="72" t="s">
        <v>902</v>
      </c>
      <c r="AN903" s="74">
        <v>39765.647743055553</v>
      </c>
      <c r="AO903" s="77" t="s">
        <v>14104</v>
      </c>
      <c r="AP903" s="72" t="b">
        <v>0</v>
      </c>
      <c r="AQ903" s="72" t="b">
        <v>0</v>
      </c>
      <c r="AR903" s="72" t="b">
        <v>1</v>
      </c>
      <c r="AS903" s="72" t="s">
        <v>629</v>
      </c>
      <c r="AT903" s="72">
        <v>16</v>
      </c>
      <c r="AU903" s="77" t="s">
        <v>14679</v>
      </c>
      <c r="AV903" s="72" t="b">
        <v>0</v>
      </c>
      <c r="AW903" s="72" t="s">
        <v>1107</v>
      </c>
      <c r="AX903" s="77" t="s">
        <v>16039</v>
      </c>
      <c r="AY903" s="72" t="s">
        <v>66</v>
      </c>
    </row>
    <row r="904" spans="1:51" x14ac:dyDescent="0.25">
      <c r="A904" s="70" t="s">
        <v>7599</v>
      </c>
      <c r="B904" s="87"/>
      <c r="C904" s="87"/>
      <c r="D904" s="88"/>
      <c r="E904" s="116"/>
      <c r="F904" s="83" t="s">
        <v>15149</v>
      </c>
      <c r="G904" s="117"/>
      <c r="H904" s="85"/>
      <c r="I904" s="91"/>
      <c r="J904" s="118"/>
      <c r="K904" s="85" t="s">
        <v>16981</v>
      </c>
      <c r="L904" s="119"/>
      <c r="M904" s="96"/>
      <c r="N904" s="96"/>
      <c r="O904" s="97"/>
      <c r="P904" s="98"/>
      <c r="Q904" s="98"/>
      <c r="R904" s="79"/>
      <c r="S904" s="79"/>
      <c r="T904" s="79"/>
      <c r="U904" s="79"/>
      <c r="V904" s="52"/>
      <c r="W904" s="52"/>
      <c r="X904" s="52"/>
      <c r="Y904" s="52"/>
      <c r="Z904" s="51"/>
      <c r="AA904" s="92"/>
      <c r="AB904" s="92"/>
      <c r="AC904" s="93"/>
      <c r="AD904" s="72" t="s">
        <v>11671</v>
      </c>
      <c r="AE904" s="72">
        <v>1115</v>
      </c>
      <c r="AF904" s="72">
        <v>27171</v>
      </c>
      <c r="AG904" s="72">
        <v>69901</v>
      </c>
      <c r="AH904" s="72">
        <v>50723</v>
      </c>
      <c r="AI904" s="72">
        <v>-28800</v>
      </c>
      <c r="AJ904" s="72" t="s">
        <v>12521</v>
      </c>
      <c r="AK904" s="72" t="s">
        <v>2263</v>
      </c>
      <c r="AL904" s="77" t="s">
        <v>13609</v>
      </c>
      <c r="AM904" s="72" t="s">
        <v>899</v>
      </c>
      <c r="AN904" s="74">
        <v>39563.598969907405</v>
      </c>
      <c r="AO904" s="77" t="s">
        <v>14105</v>
      </c>
      <c r="AP904" s="72" t="b">
        <v>0</v>
      </c>
      <c r="AQ904" s="72" t="b">
        <v>0</v>
      </c>
      <c r="AR904" s="72" t="b">
        <v>0</v>
      </c>
      <c r="AS904" s="72" t="s">
        <v>629</v>
      </c>
      <c r="AT904" s="72">
        <v>811</v>
      </c>
      <c r="AU904" s="77" t="s">
        <v>14680</v>
      </c>
      <c r="AV904" s="72" t="b">
        <v>1</v>
      </c>
      <c r="AW904" s="72" t="s">
        <v>1107</v>
      </c>
      <c r="AX904" s="77" t="s">
        <v>16040</v>
      </c>
      <c r="AY904" s="72" t="s">
        <v>66</v>
      </c>
    </row>
    <row r="905" spans="1:51" x14ac:dyDescent="0.25">
      <c r="A905" s="70" t="s">
        <v>7600</v>
      </c>
      <c r="B905" s="87"/>
      <c r="C905" s="87"/>
      <c r="D905" s="88"/>
      <c r="E905" s="116"/>
      <c r="F905" s="83" t="s">
        <v>15150</v>
      </c>
      <c r="G905" s="117"/>
      <c r="H905" s="85"/>
      <c r="I905" s="91"/>
      <c r="J905" s="118"/>
      <c r="K905" s="85" t="s">
        <v>16982</v>
      </c>
      <c r="L905" s="119"/>
      <c r="M905" s="96"/>
      <c r="N905" s="96"/>
      <c r="O905" s="97"/>
      <c r="P905" s="98"/>
      <c r="Q905" s="98"/>
      <c r="R905" s="79"/>
      <c r="S905" s="79"/>
      <c r="T905" s="79"/>
      <c r="U905" s="79"/>
      <c r="V905" s="52"/>
      <c r="W905" s="52"/>
      <c r="X905" s="52"/>
      <c r="Y905" s="52"/>
      <c r="Z905" s="51"/>
      <c r="AA905" s="92"/>
      <c r="AB905" s="92"/>
      <c r="AC905" s="93"/>
      <c r="AD905" s="72" t="s">
        <v>11672</v>
      </c>
      <c r="AE905" s="72">
        <v>4319</v>
      </c>
      <c r="AF905" s="72">
        <v>4524</v>
      </c>
      <c r="AG905" s="72">
        <v>9100</v>
      </c>
      <c r="AH905" s="72">
        <v>24666</v>
      </c>
      <c r="AI905" s="72"/>
      <c r="AJ905" s="72" t="s">
        <v>12522</v>
      </c>
      <c r="AK905" s="72"/>
      <c r="AL905" s="72"/>
      <c r="AM905" s="72"/>
      <c r="AN905" s="74">
        <v>42425.653657407405</v>
      </c>
      <c r="AO905" s="77" t="s">
        <v>14106</v>
      </c>
      <c r="AP905" s="72" t="b">
        <v>1</v>
      </c>
      <c r="AQ905" s="72" t="b">
        <v>0</v>
      </c>
      <c r="AR905" s="72" t="b">
        <v>0</v>
      </c>
      <c r="AS905" s="72" t="s">
        <v>629</v>
      </c>
      <c r="AT905" s="72">
        <v>31</v>
      </c>
      <c r="AU905" s="72"/>
      <c r="AV905" s="72" t="b">
        <v>0</v>
      </c>
      <c r="AW905" s="72" t="s">
        <v>1107</v>
      </c>
      <c r="AX905" s="77" t="s">
        <v>16041</v>
      </c>
      <c r="AY905" s="72" t="s">
        <v>66</v>
      </c>
    </row>
    <row r="906" spans="1:51" x14ac:dyDescent="0.25">
      <c r="A906" s="70" t="s">
        <v>7601</v>
      </c>
      <c r="B906" s="87"/>
      <c r="C906" s="87"/>
      <c r="D906" s="88"/>
      <c r="E906" s="116"/>
      <c r="F906" s="83" t="s">
        <v>15151</v>
      </c>
      <c r="G906" s="117"/>
      <c r="H906" s="85"/>
      <c r="I906" s="91"/>
      <c r="J906" s="118"/>
      <c r="K906" s="85" t="s">
        <v>16983</v>
      </c>
      <c r="L906" s="119"/>
      <c r="M906" s="96"/>
      <c r="N906" s="96"/>
      <c r="O906" s="97"/>
      <c r="P906" s="98"/>
      <c r="Q906" s="98"/>
      <c r="R906" s="79"/>
      <c r="S906" s="79"/>
      <c r="T906" s="79"/>
      <c r="U906" s="79"/>
      <c r="V906" s="52"/>
      <c r="W906" s="52"/>
      <c r="X906" s="52"/>
      <c r="Y906" s="52"/>
      <c r="Z906" s="51"/>
      <c r="AA906" s="92"/>
      <c r="AB906" s="92"/>
      <c r="AC906" s="93"/>
      <c r="AD906" s="72" t="s">
        <v>11673</v>
      </c>
      <c r="AE906" s="72">
        <v>2004</v>
      </c>
      <c r="AF906" s="72">
        <v>876470</v>
      </c>
      <c r="AG906" s="72">
        <v>124724</v>
      </c>
      <c r="AH906" s="72">
        <v>897</v>
      </c>
      <c r="AI906" s="72">
        <v>3600</v>
      </c>
      <c r="AJ906" s="72" t="s">
        <v>12523</v>
      </c>
      <c r="AK906" s="72" t="s">
        <v>5437</v>
      </c>
      <c r="AL906" s="77" t="s">
        <v>13610</v>
      </c>
      <c r="AM906" s="72" t="s">
        <v>912</v>
      </c>
      <c r="AN906" s="74">
        <v>40784.922280092593</v>
      </c>
      <c r="AO906" s="77" t="s">
        <v>14107</v>
      </c>
      <c r="AP906" s="72" t="b">
        <v>0</v>
      </c>
      <c r="AQ906" s="72" t="b">
        <v>0</v>
      </c>
      <c r="AR906" s="72" t="b">
        <v>1</v>
      </c>
      <c r="AS906" s="72" t="s">
        <v>632</v>
      </c>
      <c r="AT906" s="72">
        <v>4781</v>
      </c>
      <c r="AU906" s="77" t="s">
        <v>14681</v>
      </c>
      <c r="AV906" s="72" t="b">
        <v>1</v>
      </c>
      <c r="AW906" s="72" t="s">
        <v>1107</v>
      </c>
      <c r="AX906" s="77" t="s">
        <v>16042</v>
      </c>
      <c r="AY906" s="72" t="s">
        <v>66</v>
      </c>
    </row>
    <row r="907" spans="1:51" x14ac:dyDescent="0.25">
      <c r="A907" s="70" t="s">
        <v>7602</v>
      </c>
      <c r="B907" s="87"/>
      <c r="C907" s="87"/>
      <c r="D907" s="88"/>
      <c r="E907" s="116"/>
      <c r="F907" s="83" t="s">
        <v>6225</v>
      </c>
      <c r="G907" s="117"/>
      <c r="H907" s="85"/>
      <c r="I907" s="91"/>
      <c r="J907" s="118"/>
      <c r="K907" s="85" t="s">
        <v>16984</v>
      </c>
      <c r="L907" s="119"/>
      <c r="M907" s="96"/>
      <c r="N907" s="96"/>
      <c r="O907" s="97"/>
      <c r="P907" s="98"/>
      <c r="Q907" s="98"/>
      <c r="R907" s="79"/>
      <c r="S907" s="79"/>
      <c r="T907" s="79"/>
      <c r="U907" s="79"/>
      <c r="V907" s="52"/>
      <c r="W907" s="52"/>
      <c r="X907" s="52"/>
      <c r="Y907" s="52"/>
      <c r="Z907" s="51"/>
      <c r="AA907" s="92"/>
      <c r="AB907" s="92"/>
      <c r="AC907" s="93"/>
      <c r="AD907" s="72" t="s">
        <v>11674</v>
      </c>
      <c r="AE907" s="72">
        <v>2009</v>
      </c>
      <c r="AF907" s="72">
        <v>546</v>
      </c>
      <c r="AG907" s="72">
        <v>13218</v>
      </c>
      <c r="AH907" s="72">
        <v>14541</v>
      </c>
      <c r="AI907" s="72"/>
      <c r="AJ907" s="72"/>
      <c r="AK907" s="72" t="s">
        <v>13180</v>
      </c>
      <c r="AL907" s="72"/>
      <c r="AM907" s="72"/>
      <c r="AN907" s="74">
        <v>42343.970486111109</v>
      </c>
      <c r="AO907" s="72"/>
      <c r="AP907" s="72" t="b">
        <v>1</v>
      </c>
      <c r="AQ907" s="72" t="b">
        <v>1</v>
      </c>
      <c r="AR907" s="72" t="b">
        <v>1</v>
      </c>
      <c r="AS907" s="72" t="s">
        <v>632</v>
      </c>
      <c r="AT907" s="72">
        <v>88</v>
      </c>
      <c r="AU907" s="77" t="s">
        <v>990</v>
      </c>
      <c r="AV907" s="72" t="b">
        <v>0</v>
      </c>
      <c r="AW907" s="72" t="s">
        <v>1107</v>
      </c>
      <c r="AX907" s="77" t="s">
        <v>16043</v>
      </c>
      <c r="AY907" s="72" t="s">
        <v>66</v>
      </c>
    </row>
    <row r="908" spans="1:51" x14ac:dyDescent="0.25">
      <c r="A908" s="70" t="s">
        <v>7603</v>
      </c>
      <c r="B908" s="87"/>
      <c r="C908" s="87"/>
      <c r="D908" s="88"/>
      <c r="E908" s="116"/>
      <c r="F908" s="83" t="s">
        <v>15152</v>
      </c>
      <c r="G908" s="117"/>
      <c r="H908" s="85"/>
      <c r="I908" s="91"/>
      <c r="J908" s="118"/>
      <c r="K908" s="85" t="s">
        <v>16985</v>
      </c>
      <c r="L908" s="119"/>
      <c r="M908" s="96"/>
      <c r="N908" s="96"/>
      <c r="O908" s="97"/>
      <c r="P908" s="98"/>
      <c r="Q908" s="98"/>
      <c r="R908" s="79"/>
      <c r="S908" s="79"/>
      <c r="T908" s="79"/>
      <c r="U908" s="79"/>
      <c r="V908" s="52"/>
      <c r="W908" s="52"/>
      <c r="X908" s="52"/>
      <c r="Y908" s="52"/>
      <c r="Z908" s="51"/>
      <c r="AA908" s="92"/>
      <c r="AB908" s="92"/>
      <c r="AC908" s="93"/>
      <c r="AD908" s="72" t="s">
        <v>11675</v>
      </c>
      <c r="AE908" s="72">
        <v>866</v>
      </c>
      <c r="AF908" s="72">
        <v>118</v>
      </c>
      <c r="AG908" s="72">
        <v>93</v>
      </c>
      <c r="AH908" s="72">
        <v>97</v>
      </c>
      <c r="AI908" s="72"/>
      <c r="AJ908" s="72"/>
      <c r="AK908" s="72" t="s">
        <v>13181</v>
      </c>
      <c r="AL908" s="72"/>
      <c r="AM908" s="72"/>
      <c r="AN908" s="74">
        <v>42723.658738425926</v>
      </c>
      <c r="AO908" s="77" t="s">
        <v>14108</v>
      </c>
      <c r="AP908" s="72" t="b">
        <v>0</v>
      </c>
      <c r="AQ908" s="72" t="b">
        <v>0</v>
      </c>
      <c r="AR908" s="72" t="b">
        <v>0</v>
      </c>
      <c r="AS908" s="72" t="s">
        <v>629</v>
      </c>
      <c r="AT908" s="72">
        <v>1</v>
      </c>
      <c r="AU908" s="77" t="s">
        <v>990</v>
      </c>
      <c r="AV908" s="72" t="b">
        <v>0</v>
      </c>
      <c r="AW908" s="72" t="s">
        <v>1107</v>
      </c>
      <c r="AX908" s="77" t="s">
        <v>16044</v>
      </c>
      <c r="AY908" s="72" t="s">
        <v>66</v>
      </c>
    </row>
    <row r="909" spans="1:51" x14ac:dyDescent="0.25">
      <c r="A909" s="70" t="s">
        <v>7604</v>
      </c>
      <c r="B909" s="87"/>
      <c r="C909" s="87"/>
      <c r="D909" s="88"/>
      <c r="E909" s="116"/>
      <c r="F909" s="83" t="s">
        <v>15153</v>
      </c>
      <c r="G909" s="117"/>
      <c r="H909" s="85"/>
      <c r="I909" s="91"/>
      <c r="J909" s="118"/>
      <c r="K909" s="85" t="s">
        <v>16986</v>
      </c>
      <c r="L909" s="119"/>
      <c r="M909" s="96"/>
      <c r="N909" s="96"/>
      <c r="O909" s="97"/>
      <c r="P909" s="98"/>
      <c r="Q909" s="98"/>
      <c r="R909" s="79"/>
      <c r="S909" s="79"/>
      <c r="T909" s="79"/>
      <c r="U909" s="79"/>
      <c r="V909" s="52"/>
      <c r="W909" s="52"/>
      <c r="X909" s="52"/>
      <c r="Y909" s="52"/>
      <c r="Z909" s="51"/>
      <c r="AA909" s="92"/>
      <c r="AB909" s="92"/>
      <c r="AC909" s="93"/>
      <c r="AD909" s="72" t="s">
        <v>11676</v>
      </c>
      <c r="AE909" s="72">
        <v>824</v>
      </c>
      <c r="AF909" s="72">
        <v>474</v>
      </c>
      <c r="AG909" s="72">
        <v>18990</v>
      </c>
      <c r="AH909" s="72">
        <v>4</v>
      </c>
      <c r="AI909" s="72"/>
      <c r="AJ909" s="72" t="s">
        <v>12524</v>
      </c>
      <c r="AK909" s="72" t="s">
        <v>13182</v>
      </c>
      <c r="AL909" s="72"/>
      <c r="AM909" s="72"/>
      <c r="AN909" s="74">
        <v>42006.883298611108</v>
      </c>
      <c r="AO909" s="77" t="s">
        <v>14109</v>
      </c>
      <c r="AP909" s="72" t="b">
        <v>1</v>
      </c>
      <c r="AQ909" s="72" t="b">
        <v>0</v>
      </c>
      <c r="AR909" s="72" t="b">
        <v>0</v>
      </c>
      <c r="AS909" s="72" t="s">
        <v>630</v>
      </c>
      <c r="AT909" s="72">
        <v>5</v>
      </c>
      <c r="AU909" s="77" t="s">
        <v>990</v>
      </c>
      <c r="AV909" s="72" t="b">
        <v>0</v>
      </c>
      <c r="AW909" s="72" t="s">
        <v>1107</v>
      </c>
      <c r="AX909" s="77" t="s">
        <v>16045</v>
      </c>
      <c r="AY909" s="72" t="s">
        <v>66</v>
      </c>
    </row>
    <row r="910" spans="1:51" x14ac:dyDescent="0.25">
      <c r="A910" s="70" t="s">
        <v>7605</v>
      </c>
      <c r="B910" s="87"/>
      <c r="C910" s="87"/>
      <c r="D910" s="88"/>
      <c r="E910" s="116"/>
      <c r="F910" s="83" t="s">
        <v>15154</v>
      </c>
      <c r="G910" s="117"/>
      <c r="H910" s="85"/>
      <c r="I910" s="91"/>
      <c r="J910" s="118"/>
      <c r="K910" s="85" t="s">
        <v>16987</v>
      </c>
      <c r="L910" s="119"/>
      <c r="M910" s="96"/>
      <c r="N910" s="96"/>
      <c r="O910" s="97"/>
      <c r="P910" s="98"/>
      <c r="Q910" s="98"/>
      <c r="R910" s="79"/>
      <c r="S910" s="79"/>
      <c r="T910" s="79"/>
      <c r="U910" s="79"/>
      <c r="V910" s="52"/>
      <c r="W910" s="52"/>
      <c r="X910" s="52"/>
      <c r="Y910" s="52"/>
      <c r="Z910" s="51"/>
      <c r="AA910" s="92"/>
      <c r="AB910" s="92"/>
      <c r="AC910" s="93"/>
      <c r="AD910" s="72" t="s">
        <v>11677</v>
      </c>
      <c r="AE910" s="72">
        <v>127</v>
      </c>
      <c r="AF910" s="72">
        <v>95</v>
      </c>
      <c r="AG910" s="72">
        <v>1791</v>
      </c>
      <c r="AH910" s="72">
        <v>1379</v>
      </c>
      <c r="AI910" s="72"/>
      <c r="AJ910" s="72" t="s">
        <v>12525</v>
      </c>
      <c r="AK910" s="72">
        <v>670</v>
      </c>
      <c r="AL910" s="72"/>
      <c r="AM910" s="72"/>
      <c r="AN910" s="74">
        <v>42336.469884259262</v>
      </c>
      <c r="AO910" s="77" t="s">
        <v>14110</v>
      </c>
      <c r="AP910" s="72" t="b">
        <v>1</v>
      </c>
      <c r="AQ910" s="72" t="b">
        <v>0</v>
      </c>
      <c r="AR910" s="72" t="b">
        <v>0</v>
      </c>
      <c r="AS910" s="72" t="s">
        <v>629</v>
      </c>
      <c r="AT910" s="72">
        <v>0</v>
      </c>
      <c r="AU910" s="77" t="s">
        <v>990</v>
      </c>
      <c r="AV910" s="72" t="b">
        <v>0</v>
      </c>
      <c r="AW910" s="72" t="s">
        <v>1107</v>
      </c>
      <c r="AX910" s="77" t="s">
        <v>16046</v>
      </c>
      <c r="AY910" s="72" t="s">
        <v>66</v>
      </c>
    </row>
    <row r="911" spans="1:51" x14ac:dyDescent="0.25">
      <c r="A911" s="70" t="s">
        <v>7606</v>
      </c>
      <c r="B911" s="87"/>
      <c r="C911" s="87"/>
      <c r="D911" s="88"/>
      <c r="E911" s="116"/>
      <c r="F911" s="83" t="s">
        <v>15155</v>
      </c>
      <c r="G911" s="117"/>
      <c r="H911" s="85"/>
      <c r="I911" s="91"/>
      <c r="J911" s="118"/>
      <c r="K911" s="85" t="s">
        <v>16988</v>
      </c>
      <c r="L911" s="119"/>
      <c r="M911" s="96"/>
      <c r="N911" s="96"/>
      <c r="O911" s="97"/>
      <c r="P911" s="98"/>
      <c r="Q911" s="98"/>
      <c r="R911" s="79"/>
      <c r="S911" s="79"/>
      <c r="T911" s="79"/>
      <c r="U911" s="79"/>
      <c r="V911" s="52"/>
      <c r="W911" s="52"/>
      <c r="X911" s="52"/>
      <c r="Y911" s="52"/>
      <c r="Z911" s="51"/>
      <c r="AA911" s="92"/>
      <c r="AB911" s="92"/>
      <c r="AC911" s="93"/>
      <c r="AD911" s="72" t="s">
        <v>11678</v>
      </c>
      <c r="AE911" s="72">
        <v>30</v>
      </c>
      <c r="AF911" s="72">
        <v>2</v>
      </c>
      <c r="AG911" s="72">
        <v>3</v>
      </c>
      <c r="AH911" s="72">
        <v>0</v>
      </c>
      <c r="AI911" s="72"/>
      <c r="AJ911" s="72"/>
      <c r="AK911" s="72" t="s">
        <v>13183</v>
      </c>
      <c r="AL911" s="72"/>
      <c r="AM911" s="72"/>
      <c r="AN911" s="74">
        <v>42725.845601851855</v>
      </c>
      <c r="AO911" s="77" t="s">
        <v>14111</v>
      </c>
      <c r="AP911" s="72" t="b">
        <v>1</v>
      </c>
      <c r="AQ911" s="72" t="b">
        <v>0</v>
      </c>
      <c r="AR911" s="72" t="b">
        <v>0</v>
      </c>
      <c r="AS911" s="72" t="s">
        <v>632</v>
      </c>
      <c r="AT911" s="72">
        <v>0</v>
      </c>
      <c r="AU911" s="72"/>
      <c r="AV911" s="72" t="b">
        <v>0</v>
      </c>
      <c r="AW911" s="72" t="s">
        <v>1107</v>
      </c>
      <c r="AX911" s="77" t="s">
        <v>16047</v>
      </c>
      <c r="AY911" s="72" t="s">
        <v>66</v>
      </c>
    </row>
    <row r="912" spans="1:51" x14ac:dyDescent="0.25">
      <c r="A912" s="70" t="s">
        <v>7607</v>
      </c>
      <c r="B912" s="87"/>
      <c r="C912" s="87"/>
      <c r="D912" s="88"/>
      <c r="E912" s="116"/>
      <c r="F912" s="83" t="s">
        <v>15156</v>
      </c>
      <c r="G912" s="117"/>
      <c r="H912" s="85"/>
      <c r="I912" s="91"/>
      <c r="J912" s="118"/>
      <c r="K912" s="85" t="s">
        <v>16989</v>
      </c>
      <c r="L912" s="119"/>
      <c r="M912" s="96"/>
      <c r="N912" s="96"/>
      <c r="O912" s="97"/>
      <c r="P912" s="98"/>
      <c r="Q912" s="98"/>
      <c r="R912" s="79"/>
      <c r="S912" s="79"/>
      <c r="T912" s="79"/>
      <c r="U912" s="79"/>
      <c r="V912" s="52"/>
      <c r="W912" s="52"/>
      <c r="X912" s="52"/>
      <c r="Y912" s="52"/>
      <c r="Z912" s="51"/>
      <c r="AA912" s="92"/>
      <c r="AB912" s="92"/>
      <c r="AC912" s="93"/>
      <c r="AD912" s="72" t="s">
        <v>11679</v>
      </c>
      <c r="AE912" s="72">
        <v>380</v>
      </c>
      <c r="AF912" s="72">
        <v>728</v>
      </c>
      <c r="AG912" s="72">
        <v>2563</v>
      </c>
      <c r="AH912" s="72">
        <v>2259</v>
      </c>
      <c r="AI912" s="72">
        <v>-21600</v>
      </c>
      <c r="AJ912" s="72" t="s">
        <v>12526</v>
      </c>
      <c r="AK912" s="72" t="s">
        <v>13184</v>
      </c>
      <c r="AL912" s="77" t="s">
        <v>13611</v>
      </c>
      <c r="AM912" s="72" t="s">
        <v>904</v>
      </c>
      <c r="AN912" s="74">
        <v>39919.772106481483</v>
      </c>
      <c r="AO912" s="77" t="s">
        <v>14112</v>
      </c>
      <c r="AP912" s="72" t="b">
        <v>0</v>
      </c>
      <c r="AQ912" s="72" t="b">
        <v>0</v>
      </c>
      <c r="AR912" s="72" t="b">
        <v>1</v>
      </c>
      <c r="AS912" s="72" t="s">
        <v>629</v>
      </c>
      <c r="AT912" s="72">
        <v>34</v>
      </c>
      <c r="AU912" s="77" t="s">
        <v>14682</v>
      </c>
      <c r="AV912" s="72" t="b">
        <v>0</v>
      </c>
      <c r="AW912" s="72" t="s">
        <v>1107</v>
      </c>
      <c r="AX912" s="77" t="s">
        <v>16048</v>
      </c>
      <c r="AY912" s="72" t="s">
        <v>66</v>
      </c>
    </row>
    <row r="913" spans="1:51" x14ac:dyDescent="0.25">
      <c r="A913" s="70" t="s">
        <v>7608</v>
      </c>
      <c r="B913" s="87"/>
      <c r="C913" s="87"/>
      <c r="D913" s="88"/>
      <c r="E913" s="116"/>
      <c r="F913" s="83" t="s">
        <v>15157</v>
      </c>
      <c r="G913" s="117"/>
      <c r="H913" s="85"/>
      <c r="I913" s="91"/>
      <c r="J913" s="118"/>
      <c r="K913" s="85" t="s">
        <v>16990</v>
      </c>
      <c r="L913" s="119"/>
      <c r="M913" s="96"/>
      <c r="N913" s="96"/>
      <c r="O913" s="97"/>
      <c r="P913" s="98"/>
      <c r="Q913" s="98"/>
      <c r="R913" s="79"/>
      <c r="S913" s="79"/>
      <c r="T913" s="79"/>
      <c r="U913" s="79"/>
      <c r="V913" s="52"/>
      <c r="W913" s="52"/>
      <c r="X913" s="52"/>
      <c r="Y913" s="52"/>
      <c r="Z913" s="51"/>
      <c r="AA913" s="92"/>
      <c r="AB913" s="92"/>
      <c r="AC913" s="93"/>
      <c r="AD913" s="72" t="s">
        <v>11680</v>
      </c>
      <c r="AE913" s="72">
        <v>262</v>
      </c>
      <c r="AF913" s="72">
        <v>150</v>
      </c>
      <c r="AG913" s="72">
        <v>5319</v>
      </c>
      <c r="AH913" s="72">
        <v>3063</v>
      </c>
      <c r="AI913" s="72"/>
      <c r="AJ913" s="72" t="s">
        <v>12527</v>
      </c>
      <c r="AK913" s="72"/>
      <c r="AL913" s="72"/>
      <c r="AM913" s="72"/>
      <c r="AN913" s="74">
        <v>42583.471006944441</v>
      </c>
      <c r="AO913" s="72"/>
      <c r="AP913" s="72" t="b">
        <v>1</v>
      </c>
      <c r="AQ913" s="72" t="b">
        <v>0</v>
      </c>
      <c r="AR913" s="72" t="b">
        <v>0</v>
      </c>
      <c r="AS913" s="72" t="s">
        <v>629</v>
      </c>
      <c r="AT913" s="72">
        <v>4</v>
      </c>
      <c r="AU913" s="72"/>
      <c r="AV913" s="72" t="b">
        <v>0</v>
      </c>
      <c r="AW913" s="72" t="s">
        <v>1107</v>
      </c>
      <c r="AX913" s="77" t="s">
        <v>16049</v>
      </c>
      <c r="AY913" s="72" t="s">
        <v>66</v>
      </c>
    </row>
    <row r="914" spans="1:51" x14ac:dyDescent="0.25">
      <c r="A914" s="70" t="s">
        <v>7609</v>
      </c>
      <c r="B914" s="87"/>
      <c r="C914" s="87"/>
      <c r="D914" s="88"/>
      <c r="E914" s="116"/>
      <c r="F914" s="83" t="s">
        <v>15158</v>
      </c>
      <c r="G914" s="117"/>
      <c r="H914" s="85"/>
      <c r="I914" s="91"/>
      <c r="J914" s="118"/>
      <c r="K914" s="85" t="s">
        <v>16991</v>
      </c>
      <c r="L914" s="119"/>
      <c r="M914" s="96"/>
      <c r="N914" s="96"/>
      <c r="O914" s="97"/>
      <c r="P914" s="98"/>
      <c r="Q914" s="98"/>
      <c r="R914" s="79"/>
      <c r="S914" s="79"/>
      <c r="T914" s="79"/>
      <c r="U914" s="79"/>
      <c r="V914" s="52"/>
      <c r="W914" s="52"/>
      <c r="X914" s="52"/>
      <c r="Y914" s="52"/>
      <c r="Z914" s="51"/>
      <c r="AA914" s="92"/>
      <c r="AB914" s="92"/>
      <c r="AC914" s="93"/>
      <c r="AD914" s="72" t="s">
        <v>11681</v>
      </c>
      <c r="AE914" s="72">
        <v>1088</v>
      </c>
      <c r="AF914" s="72">
        <v>173</v>
      </c>
      <c r="AG914" s="72">
        <v>317</v>
      </c>
      <c r="AH914" s="72">
        <v>881</v>
      </c>
      <c r="AI914" s="72">
        <v>-21600</v>
      </c>
      <c r="AJ914" s="72" t="s">
        <v>12528</v>
      </c>
      <c r="AK914" s="72" t="s">
        <v>13185</v>
      </c>
      <c r="AL914" s="72"/>
      <c r="AM914" s="72" t="s">
        <v>13865</v>
      </c>
      <c r="AN914" s="74">
        <v>42537.581770833334</v>
      </c>
      <c r="AO914" s="72"/>
      <c r="AP914" s="72" t="b">
        <v>1</v>
      </c>
      <c r="AQ914" s="72" t="b">
        <v>0</v>
      </c>
      <c r="AR914" s="72" t="b">
        <v>0</v>
      </c>
      <c r="AS914" s="72" t="s">
        <v>629</v>
      </c>
      <c r="AT914" s="72">
        <v>21</v>
      </c>
      <c r="AU914" s="72"/>
      <c r="AV914" s="72" t="b">
        <v>0</v>
      </c>
      <c r="AW914" s="72" t="s">
        <v>1107</v>
      </c>
      <c r="AX914" s="77" t="s">
        <v>16050</v>
      </c>
      <c r="AY914" s="72" t="s">
        <v>66</v>
      </c>
    </row>
    <row r="915" spans="1:51" x14ac:dyDescent="0.25">
      <c r="A915" s="70" t="s">
        <v>7610</v>
      </c>
      <c r="B915" s="87"/>
      <c r="C915" s="87"/>
      <c r="D915" s="88"/>
      <c r="E915" s="116"/>
      <c r="F915" s="83" t="s">
        <v>15159</v>
      </c>
      <c r="G915" s="117"/>
      <c r="H915" s="85"/>
      <c r="I915" s="91"/>
      <c r="J915" s="118"/>
      <c r="K915" s="85" t="s">
        <v>16992</v>
      </c>
      <c r="L915" s="119"/>
      <c r="M915" s="96"/>
      <c r="N915" s="96"/>
      <c r="O915" s="97"/>
      <c r="P915" s="98"/>
      <c r="Q915" s="98"/>
      <c r="R915" s="79"/>
      <c r="S915" s="79"/>
      <c r="T915" s="79"/>
      <c r="U915" s="79"/>
      <c r="V915" s="52"/>
      <c r="W915" s="52"/>
      <c r="X915" s="52"/>
      <c r="Y915" s="52"/>
      <c r="Z915" s="51"/>
      <c r="AA915" s="92"/>
      <c r="AB915" s="92"/>
      <c r="AC915" s="93"/>
      <c r="AD915" s="72" t="s">
        <v>11682</v>
      </c>
      <c r="AE915" s="72">
        <v>7001</v>
      </c>
      <c r="AF915" s="72">
        <v>8394</v>
      </c>
      <c r="AG915" s="72">
        <v>266970</v>
      </c>
      <c r="AH915" s="72">
        <v>0</v>
      </c>
      <c r="AI915" s="72">
        <v>-14400</v>
      </c>
      <c r="AJ915" s="72" t="s">
        <v>12529</v>
      </c>
      <c r="AK915" s="72" t="s">
        <v>5381</v>
      </c>
      <c r="AL915" s="72"/>
      <c r="AM915" s="72" t="s">
        <v>5727</v>
      </c>
      <c r="AN915" s="74">
        <v>41191.731296296297</v>
      </c>
      <c r="AO915" s="77" t="s">
        <v>14113</v>
      </c>
      <c r="AP915" s="72" t="b">
        <v>0</v>
      </c>
      <c r="AQ915" s="72" t="b">
        <v>0</v>
      </c>
      <c r="AR915" s="72" t="b">
        <v>0</v>
      </c>
      <c r="AS915" s="72" t="s">
        <v>630</v>
      </c>
      <c r="AT915" s="72">
        <v>52</v>
      </c>
      <c r="AU915" s="77" t="s">
        <v>1013</v>
      </c>
      <c r="AV915" s="72" t="b">
        <v>0</v>
      </c>
      <c r="AW915" s="72" t="s">
        <v>1107</v>
      </c>
      <c r="AX915" s="77" t="s">
        <v>16051</v>
      </c>
      <c r="AY915" s="72" t="s">
        <v>66</v>
      </c>
    </row>
    <row r="916" spans="1:51" x14ac:dyDescent="0.25">
      <c r="A916" s="70" t="s">
        <v>7611</v>
      </c>
      <c r="B916" s="87"/>
      <c r="C916" s="87"/>
      <c r="D916" s="88"/>
      <c r="E916" s="116"/>
      <c r="F916" s="83" t="s">
        <v>15160</v>
      </c>
      <c r="G916" s="117"/>
      <c r="H916" s="85"/>
      <c r="I916" s="91"/>
      <c r="J916" s="118"/>
      <c r="K916" s="85" t="s">
        <v>16993</v>
      </c>
      <c r="L916" s="119"/>
      <c r="M916" s="96"/>
      <c r="N916" s="96"/>
      <c r="O916" s="97"/>
      <c r="P916" s="98"/>
      <c r="Q916" s="98"/>
      <c r="R916" s="79"/>
      <c r="S916" s="79"/>
      <c r="T916" s="79"/>
      <c r="U916" s="79"/>
      <c r="V916" s="52"/>
      <c r="W916" s="52"/>
      <c r="X916" s="52"/>
      <c r="Y916" s="52"/>
      <c r="Z916" s="51"/>
      <c r="AA916" s="92"/>
      <c r="AB916" s="92"/>
      <c r="AC916" s="93"/>
      <c r="AD916" s="72" t="s">
        <v>11683</v>
      </c>
      <c r="AE916" s="72">
        <v>25</v>
      </c>
      <c r="AF916" s="72">
        <v>5</v>
      </c>
      <c r="AG916" s="72">
        <v>165</v>
      </c>
      <c r="AH916" s="72">
        <v>11</v>
      </c>
      <c r="AI916" s="72"/>
      <c r="AJ916" s="72" t="s">
        <v>12530</v>
      </c>
      <c r="AK916" s="72" t="s">
        <v>13186</v>
      </c>
      <c r="AL916" s="72"/>
      <c r="AM916" s="72"/>
      <c r="AN916" s="74">
        <v>42184.850138888891</v>
      </c>
      <c r="AO916" s="77" t="s">
        <v>14114</v>
      </c>
      <c r="AP916" s="72" t="b">
        <v>1</v>
      </c>
      <c r="AQ916" s="72" t="b">
        <v>0</v>
      </c>
      <c r="AR916" s="72" t="b">
        <v>0</v>
      </c>
      <c r="AS916" s="72" t="s">
        <v>629</v>
      </c>
      <c r="AT916" s="72">
        <v>0</v>
      </c>
      <c r="AU916" s="77" t="s">
        <v>990</v>
      </c>
      <c r="AV916" s="72" t="b">
        <v>0</v>
      </c>
      <c r="AW916" s="72" t="s">
        <v>1107</v>
      </c>
      <c r="AX916" s="77" t="s">
        <v>16052</v>
      </c>
      <c r="AY916" s="72" t="s">
        <v>66</v>
      </c>
    </row>
    <row r="917" spans="1:51" x14ac:dyDescent="0.25">
      <c r="A917" s="70" t="s">
        <v>7612</v>
      </c>
      <c r="B917" s="87"/>
      <c r="C917" s="87"/>
      <c r="D917" s="88"/>
      <c r="E917" s="116"/>
      <c r="F917" s="83" t="s">
        <v>15161</v>
      </c>
      <c r="G917" s="117"/>
      <c r="H917" s="85"/>
      <c r="I917" s="91"/>
      <c r="J917" s="118"/>
      <c r="K917" s="85" t="s">
        <v>16994</v>
      </c>
      <c r="L917" s="119"/>
      <c r="M917" s="96"/>
      <c r="N917" s="96"/>
      <c r="O917" s="97"/>
      <c r="P917" s="98"/>
      <c r="Q917" s="98"/>
      <c r="R917" s="79"/>
      <c r="S917" s="79"/>
      <c r="T917" s="79"/>
      <c r="U917" s="79"/>
      <c r="V917" s="52"/>
      <c r="W917" s="52"/>
      <c r="X917" s="52"/>
      <c r="Y917" s="52"/>
      <c r="Z917" s="51"/>
      <c r="AA917" s="92"/>
      <c r="AB917" s="92"/>
      <c r="AC917" s="93"/>
      <c r="AD917" s="72" t="s">
        <v>11684</v>
      </c>
      <c r="AE917" s="72">
        <v>89</v>
      </c>
      <c r="AF917" s="72">
        <v>25</v>
      </c>
      <c r="AG917" s="72">
        <v>357</v>
      </c>
      <c r="AH917" s="72">
        <v>1449</v>
      </c>
      <c r="AI917" s="72"/>
      <c r="AJ917" s="72"/>
      <c r="AK917" s="72"/>
      <c r="AL917" s="72"/>
      <c r="AM917" s="72"/>
      <c r="AN917" s="74">
        <v>41194.07744212963</v>
      </c>
      <c r="AO917" s="72"/>
      <c r="AP917" s="72" t="b">
        <v>1</v>
      </c>
      <c r="AQ917" s="72" t="b">
        <v>0</v>
      </c>
      <c r="AR917" s="72" t="b">
        <v>0</v>
      </c>
      <c r="AS917" s="72" t="s">
        <v>629</v>
      </c>
      <c r="AT917" s="72">
        <v>0</v>
      </c>
      <c r="AU917" s="77" t="s">
        <v>990</v>
      </c>
      <c r="AV917" s="72" t="b">
        <v>0</v>
      </c>
      <c r="AW917" s="72" t="s">
        <v>1107</v>
      </c>
      <c r="AX917" s="77" t="s">
        <v>16053</v>
      </c>
      <c r="AY917" s="72" t="s">
        <v>66</v>
      </c>
    </row>
    <row r="918" spans="1:51" x14ac:dyDescent="0.25">
      <c r="A918" s="70" t="s">
        <v>7613</v>
      </c>
      <c r="B918" s="87"/>
      <c r="C918" s="87"/>
      <c r="D918" s="88"/>
      <c r="E918" s="116"/>
      <c r="F918" s="83" t="s">
        <v>15162</v>
      </c>
      <c r="G918" s="117"/>
      <c r="H918" s="85"/>
      <c r="I918" s="91"/>
      <c r="J918" s="118"/>
      <c r="K918" s="85" t="s">
        <v>16995</v>
      </c>
      <c r="L918" s="119"/>
      <c r="M918" s="96"/>
      <c r="N918" s="96"/>
      <c r="O918" s="97"/>
      <c r="P918" s="98"/>
      <c r="Q918" s="98"/>
      <c r="R918" s="79"/>
      <c r="S918" s="79"/>
      <c r="T918" s="79"/>
      <c r="U918" s="79"/>
      <c r="V918" s="52"/>
      <c r="W918" s="52"/>
      <c r="X918" s="52"/>
      <c r="Y918" s="52"/>
      <c r="Z918" s="51"/>
      <c r="AA918" s="92"/>
      <c r="AB918" s="92"/>
      <c r="AC918" s="93"/>
      <c r="AD918" s="72" t="s">
        <v>11685</v>
      </c>
      <c r="AE918" s="72">
        <v>1723</v>
      </c>
      <c r="AF918" s="72">
        <v>1822</v>
      </c>
      <c r="AG918" s="72">
        <v>15040</v>
      </c>
      <c r="AH918" s="72">
        <v>3321</v>
      </c>
      <c r="AI918" s="72">
        <v>-28800</v>
      </c>
      <c r="AJ918" s="72" t="s">
        <v>12531</v>
      </c>
      <c r="AK918" s="72"/>
      <c r="AL918" s="77" t="s">
        <v>13612</v>
      </c>
      <c r="AM918" s="72" t="s">
        <v>899</v>
      </c>
      <c r="AN918" s="74">
        <v>41938.869062500002</v>
      </c>
      <c r="AO918" s="77" t="s">
        <v>14115</v>
      </c>
      <c r="AP918" s="72" t="b">
        <v>0</v>
      </c>
      <c r="AQ918" s="72" t="b">
        <v>0</v>
      </c>
      <c r="AR918" s="72" t="b">
        <v>0</v>
      </c>
      <c r="AS918" s="72" t="s">
        <v>629</v>
      </c>
      <c r="AT918" s="72">
        <v>62</v>
      </c>
      <c r="AU918" s="77" t="s">
        <v>14683</v>
      </c>
      <c r="AV918" s="72" t="b">
        <v>0</v>
      </c>
      <c r="AW918" s="72" t="s">
        <v>1107</v>
      </c>
      <c r="AX918" s="77" t="s">
        <v>16054</v>
      </c>
      <c r="AY918" s="72" t="s">
        <v>66</v>
      </c>
    </row>
    <row r="919" spans="1:51" x14ac:dyDescent="0.25">
      <c r="A919" s="70" t="s">
        <v>7614</v>
      </c>
      <c r="B919" s="87"/>
      <c r="C919" s="87"/>
      <c r="D919" s="88"/>
      <c r="E919" s="116"/>
      <c r="F919" s="83" t="s">
        <v>15163</v>
      </c>
      <c r="G919" s="117"/>
      <c r="H919" s="85"/>
      <c r="I919" s="91"/>
      <c r="J919" s="118"/>
      <c r="K919" s="85" t="s">
        <v>16996</v>
      </c>
      <c r="L919" s="119"/>
      <c r="M919" s="96"/>
      <c r="N919" s="96"/>
      <c r="O919" s="97"/>
      <c r="P919" s="98"/>
      <c r="Q919" s="98"/>
      <c r="R919" s="79"/>
      <c r="S919" s="79"/>
      <c r="T919" s="79"/>
      <c r="U919" s="79"/>
      <c r="V919" s="52"/>
      <c r="W919" s="52"/>
      <c r="X919" s="52"/>
      <c r="Y919" s="52"/>
      <c r="Z919" s="51"/>
      <c r="AA919" s="92"/>
      <c r="AB919" s="92"/>
      <c r="AC919" s="93"/>
      <c r="AD919" s="72" t="s">
        <v>11686</v>
      </c>
      <c r="AE919" s="72">
        <v>145</v>
      </c>
      <c r="AF919" s="72">
        <v>286</v>
      </c>
      <c r="AG919" s="72">
        <v>20135</v>
      </c>
      <c r="AH919" s="72">
        <v>51170</v>
      </c>
      <c r="AI919" s="72"/>
      <c r="AJ919" s="72"/>
      <c r="AK919" s="72" t="s">
        <v>13187</v>
      </c>
      <c r="AL919" s="72"/>
      <c r="AM919" s="72"/>
      <c r="AN919" s="74">
        <v>40615.593136574076</v>
      </c>
      <c r="AO919" s="77" t="s">
        <v>14116</v>
      </c>
      <c r="AP919" s="72" t="b">
        <v>1</v>
      </c>
      <c r="AQ919" s="72" t="b">
        <v>0</v>
      </c>
      <c r="AR919" s="72" t="b">
        <v>1</v>
      </c>
      <c r="AS919" s="72" t="s">
        <v>629</v>
      </c>
      <c r="AT919" s="72">
        <v>22</v>
      </c>
      <c r="AU919" s="77" t="s">
        <v>990</v>
      </c>
      <c r="AV919" s="72" t="b">
        <v>0</v>
      </c>
      <c r="AW919" s="72" t="s">
        <v>1107</v>
      </c>
      <c r="AX919" s="77" t="s">
        <v>16055</v>
      </c>
      <c r="AY919" s="72" t="s">
        <v>66</v>
      </c>
    </row>
    <row r="920" spans="1:51" x14ac:dyDescent="0.25">
      <c r="A920" s="70" t="s">
        <v>7615</v>
      </c>
      <c r="B920" s="87"/>
      <c r="C920" s="87"/>
      <c r="D920" s="88"/>
      <c r="E920" s="116"/>
      <c r="F920" s="83" t="s">
        <v>15164</v>
      </c>
      <c r="G920" s="117"/>
      <c r="H920" s="85"/>
      <c r="I920" s="91"/>
      <c r="J920" s="118"/>
      <c r="K920" s="85" t="s">
        <v>16997</v>
      </c>
      <c r="L920" s="119"/>
      <c r="M920" s="96"/>
      <c r="N920" s="96"/>
      <c r="O920" s="97"/>
      <c r="P920" s="98"/>
      <c r="Q920" s="98"/>
      <c r="R920" s="79"/>
      <c r="S920" s="79"/>
      <c r="T920" s="79"/>
      <c r="U920" s="79"/>
      <c r="V920" s="52"/>
      <c r="W920" s="52"/>
      <c r="X920" s="52"/>
      <c r="Y920" s="52"/>
      <c r="Z920" s="51"/>
      <c r="AA920" s="92"/>
      <c r="AB920" s="92"/>
      <c r="AC920" s="93"/>
      <c r="AD920" s="72" t="s">
        <v>11687</v>
      </c>
      <c r="AE920" s="72">
        <v>1428</v>
      </c>
      <c r="AF920" s="72">
        <v>510</v>
      </c>
      <c r="AG920" s="72">
        <v>9215</v>
      </c>
      <c r="AH920" s="72">
        <v>1072</v>
      </c>
      <c r="AI920" s="72"/>
      <c r="AJ920" s="72" t="s">
        <v>12532</v>
      </c>
      <c r="AK920" s="72" t="s">
        <v>13188</v>
      </c>
      <c r="AL920" s="77" t="s">
        <v>13613</v>
      </c>
      <c r="AM920" s="72"/>
      <c r="AN920" s="74">
        <v>41237.728576388887</v>
      </c>
      <c r="AO920" s="77" t="s">
        <v>14117</v>
      </c>
      <c r="AP920" s="72" t="b">
        <v>1</v>
      </c>
      <c r="AQ920" s="72" t="b">
        <v>0</v>
      </c>
      <c r="AR920" s="72" t="b">
        <v>0</v>
      </c>
      <c r="AS920" s="72" t="s">
        <v>629</v>
      </c>
      <c r="AT920" s="72">
        <v>33</v>
      </c>
      <c r="AU920" s="77" t="s">
        <v>990</v>
      </c>
      <c r="AV920" s="72" t="b">
        <v>0</v>
      </c>
      <c r="AW920" s="72" t="s">
        <v>1107</v>
      </c>
      <c r="AX920" s="77" t="s">
        <v>16056</v>
      </c>
      <c r="AY920" s="72" t="s">
        <v>66</v>
      </c>
    </row>
    <row r="921" spans="1:51" x14ac:dyDescent="0.25">
      <c r="A921" s="70" t="s">
        <v>7616</v>
      </c>
      <c r="B921" s="87"/>
      <c r="C921" s="87"/>
      <c r="D921" s="88"/>
      <c r="E921" s="116"/>
      <c r="F921" s="83" t="s">
        <v>15165</v>
      </c>
      <c r="G921" s="117"/>
      <c r="H921" s="85"/>
      <c r="I921" s="91"/>
      <c r="J921" s="118"/>
      <c r="K921" s="85" t="s">
        <v>16998</v>
      </c>
      <c r="L921" s="119"/>
      <c r="M921" s="96"/>
      <c r="N921" s="96"/>
      <c r="O921" s="97"/>
      <c r="P921" s="98"/>
      <c r="Q921" s="98"/>
      <c r="R921" s="79"/>
      <c r="S921" s="79"/>
      <c r="T921" s="79"/>
      <c r="U921" s="79"/>
      <c r="V921" s="52"/>
      <c r="W921" s="52"/>
      <c r="X921" s="52"/>
      <c r="Y921" s="52"/>
      <c r="Z921" s="51"/>
      <c r="AA921" s="92"/>
      <c r="AB921" s="92"/>
      <c r="AC921" s="93"/>
      <c r="AD921" s="72" t="s">
        <v>11688</v>
      </c>
      <c r="AE921" s="72">
        <v>502</v>
      </c>
      <c r="AF921" s="72">
        <v>1367</v>
      </c>
      <c r="AG921" s="72">
        <v>4069</v>
      </c>
      <c r="AH921" s="72">
        <v>4262</v>
      </c>
      <c r="AI921" s="72"/>
      <c r="AJ921" s="72" t="s">
        <v>12533</v>
      </c>
      <c r="AK921" s="72" t="s">
        <v>5367</v>
      </c>
      <c r="AL921" s="77" t="s">
        <v>13614</v>
      </c>
      <c r="AM921" s="72"/>
      <c r="AN921" s="74">
        <v>41946.721932870372</v>
      </c>
      <c r="AO921" s="77" t="s">
        <v>14118</v>
      </c>
      <c r="AP921" s="72" t="b">
        <v>0</v>
      </c>
      <c r="AQ921" s="72" t="b">
        <v>0</v>
      </c>
      <c r="AR921" s="72" t="b">
        <v>0</v>
      </c>
      <c r="AS921" s="72" t="s">
        <v>629</v>
      </c>
      <c r="AT921" s="72">
        <v>33</v>
      </c>
      <c r="AU921" s="77" t="s">
        <v>990</v>
      </c>
      <c r="AV921" s="72" t="b">
        <v>0</v>
      </c>
      <c r="AW921" s="72" t="s">
        <v>1107</v>
      </c>
      <c r="AX921" s="77" t="s">
        <v>16057</v>
      </c>
      <c r="AY921" s="72" t="s">
        <v>66</v>
      </c>
    </row>
    <row r="922" spans="1:51" x14ac:dyDescent="0.25">
      <c r="A922" s="70" t="s">
        <v>7617</v>
      </c>
      <c r="B922" s="87"/>
      <c r="C922" s="87"/>
      <c r="D922" s="88"/>
      <c r="E922" s="116"/>
      <c r="F922" s="83" t="s">
        <v>15166</v>
      </c>
      <c r="G922" s="117"/>
      <c r="H922" s="85"/>
      <c r="I922" s="91"/>
      <c r="J922" s="118"/>
      <c r="K922" s="85" t="s">
        <v>16999</v>
      </c>
      <c r="L922" s="119"/>
      <c r="M922" s="96"/>
      <c r="N922" s="96"/>
      <c r="O922" s="97"/>
      <c r="P922" s="98"/>
      <c r="Q922" s="98"/>
      <c r="R922" s="79"/>
      <c r="S922" s="79"/>
      <c r="T922" s="79"/>
      <c r="U922" s="79"/>
      <c r="V922" s="52"/>
      <c r="W922" s="52"/>
      <c r="X922" s="52"/>
      <c r="Y922" s="52"/>
      <c r="Z922" s="51"/>
      <c r="AA922" s="92"/>
      <c r="AB922" s="92"/>
      <c r="AC922" s="93"/>
      <c r="AD922" s="72" t="s">
        <v>11689</v>
      </c>
      <c r="AE922" s="72">
        <v>2171</v>
      </c>
      <c r="AF922" s="72">
        <v>45</v>
      </c>
      <c r="AG922" s="72">
        <v>543</v>
      </c>
      <c r="AH922" s="72">
        <v>431</v>
      </c>
      <c r="AI922" s="72"/>
      <c r="AJ922" s="72" t="s">
        <v>12534</v>
      </c>
      <c r="AK922" s="72" t="s">
        <v>828</v>
      </c>
      <c r="AL922" s="77" t="s">
        <v>13615</v>
      </c>
      <c r="AM922" s="72"/>
      <c r="AN922" s="74">
        <v>40936.123414351852</v>
      </c>
      <c r="AO922" s="77" t="s">
        <v>14119</v>
      </c>
      <c r="AP922" s="72" t="b">
        <v>0</v>
      </c>
      <c r="AQ922" s="72" t="b">
        <v>0</v>
      </c>
      <c r="AR922" s="72" t="b">
        <v>0</v>
      </c>
      <c r="AS922" s="72" t="s">
        <v>629</v>
      </c>
      <c r="AT922" s="72">
        <v>14</v>
      </c>
      <c r="AU922" s="77" t="s">
        <v>6084</v>
      </c>
      <c r="AV922" s="72" t="b">
        <v>0</v>
      </c>
      <c r="AW922" s="72" t="s">
        <v>1107</v>
      </c>
      <c r="AX922" s="77" t="s">
        <v>16058</v>
      </c>
      <c r="AY922" s="72" t="s">
        <v>66</v>
      </c>
    </row>
    <row r="923" spans="1:51" x14ac:dyDescent="0.25">
      <c r="A923" s="70" t="s">
        <v>7618</v>
      </c>
      <c r="B923" s="87"/>
      <c r="C923" s="87"/>
      <c r="D923" s="88"/>
      <c r="E923" s="116"/>
      <c r="F923" s="83" t="s">
        <v>15167</v>
      </c>
      <c r="G923" s="117"/>
      <c r="H923" s="85"/>
      <c r="I923" s="91"/>
      <c r="J923" s="118"/>
      <c r="K923" s="85" t="s">
        <v>17000</v>
      </c>
      <c r="L923" s="119"/>
      <c r="M923" s="96"/>
      <c r="N923" s="96"/>
      <c r="O923" s="97"/>
      <c r="P923" s="98"/>
      <c r="Q923" s="98"/>
      <c r="R923" s="79"/>
      <c r="S923" s="79"/>
      <c r="T923" s="79"/>
      <c r="U923" s="79"/>
      <c r="V923" s="52"/>
      <c r="W923" s="52"/>
      <c r="X923" s="52"/>
      <c r="Y923" s="52"/>
      <c r="Z923" s="51"/>
      <c r="AA923" s="92"/>
      <c r="AB923" s="92"/>
      <c r="AC923" s="93"/>
      <c r="AD923" s="72" t="s">
        <v>11690</v>
      </c>
      <c r="AE923" s="72">
        <v>1708</v>
      </c>
      <c r="AF923" s="72">
        <v>5653</v>
      </c>
      <c r="AG923" s="72">
        <v>215394</v>
      </c>
      <c r="AH923" s="72">
        <v>228</v>
      </c>
      <c r="AI923" s="72">
        <v>28800</v>
      </c>
      <c r="AJ923" s="72" t="s">
        <v>12535</v>
      </c>
      <c r="AK923" s="72" t="s">
        <v>13189</v>
      </c>
      <c r="AL923" s="72"/>
      <c r="AM923" s="72" t="s">
        <v>13858</v>
      </c>
      <c r="AN923" s="74">
        <v>39913.449861111112</v>
      </c>
      <c r="AO923" s="77" t="s">
        <v>14120</v>
      </c>
      <c r="AP923" s="72" t="b">
        <v>0</v>
      </c>
      <c r="AQ923" s="72" t="b">
        <v>0</v>
      </c>
      <c r="AR923" s="72" t="b">
        <v>0</v>
      </c>
      <c r="AS923" s="72" t="s">
        <v>629</v>
      </c>
      <c r="AT923" s="72">
        <v>242</v>
      </c>
      <c r="AU923" s="77" t="s">
        <v>14684</v>
      </c>
      <c r="AV923" s="72" t="b">
        <v>0</v>
      </c>
      <c r="AW923" s="72" t="s">
        <v>1107</v>
      </c>
      <c r="AX923" s="77" t="s">
        <v>16059</v>
      </c>
      <c r="AY923" s="72" t="s">
        <v>66</v>
      </c>
    </row>
    <row r="924" spans="1:51" x14ac:dyDescent="0.25">
      <c r="A924" s="70" t="s">
        <v>7619</v>
      </c>
      <c r="B924" s="87"/>
      <c r="C924" s="87"/>
      <c r="D924" s="88"/>
      <c r="E924" s="116"/>
      <c r="F924" s="83" t="s">
        <v>15168</v>
      </c>
      <c r="G924" s="117"/>
      <c r="H924" s="85"/>
      <c r="I924" s="91"/>
      <c r="J924" s="118"/>
      <c r="K924" s="85" t="s">
        <v>17001</v>
      </c>
      <c r="L924" s="119"/>
      <c r="M924" s="96"/>
      <c r="N924" s="96"/>
      <c r="O924" s="97"/>
      <c r="P924" s="98"/>
      <c r="Q924" s="98"/>
      <c r="R924" s="79"/>
      <c r="S924" s="79"/>
      <c r="T924" s="79"/>
      <c r="U924" s="79"/>
      <c r="V924" s="52"/>
      <c r="W924" s="52"/>
      <c r="X924" s="52"/>
      <c r="Y924" s="52"/>
      <c r="Z924" s="51"/>
      <c r="AA924" s="92"/>
      <c r="AB924" s="92"/>
      <c r="AC924" s="93"/>
      <c r="AD924" s="72" t="s">
        <v>11691</v>
      </c>
      <c r="AE924" s="72">
        <v>280</v>
      </c>
      <c r="AF924" s="72">
        <v>24</v>
      </c>
      <c r="AG924" s="72">
        <v>78</v>
      </c>
      <c r="AH924" s="72">
        <v>94</v>
      </c>
      <c r="AI924" s="72"/>
      <c r="AJ924" s="72"/>
      <c r="AK924" s="72"/>
      <c r="AL924" s="72"/>
      <c r="AM924" s="72"/>
      <c r="AN924" s="74">
        <v>41897.556516203702</v>
      </c>
      <c r="AO924" s="77" t="s">
        <v>14121</v>
      </c>
      <c r="AP924" s="72" t="b">
        <v>1</v>
      </c>
      <c r="AQ924" s="72" t="b">
        <v>0</v>
      </c>
      <c r="AR924" s="72" t="b">
        <v>0</v>
      </c>
      <c r="AS924" s="72" t="s">
        <v>629</v>
      </c>
      <c r="AT924" s="72">
        <v>1</v>
      </c>
      <c r="AU924" s="77" t="s">
        <v>990</v>
      </c>
      <c r="AV924" s="72" t="b">
        <v>0</v>
      </c>
      <c r="AW924" s="72" t="s">
        <v>1107</v>
      </c>
      <c r="AX924" s="77" t="s">
        <v>16060</v>
      </c>
      <c r="AY924" s="72" t="s">
        <v>66</v>
      </c>
    </row>
    <row r="925" spans="1:51" x14ac:dyDescent="0.25">
      <c r="A925" s="70" t="s">
        <v>7620</v>
      </c>
      <c r="B925" s="87"/>
      <c r="C925" s="87"/>
      <c r="D925" s="88"/>
      <c r="E925" s="116"/>
      <c r="F925" s="83" t="s">
        <v>15169</v>
      </c>
      <c r="G925" s="117"/>
      <c r="H925" s="85"/>
      <c r="I925" s="91"/>
      <c r="J925" s="118"/>
      <c r="K925" s="85" t="s">
        <v>17002</v>
      </c>
      <c r="L925" s="119"/>
      <c r="M925" s="96"/>
      <c r="N925" s="96"/>
      <c r="O925" s="97"/>
      <c r="P925" s="98"/>
      <c r="Q925" s="98"/>
      <c r="R925" s="79"/>
      <c r="S925" s="79"/>
      <c r="T925" s="79"/>
      <c r="U925" s="79"/>
      <c r="V925" s="52"/>
      <c r="W925" s="52"/>
      <c r="X925" s="52"/>
      <c r="Y925" s="52"/>
      <c r="Z925" s="51"/>
      <c r="AA925" s="92"/>
      <c r="AB925" s="92"/>
      <c r="AC925" s="93"/>
      <c r="AD925" s="72" t="s">
        <v>11692</v>
      </c>
      <c r="AE925" s="72">
        <v>407</v>
      </c>
      <c r="AF925" s="72">
        <v>1223</v>
      </c>
      <c r="AG925" s="72">
        <v>3514</v>
      </c>
      <c r="AH925" s="72">
        <v>995</v>
      </c>
      <c r="AI925" s="72">
        <v>-21600</v>
      </c>
      <c r="AJ925" s="72" t="s">
        <v>12536</v>
      </c>
      <c r="AK925" s="72" t="s">
        <v>5413</v>
      </c>
      <c r="AL925" s="77" t="s">
        <v>13616</v>
      </c>
      <c r="AM925" s="72" t="s">
        <v>904</v>
      </c>
      <c r="AN925" s="74">
        <v>39999.936793981484</v>
      </c>
      <c r="AO925" s="77" t="s">
        <v>14122</v>
      </c>
      <c r="AP925" s="72" t="b">
        <v>0</v>
      </c>
      <c r="AQ925" s="72" t="b">
        <v>0</v>
      </c>
      <c r="AR925" s="72" t="b">
        <v>1</v>
      </c>
      <c r="AS925" s="72" t="s">
        <v>629</v>
      </c>
      <c r="AT925" s="72">
        <v>87</v>
      </c>
      <c r="AU925" s="77" t="s">
        <v>1013</v>
      </c>
      <c r="AV925" s="72" t="b">
        <v>0</v>
      </c>
      <c r="AW925" s="72" t="s">
        <v>1107</v>
      </c>
      <c r="AX925" s="77" t="s">
        <v>16061</v>
      </c>
      <c r="AY925" s="72" t="s">
        <v>66</v>
      </c>
    </row>
    <row r="926" spans="1:51" x14ac:dyDescent="0.25">
      <c r="A926" s="70" t="s">
        <v>7621</v>
      </c>
      <c r="B926" s="87"/>
      <c r="C926" s="87"/>
      <c r="D926" s="88"/>
      <c r="E926" s="116"/>
      <c r="F926" s="83" t="s">
        <v>15170</v>
      </c>
      <c r="G926" s="117"/>
      <c r="H926" s="85"/>
      <c r="I926" s="91"/>
      <c r="J926" s="118"/>
      <c r="K926" s="85" t="s">
        <v>17003</v>
      </c>
      <c r="L926" s="119"/>
      <c r="M926" s="96"/>
      <c r="N926" s="96"/>
      <c r="O926" s="97"/>
      <c r="P926" s="98"/>
      <c r="Q926" s="98"/>
      <c r="R926" s="79"/>
      <c r="S926" s="79"/>
      <c r="T926" s="79"/>
      <c r="U926" s="79"/>
      <c r="V926" s="52"/>
      <c r="W926" s="52"/>
      <c r="X926" s="52"/>
      <c r="Y926" s="52"/>
      <c r="Z926" s="51"/>
      <c r="AA926" s="92"/>
      <c r="AB926" s="92"/>
      <c r="AC926" s="93"/>
      <c r="AD926" s="72" t="s">
        <v>11693</v>
      </c>
      <c r="AE926" s="72">
        <v>2415</v>
      </c>
      <c r="AF926" s="72">
        <v>1469</v>
      </c>
      <c r="AG926" s="72">
        <v>87489</v>
      </c>
      <c r="AH926" s="72">
        <v>58086</v>
      </c>
      <c r="AI926" s="72"/>
      <c r="AJ926" s="72"/>
      <c r="AK926" s="72" t="s">
        <v>13190</v>
      </c>
      <c r="AL926" s="72"/>
      <c r="AM926" s="72"/>
      <c r="AN926" s="74">
        <v>40970.671840277777</v>
      </c>
      <c r="AO926" s="77" t="s">
        <v>14123</v>
      </c>
      <c r="AP926" s="72" t="b">
        <v>1</v>
      </c>
      <c r="AQ926" s="72" t="b">
        <v>0</v>
      </c>
      <c r="AR926" s="72" t="b">
        <v>1</v>
      </c>
      <c r="AS926" s="72" t="s">
        <v>629</v>
      </c>
      <c r="AT926" s="72">
        <v>268</v>
      </c>
      <c r="AU926" s="77" t="s">
        <v>990</v>
      </c>
      <c r="AV926" s="72" t="b">
        <v>0</v>
      </c>
      <c r="AW926" s="72" t="s">
        <v>1107</v>
      </c>
      <c r="AX926" s="77" t="s">
        <v>16062</v>
      </c>
      <c r="AY926" s="72" t="s">
        <v>66</v>
      </c>
    </row>
    <row r="927" spans="1:51" x14ac:dyDescent="0.25">
      <c r="A927" s="70" t="s">
        <v>7622</v>
      </c>
      <c r="B927" s="87"/>
      <c r="C927" s="87"/>
      <c r="D927" s="88"/>
      <c r="E927" s="116"/>
      <c r="F927" s="83" t="s">
        <v>15171</v>
      </c>
      <c r="G927" s="117"/>
      <c r="H927" s="85"/>
      <c r="I927" s="91"/>
      <c r="J927" s="118"/>
      <c r="K927" s="85" t="s">
        <v>17004</v>
      </c>
      <c r="L927" s="119"/>
      <c r="M927" s="96"/>
      <c r="N927" s="96"/>
      <c r="O927" s="97"/>
      <c r="P927" s="98"/>
      <c r="Q927" s="98"/>
      <c r="R927" s="79"/>
      <c r="S927" s="79"/>
      <c r="T927" s="79"/>
      <c r="U927" s="79"/>
      <c r="V927" s="52"/>
      <c r="W927" s="52"/>
      <c r="X927" s="52"/>
      <c r="Y927" s="52"/>
      <c r="Z927" s="51"/>
      <c r="AA927" s="92"/>
      <c r="AB927" s="92"/>
      <c r="AC927" s="93"/>
      <c r="AD927" s="72" t="s">
        <v>11694</v>
      </c>
      <c r="AE927" s="72">
        <v>855</v>
      </c>
      <c r="AF927" s="72">
        <v>1312</v>
      </c>
      <c r="AG927" s="72">
        <v>98516</v>
      </c>
      <c r="AH927" s="72">
        <v>65036</v>
      </c>
      <c r="AI927" s="72"/>
      <c r="AJ927" s="72" t="s">
        <v>12537</v>
      </c>
      <c r="AK927" s="72"/>
      <c r="AL927" s="72"/>
      <c r="AM927" s="72"/>
      <c r="AN927" s="74">
        <v>42629.740659722222</v>
      </c>
      <c r="AO927" s="77" t="s">
        <v>14124</v>
      </c>
      <c r="AP927" s="72" t="b">
        <v>1</v>
      </c>
      <c r="AQ927" s="72" t="b">
        <v>0</v>
      </c>
      <c r="AR927" s="72" t="b">
        <v>0</v>
      </c>
      <c r="AS927" s="72" t="s">
        <v>629</v>
      </c>
      <c r="AT927" s="72">
        <v>119</v>
      </c>
      <c r="AU927" s="72"/>
      <c r="AV927" s="72" t="b">
        <v>0</v>
      </c>
      <c r="AW927" s="72" t="s">
        <v>1107</v>
      </c>
      <c r="AX927" s="77" t="s">
        <v>16063</v>
      </c>
      <c r="AY927" s="72" t="s">
        <v>66</v>
      </c>
    </row>
    <row r="928" spans="1:51" x14ac:dyDescent="0.25">
      <c r="A928" s="70" t="s">
        <v>7623</v>
      </c>
      <c r="B928" s="87"/>
      <c r="C928" s="87"/>
      <c r="D928" s="88"/>
      <c r="E928" s="116"/>
      <c r="F928" s="83" t="s">
        <v>15172</v>
      </c>
      <c r="G928" s="117"/>
      <c r="H928" s="85"/>
      <c r="I928" s="91"/>
      <c r="J928" s="118"/>
      <c r="K928" s="85" t="s">
        <v>17005</v>
      </c>
      <c r="L928" s="119"/>
      <c r="M928" s="96"/>
      <c r="N928" s="96"/>
      <c r="O928" s="97"/>
      <c r="P928" s="98"/>
      <c r="Q928" s="98"/>
      <c r="R928" s="79"/>
      <c r="S928" s="79"/>
      <c r="T928" s="79"/>
      <c r="U928" s="79"/>
      <c r="V928" s="52"/>
      <c r="W928" s="52"/>
      <c r="X928" s="52"/>
      <c r="Y928" s="52"/>
      <c r="Z928" s="51"/>
      <c r="AA928" s="92"/>
      <c r="AB928" s="92"/>
      <c r="AC928" s="93"/>
      <c r="AD928" s="72" t="s">
        <v>11695</v>
      </c>
      <c r="AE928" s="72">
        <v>4088</v>
      </c>
      <c r="AF928" s="72">
        <v>3602</v>
      </c>
      <c r="AG928" s="72">
        <v>113492</v>
      </c>
      <c r="AH928" s="72">
        <v>46521</v>
      </c>
      <c r="AI928" s="72">
        <v>-28800</v>
      </c>
      <c r="AJ928" s="72" t="s">
        <v>12538</v>
      </c>
      <c r="AK928" s="72" t="s">
        <v>13191</v>
      </c>
      <c r="AL928" s="72"/>
      <c r="AM928" s="72" t="s">
        <v>899</v>
      </c>
      <c r="AN928" s="74">
        <v>42445.542812500003</v>
      </c>
      <c r="AO928" s="77" t="s">
        <v>14125</v>
      </c>
      <c r="AP928" s="72" t="b">
        <v>0</v>
      </c>
      <c r="AQ928" s="72" t="b">
        <v>0</v>
      </c>
      <c r="AR928" s="72" t="b">
        <v>0</v>
      </c>
      <c r="AS928" s="72" t="s">
        <v>629</v>
      </c>
      <c r="AT928" s="72">
        <v>46</v>
      </c>
      <c r="AU928" s="77" t="s">
        <v>990</v>
      </c>
      <c r="AV928" s="72" t="b">
        <v>0</v>
      </c>
      <c r="AW928" s="72" t="s">
        <v>1107</v>
      </c>
      <c r="AX928" s="77" t="s">
        <v>16064</v>
      </c>
      <c r="AY928" s="72" t="s">
        <v>66</v>
      </c>
    </row>
    <row r="929" spans="1:51" x14ac:dyDescent="0.25">
      <c r="A929" s="70" t="s">
        <v>7624</v>
      </c>
      <c r="B929" s="87"/>
      <c r="C929" s="87"/>
      <c r="D929" s="88"/>
      <c r="E929" s="116"/>
      <c r="F929" s="83" t="s">
        <v>15173</v>
      </c>
      <c r="G929" s="117"/>
      <c r="H929" s="85"/>
      <c r="I929" s="91"/>
      <c r="J929" s="118"/>
      <c r="K929" s="85" t="s">
        <v>17006</v>
      </c>
      <c r="L929" s="119"/>
      <c r="M929" s="96"/>
      <c r="N929" s="96"/>
      <c r="O929" s="97"/>
      <c r="P929" s="98"/>
      <c r="Q929" s="98"/>
      <c r="R929" s="79"/>
      <c r="S929" s="79"/>
      <c r="T929" s="79"/>
      <c r="U929" s="79"/>
      <c r="V929" s="52"/>
      <c r="W929" s="52"/>
      <c r="X929" s="52"/>
      <c r="Y929" s="52"/>
      <c r="Z929" s="51"/>
      <c r="AA929" s="92"/>
      <c r="AB929" s="92"/>
      <c r="AC929" s="93"/>
      <c r="AD929" s="72" t="s">
        <v>11696</v>
      </c>
      <c r="AE929" s="72">
        <v>129</v>
      </c>
      <c r="AF929" s="72">
        <v>11119</v>
      </c>
      <c r="AG929" s="72">
        <v>44932</v>
      </c>
      <c r="AH929" s="72">
        <v>40585</v>
      </c>
      <c r="AI929" s="72"/>
      <c r="AJ929" s="72" t="s">
        <v>12539</v>
      </c>
      <c r="AK929" s="72"/>
      <c r="AL929" s="72"/>
      <c r="AM929" s="72"/>
      <c r="AN929" s="74">
        <v>41770.26321759259</v>
      </c>
      <c r="AO929" s="77" t="s">
        <v>14126</v>
      </c>
      <c r="AP929" s="72" t="b">
        <v>1</v>
      </c>
      <c r="AQ929" s="72" t="b">
        <v>0</v>
      </c>
      <c r="AR929" s="72" t="b">
        <v>1</v>
      </c>
      <c r="AS929" s="72" t="s">
        <v>629</v>
      </c>
      <c r="AT929" s="72">
        <v>91</v>
      </c>
      <c r="AU929" s="77" t="s">
        <v>990</v>
      </c>
      <c r="AV929" s="72" t="b">
        <v>0</v>
      </c>
      <c r="AW929" s="72" t="s">
        <v>1107</v>
      </c>
      <c r="AX929" s="77" t="s">
        <v>16065</v>
      </c>
      <c r="AY929" s="72" t="s">
        <v>66</v>
      </c>
    </row>
    <row r="930" spans="1:51" x14ac:dyDescent="0.25">
      <c r="A930" s="70" t="s">
        <v>7961</v>
      </c>
      <c r="B930" s="87"/>
      <c r="C930" s="87"/>
      <c r="D930" s="88"/>
      <c r="E930" s="116"/>
      <c r="F930" s="83" t="s">
        <v>15174</v>
      </c>
      <c r="G930" s="117"/>
      <c r="H930" s="85"/>
      <c r="I930" s="91"/>
      <c r="J930" s="118"/>
      <c r="K930" s="85" t="s">
        <v>17007</v>
      </c>
      <c r="L930" s="119"/>
      <c r="M930" s="96"/>
      <c r="N930" s="96"/>
      <c r="O930" s="97"/>
      <c r="P930" s="98"/>
      <c r="Q930" s="98"/>
      <c r="R930" s="79"/>
      <c r="S930" s="79"/>
      <c r="T930" s="79"/>
      <c r="U930" s="79"/>
      <c r="V930" s="52"/>
      <c r="W930" s="52"/>
      <c r="X930" s="52"/>
      <c r="Y930" s="52"/>
      <c r="Z930" s="51"/>
      <c r="AA930" s="92"/>
      <c r="AB930" s="92"/>
      <c r="AC930" s="93"/>
      <c r="AD930" s="72" t="s">
        <v>11697</v>
      </c>
      <c r="AE930" s="72">
        <v>515</v>
      </c>
      <c r="AF930" s="72">
        <v>8506</v>
      </c>
      <c r="AG930" s="72">
        <v>55907</v>
      </c>
      <c r="AH930" s="72">
        <v>64843</v>
      </c>
      <c r="AI930" s="72">
        <v>-18000</v>
      </c>
      <c r="AJ930" s="72" t="s">
        <v>12540</v>
      </c>
      <c r="AK930" s="72"/>
      <c r="AL930" s="77" t="s">
        <v>13617</v>
      </c>
      <c r="AM930" s="72" t="s">
        <v>902</v>
      </c>
      <c r="AN930" s="74">
        <v>40631.191770833335</v>
      </c>
      <c r="AO930" s="77" t="s">
        <v>14127</v>
      </c>
      <c r="AP930" s="72" t="b">
        <v>0</v>
      </c>
      <c r="AQ930" s="72" t="b">
        <v>0</v>
      </c>
      <c r="AR930" s="72" t="b">
        <v>1</v>
      </c>
      <c r="AS930" s="72" t="s">
        <v>629</v>
      </c>
      <c r="AT930" s="72">
        <v>98</v>
      </c>
      <c r="AU930" s="77" t="s">
        <v>14685</v>
      </c>
      <c r="AV930" s="72" t="b">
        <v>0</v>
      </c>
      <c r="AW930" s="72" t="s">
        <v>1107</v>
      </c>
      <c r="AX930" s="77" t="s">
        <v>16066</v>
      </c>
      <c r="AY930" s="72" t="s">
        <v>66</v>
      </c>
    </row>
    <row r="931" spans="1:51" x14ac:dyDescent="0.25">
      <c r="A931" s="70" t="s">
        <v>7625</v>
      </c>
      <c r="B931" s="87"/>
      <c r="C931" s="87"/>
      <c r="D931" s="88"/>
      <c r="E931" s="116"/>
      <c r="F931" s="83" t="s">
        <v>15175</v>
      </c>
      <c r="G931" s="117"/>
      <c r="H931" s="85"/>
      <c r="I931" s="91"/>
      <c r="J931" s="118"/>
      <c r="K931" s="85" t="s">
        <v>17008</v>
      </c>
      <c r="L931" s="119"/>
      <c r="M931" s="96"/>
      <c r="N931" s="96"/>
      <c r="O931" s="97"/>
      <c r="P931" s="98"/>
      <c r="Q931" s="98"/>
      <c r="R931" s="79"/>
      <c r="S931" s="79"/>
      <c r="T931" s="79"/>
      <c r="U931" s="79"/>
      <c r="V931" s="52"/>
      <c r="W931" s="52"/>
      <c r="X931" s="52"/>
      <c r="Y931" s="52"/>
      <c r="Z931" s="51"/>
      <c r="AA931" s="92"/>
      <c r="AB931" s="92"/>
      <c r="AC931" s="93"/>
      <c r="AD931" s="72" t="s">
        <v>11698</v>
      </c>
      <c r="AE931" s="72">
        <v>1668</v>
      </c>
      <c r="AF931" s="72">
        <v>1831</v>
      </c>
      <c r="AG931" s="72">
        <v>68906</v>
      </c>
      <c r="AH931" s="72">
        <v>81</v>
      </c>
      <c r="AI931" s="72">
        <v>3600</v>
      </c>
      <c r="AJ931" s="72" t="s">
        <v>12541</v>
      </c>
      <c r="AK931" s="72" t="s">
        <v>13192</v>
      </c>
      <c r="AL931" s="77" t="s">
        <v>13618</v>
      </c>
      <c r="AM931" s="72" t="s">
        <v>2395</v>
      </c>
      <c r="AN931" s="74">
        <v>42490.541631944441</v>
      </c>
      <c r="AO931" s="77" t="s">
        <v>14128</v>
      </c>
      <c r="AP931" s="72" t="b">
        <v>0</v>
      </c>
      <c r="AQ931" s="72" t="b">
        <v>0</v>
      </c>
      <c r="AR931" s="72" t="b">
        <v>1</v>
      </c>
      <c r="AS931" s="72" t="s">
        <v>629</v>
      </c>
      <c r="AT931" s="72">
        <v>116</v>
      </c>
      <c r="AU931" s="77" t="s">
        <v>1008</v>
      </c>
      <c r="AV931" s="72" t="b">
        <v>0</v>
      </c>
      <c r="AW931" s="72" t="s">
        <v>1107</v>
      </c>
      <c r="AX931" s="77" t="s">
        <v>16067</v>
      </c>
      <c r="AY931" s="72" t="s">
        <v>66</v>
      </c>
    </row>
    <row r="932" spans="1:51" x14ac:dyDescent="0.25">
      <c r="A932" s="70" t="s">
        <v>7626</v>
      </c>
      <c r="B932" s="87"/>
      <c r="C932" s="87"/>
      <c r="D932" s="88"/>
      <c r="E932" s="116"/>
      <c r="F932" s="83" t="s">
        <v>15176</v>
      </c>
      <c r="G932" s="117"/>
      <c r="H932" s="85"/>
      <c r="I932" s="91"/>
      <c r="J932" s="118"/>
      <c r="K932" s="85" t="s">
        <v>17009</v>
      </c>
      <c r="L932" s="119"/>
      <c r="M932" s="96"/>
      <c r="N932" s="96"/>
      <c r="O932" s="97"/>
      <c r="P932" s="98"/>
      <c r="Q932" s="98"/>
      <c r="R932" s="79"/>
      <c r="S932" s="79"/>
      <c r="T932" s="79"/>
      <c r="U932" s="79"/>
      <c r="V932" s="52"/>
      <c r="W932" s="52"/>
      <c r="X932" s="52"/>
      <c r="Y932" s="52"/>
      <c r="Z932" s="51"/>
      <c r="AA932" s="92"/>
      <c r="AB932" s="92"/>
      <c r="AC932" s="93"/>
      <c r="AD932" s="72" t="s">
        <v>11699</v>
      </c>
      <c r="AE932" s="72">
        <v>206</v>
      </c>
      <c r="AF932" s="72">
        <v>97</v>
      </c>
      <c r="AG932" s="72">
        <v>7703</v>
      </c>
      <c r="AH932" s="72">
        <v>445</v>
      </c>
      <c r="AI932" s="72"/>
      <c r="AJ932" s="72"/>
      <c r="AK932" s="72" t="s">
        <v>13193</v>
      </c>
      <c r="AL932" s="72"/>
      <c r="AM932" s="72"/>
      <c r="AN932" s="74">
        <v>41026.473287037035</v>
      </c>
      <c r="AO932" s="72"/>
      <c r="AP932" s="72" t="b">
        <v>1</v>
      </c>
      <c r="AQ932" s="72" t="b">
        <v>0</v>
      </c>
      <c r="AR932" s="72" t="b">
        <v>0</v>
      </c>
      <c r="AS932" s="72" t="s">
        <v>629</v>
      </c>
      <c r="AT932" s="72">
        <v>8</v>
      </c>
      <c r="AU932" s="77" t="s">
        <v>990</v>
      </c>
      <c r="AV932" s="72" t="b">
        <v>0</v>
      </c>
      <c r="AW932" s="72" t="s">
        <v>1107</v>
      </c>
      <c r="AX932" s="77" t="s">
        <v>16068</v>
      </c>
      <c r="AY932" s="72" t="s">
        <v>66</v>
      </c>
    </row>
    <row r="933" spans="1:51" x14ac:dyDescent="0.25">
      <c r="A933" s="70" t="s">
        <v>7627</v>
      </c>
      <c r="B933" s="87"/>
      <c r="C933" s="87"/>
      <c r="D933" s="88"/>
      <c r="E933" s="116"/>
      <c r="F933" s="83" t="s">
        <v>15177</v>
      </c>
      <c r="G933" s="117"/>
      <c r="H933" s="85"/>
      <c r="I933" s="91"/>
      <c r="J933" s="118"/>
      <c r="K933" s="85" t="s">
        <v>17010</v>
      </c>
      <c r="L933" s="119"/>
      <c r="M933" s="96"/>
      <c r="N933" s="96"/>
      <c r="O933" s="97"/>
      <c r="P933" s="98"/>
      <c r="Q933" s="98"/>
      <c r="R933" s="79"/>
      <c r="S933" s="79"/>
      <c r="T933" s="79"/>
      <c r="U933" s="79"/>
      <c r="V933" s="52"/>
      <c r="W933" s="52"/>
      <c r="X933" s="52"/>
      <c r="Y933" s="52"/>
      <c r="Z933" s="51"/>
      <c r="AA933" s="92"/>
      <c r="AB933" s="92"/>
      <c r="AC933" s="93"/>
      <c r="AD933" s="72" t="s">
        <v>11700</v>
      </c>
      <c r="AE933" s="72">
        <v>2052</v>
      </c>
      <c r="AF933" s="72">
        <v>1104</v>
      </c>
      <c r="AG933" s="72">
        <v>15772</v>
      </c>
      <c r="AH933" s="72">
        <v>1263</v>
      </c>
      <c r="AI933" s="72">
        <v>0</v>
      </c>
      <c r="AJ933" s="72" t="s">
        <v>12542</v>
      </c>
      <c r="AK933" s="72" t="s">
        <v>13194</v>
      </c>
      <c r="AL933" s="72"/>
      <c r="AM933" s="72" t="s">
        <v>826</v>
      </c>
      <c r="AN933" s="74">
        <v>39913.994375000002</v>
      </c>
      <c r="AO933" s="77" t="s">
        <v>14129</v>
      </c>
      <c r="AP933" s="72" t="b">
        <v>0</v>
      </c>
      <c r="AQ933" s="72" t="b">
        <v>0</v>
      </c>
      <c r="AR933" s="72" t="b">
        <v>1</v>
      </c>
      <c r="AS933" s="72" t="s">
        <v>629</v>
      </c>
      <c r="AT933" s="72">
        <v>47</v>
      </c>
      <c r="AU933" s="77" t="s">
        <v>14686</v>
      </c>
      <c r="AV933" s="72" t="b">
        <v>0</v>
      </c>
      <c r="AW933" s="72" t="s">
        <v>1107</v>
      </c>
      <c r="AX933" s="77" t="s">
        <v>16069</v>
      </c>
      <c r="AY933" s="72" t="s">
        <v>66</v>
      </c>
    </row>
    <row r="934" spans="1:51" x14ac:dyDescent="0.25">
      <c r="A934" s="70" t="s">
        <v>7910</v>
      </c>
      <c r="B934" s="87"/>
      <c r="C934" s="87"/>
      <c r="D934" s="88"/>
      <c r="E934" s="116"/>
      <c r="F934" s="83" t="s">
        <v>15178</v>
      </c>
      <c r="G934" s="117"/>
      <c r="H934" s="85"/>
      <c r="I934" s="91"/>
      <c r="J934" s="118"/>
      <c r="K934" s="85" t="s">
        <v>17011</v>
      </c>
      <c r="L934" s="119"/>
      <c r="M934" s="96"/>
      <c r="N934" s="96"/>
      <c r="O934" s="97"/>
      <c r="P934" s="98"/>
      <c r="Q934" s="98"/>
      <c r="R934" s="79"/>
      <c r="S934" s="79"/>
      <c r="T934" s="79"/>
      <c r="U934" s="79"/>
      <c r="V934" s="52"/>
      <c r="W934" s="52"/>
      <c r="X934" s="52"/>
      <c r="Y934" s="52"/>
      <c r="Z934" s="51"/>
      <c r="AA934" s="92"/>
      <c r="AB934" s="92"/>
      <c r="AC934" s="93"/>
      <c r="AD934" s="72" t="s">
        <v>11701</v>
      </c>
      <c r="AE934" s="72">
        <v>18472</v>
      </c>
      <c r="AF934" s="72">
        <v>276198</v>
      </c>
      <c r="AG934" s="72">
        <v>186100</v>
      </c>
      <c r="AH934" s="72">
        <v>17725</v>
      </c>
      <c r="AI934" s="72">
        <v>-21600</v>
      </c>
      <c r="AJ934" s="72" t="s">
        <v>12543</v>
      </c>
      <c r="AK934" s="72" t="s">
        <v>13195</v>
      </c>
      <c r="AL934" s="77" t="s">
        <v>13619</v>
      </c>
      <c r="AM934" s="72" t="s">
        <v>904</v>
      </c>
      <c r="AN934" s="74">
        <v>40485.820509259262</v>
      </c>
      <c r="AO934" s="77" t="s">
        <v>14130</v>
      </c>
      <c r="AP934" s="72" t="b">
        <v>0</v>
      </c>
      <c r="AQ934" s="72" t="b">
        <v>0</v>
      </c>
      <c r="AR934" s="72" t="b">
        <v>0</v>
      </c>
      <c r="AS934" s="72" t="s">
        <v>629</v>
      </c>
      <c r="AT934" s="72">
        <v>3563</v>
      </c>
      <c r="AU934" s="77" t="s">
        <v>14687</v>
      </c>
      <c r="AV934" s="72" t="b">
        <v>1</v>
      </c>
      <c r="AW934" s="72" t="s">
        <v>1107</v>
      </c>
      <c r="AX934" s="77" t="s">
        <v>16070</v>
      </c>
      <c r="AY934" s="72" t="s">
        <v>66</v>
      </c>
    </row>
    <row r="935" spans="1:51" x14ac:dyDescent="0.25">
      <c r="A935" s="70" t="s">
        <v>7628</v>
      </c>
      <c r="B935" s="87"/>
      <c r="C935" s="87"/>
      <c r="D935" s="88"/>
      <c r="E935" s="116"/>
      <c r="F935" s="83" t="s">
        <v>15179</v>
      </c>
      <c r="G935" s="117"/>
      <c r="H935" s="85"/>
      <c r="I935" s="91"/>
      <c r="J935" s="118"/>
      <c r="K935" s="85" t="s">
        <v>17012</v>
      </c>
      <c r="L935" s="119"/>
      <c r="M935" s="96"/>
      <c r="N935" s="96"/>
      <c r="O935" s="97"/>
      <c r="P935" s="98"/>
      <c r="Q935" s="98"/>
      <c r="R935" s="79"/>
      <c r="S935" s="79"/>
      <c r="T935" s="79"/>
      <c r="U935" s="79"/>
      <c r="V935" s="52"/>
      <c r="W935" s="52"/>
      <c r="X935" s="52"/>
      <c r="Y935" s="52"/>
      <c r="Z935" s="51"/>
      <c r="AA935" s="92"/>
      <c r="AB935" s="92"/>
      <c r="AC935" s="93"/>
      <c r="AD935" s="72" t="s">
        <v>11702</v>
      </c>
      <c r="AE935" s="72">
        <v>231</v>
      </c>
      <c r="AF935" s="72">
        <v>25</v>
      </c>
      <c r="AG935" s="72">
        <v>55</v>
      </c>
      <c r="AH935" s="72">
        <v>857</v>
      </c>
      <c r="AI935" s="72">
        <v>-18000</v>
      </c>
      <c r="AJ935" s="72"/>
      <c r="AK935" s="72"/>
      <c r="AL935" s="72"/>
      <c r="AM935" s="72" t="s">
        <v>902</v>
      </c>
      <c r="AN935" s="74">
        <v>39770.744803240741</v>
      </c>
      <c r="AO935" s="72"/>
      <c r="AP935" s="72" t="b">
        <v>1</v>
      </c>
      <c r="AQ935" s="72" t="b">
        <v>0</v>
      </c>
      <c r="AR935" s="72" t="b">
        <v>0</v>
      </c>
      <c r="AS935" s="72" t="s">
        <v>629</v>
      </c>
      <c r="AT935" s="72">
        <v>0</v>
      </c>
      <c r="AU935" s="77" t="s">
        <v>990</v>
      </c>
      <c r="AV935" s="72" t="b">
        <v>0</v>
      </c>
      <c r="AW935" s="72" t="s">
        <v>1107</v>
      </c>
      <c r="AX935" s="77" t="s">
        <v>16071</v>
      </c>
      <c r="AY935" s="72" t="s">
        <v>66</v>
      </c>
    </row>
    <row r="936" spans="1:51" x14ac:dyDescent="0.25">
      <c r="A936" s="70" t="s">
        <v>7629</v>
      </c>
      <c r="B936" s="87"/>
      <c r="C936" s="87"/>
      <c r="D936" s="88"/>
      <c r="E936" s="116"/>
      <c r="F936" s="83" t="s">
        <v>15180</v>
      </c>
      <c r="G936" s="117"/>
      <c r="H936" s="85"/>
      <c r="I936" s="91"/>
      <c r="J936" s="118"/>
      <c r="K936" s="85" t="s">
        <v>17013</v>
      </c>
      <c r="L936" s="119"/>
      <c r="M936" s="96"/>
      <c r="N936" s="96"/>
      <c r="O936" s="97"/>
      <c r="P936" s="98"/>
      <c r="Q936" s="98"/>
      <c r="R936" s="79"/>
      <c r="S936" s="79"/>
      <c r="T936" s="79"/>
      <c r="U936" s="79"/>
      <c r="V936" s="52"/>
      <c r="W936" s="52"/>
      <c r="X936" s="52"/>
      <c r="Y936" s="52"/>
      <c r="Z936" s="51"/>
      <c r="AA936" s="92"/>
      <c r="AB936" s="92"/>
      <c r="AC936" s="93"/>
      <c r="AD936" s="72" t="s">
        <v>11703</v>
      </c>
      <c r="AE936" s="72">
        <v>1363</v>
      </c>
      <c r="AF936" s="72">
        <v>428</v>
      </c>
      <c r="AG936" s="72">
        <v>9807</v>
      </c>
      <c r="AH936" s="72">
        <v>1694</v>
      </c>
      <c r="AI936" s="72">
        <v>0</v>
      </c>
      <c r="AJ936" s="72" t="s">
        <v>12544</v>
      </c>
      <c r="AK936" s="72" t="s">
        <v>13196</v>
      </c>
      <c r="AL936" s="72"/>
      <c r="AM936" s="72" t="s">
        <v>826</v>
      </c>
      <c r="AN936" s="74">
        <v>39884.960659722223</v>
      </c>
      <c r="AO936" s="77" t="s">
        <v>14131</v>
      </c>
      <c r="AP936" s="72" t="b">
        <v>0</v>
      </c>
      <c r="AQ936" s="72" t="b">
        <v>0</v>
      </c>
      <c r="AR936" s="72" t="b">
        <v>1</v>
      </c>
      <c r="AS936" s="72" t="s">
        <v>629</v>
      </c>
      <c r="AT936" s="72">
        <v>18</v>
      </c>
      <c r="AU936" s="77" t="s">
        <v>14688</v>
      </c>
      <c r="AV936" s="72" t="b">
        <v>0</v>
      </c>
      <c r="AW936" s="72" t="s">
        <v>1107</v>
      </c>
      <c r="AX936" s="77" t="s">
        <v>16072</v>
      </c>
      <c r="AY936" s="72" t="s">
        <v>66</v>
      </c>
    </row>
    <row r="937" spans="1:51" x14ac:dyDescent="0.25">
      <c r="A937" s="70" t="s">
        <v>7630</v>
      </c>
      <c r="B937" s="87"/>
      <c r="C937" s="87"/>
      <c r="D937" s="88"/>
      <c r="E937" s="116"/>
      <c r="F937" s="83" t="s">
        <v>15181</v>
      </c>
      <c r="G937" s="117"/>
      <c r="H937" s="85"/>
      <c r="I937" s="91"/>
      <c r="J937" s="118"/>
      <c r="K937" s="85" t="s">
        <v>17014</v>
      </c>
      <c r="L937" s="119"/>
      <c r="M937" s="96"/>
      <c r="N937" s="96"/>
      <c r="O937" s="97"/>
      <c r="P937" s="98"/>
      <c r="Q937" s="98"/>
      <c r="R937" s="79"/>
      <c r="S937" s="79"/>
      <c r="T937" s="79"/>
      <c r="U937" s="79"/>
      <c r="V937" s="52"/>
      <c r="W937" s="52"/>
      <c r="X937" s="52"/>
      <c r="Y937" s="52"/>
      <c r="Z937" s="51"/>
      <c r="AA937" s="92"/>
      <c r="AB937" s="92"/>
      <c r="AC937" s="93"/>
      <c r="AD937" s="72" t="s">
        <v>11704</v>
      </c>
      <c r="AE937" s="72">
        <v>363</v>
      </c>
      <c r="AF937" s="72">
        <v>953215</v>
      </c>
      <c r="AG937" s="72">
        <v>9592</v>
      </c>
      <c r="AH937" s="72">
        <v>99228</v>
      </c>
      <c r="AI937" s="72">
        <v>3600</v>
      </c>
      <c r="AJ937" s="72" t="s">
        <v>12545</v>
      </c>
      <c r="AK937" s="72" t="s">
        <v>13197</v>
      </c>
      <c r="AL937" s="77" t="s">
        <v>13620</v>
      </c>
      <c r="AM937" s="72" t="s">
        <v>900</v>
      </c>
      <c r="AN937" s="74">
        <v>41107.720081018517</v>
      </c>
      <c r="AO937" s="77" t="s">
        <v>14132</v>
      </c>
      <c r="AP937" s="72" t="b">
        <v>0</v>
      </c>
      <c r="AQ937" s="72" t="b">
        <v>0</v>
      </c>
      <c r="AR937" s="72" t="b">
        <v>0</v>
      </c>
      <c r="AS937" s="72" t="s">
        <v>630</v>
      </c>
      <c r="AT937" s="72">
        <v>1245</v>
      </c>
      <c r="AU937" s="77" t="s">
        <v>1008</v>
      </c>
      <c r="AV937" s="72" t="b">
        <v>0</v>
      </c>
      <c r="AW937" s="72" t="s">
        <v>1107</v>
      </c>
      <c r="AX937" s="77" t="s">
        <v>16073</v>
      </c>
      <c r="AY937" s="72" t="s">
        <v>66</v>
      </c>
    </row>
    <row r="938" spans="1:51" x14ac:dyDescent="0.25">
      <c r="A938" s="70" t="s">
        <v>7631</v>
      </c>
      <c r="B938" s="87"/>
      <c r="C938" s="87"/>
      <c r="D938" s="88"/>
      <c r="E938" s="116"/>
      <c r="F938" s="83" t="s">
        <v>15182</v>
      </c>
      <c r="G938" s="117"/>
      <c r="H938" s="85"/>
      <c r="I938" s="91"/>
      <c r="J938" s="118"/>
      <c r="K938" s="85" t="s">
        <v>17015</v>
      </c>
      <c r="L938" s="119"/>
      <c r="M938" s="96"/>
      <c r="N938" s="96"/>
      <c r="O938" s="97"/>
      <c r="P938" s="98"/>
      <c r="Q938" s="98"/>
      <c r="R938" s="79"/>
      <c r="S938" s="79"/>
      <c r="T938" s="79"/>
      <c r="U938" s="79"/>
      <c r="V938" s="52"/>
      <c r="W938" s="52"/>
      <c r="X938" s="52"/>
      <c r="Y938" s="52"/>
      <c r="Z938" s="51"/>
      <c r="AA938" s="92"/>
      <c r="AB938" s="92"/>
      <c r="AC938" s="93"/>
      <c r="AD938" s="72" t="s">
        <v>11705</v>
      </c>
      <c r="AE938" s="72">
        <v>36</v>
      </c>
      <c r="AF938" s="72">
        <v>23</v>
      </c>
      <c r="AG938" s="72">
        <v>86</v>
      </c>
      <c r="AH938" s="72">
        <v>92</v>
      </c>
      <c r="AI938" s="72"/>
      <c r="AJ938" s="72" t="s">
        <v>12546</v>
      </c>
      <c r="AK938" s="72" t="s">
        <v>13198</v>
      </c>
      <c r="AL938" s="72"/>
      <c r="AM938" s="72"/>
      <c r="AN938" s="74">
        <v>42768.606585648151</v>
      </c>
      <c r="AO938" s="77" t="s">
        <v>14133</v>
      </c>
      <c r="AP938" s="72" t="b">
        <v>1</v>
      </c>
      <c r="AQ938" s="72" t="b">
        <v>0</v>
      </c>
      <c r="AR938" s="72" t="b">
        <v>0</v>
      </c>
      <c r="AS938" s="72" t="s">
        <v>630</v>
      </c>
      <c r="AT938" s="72">
        <v>0</v>
      </c>
      <c r="AU938" s="72"/>
      <c r="AV938" s="72" t="b">
        <v>0</v>
      </c>
      <c r="AW938" s="72" t="s">
        <v>1107</v>
      </c>
      <c r="AX938" s="77" t="s">
        <v>16074</v>
      </c>
      <c r="AY938" s="72" t="s">
        <v>66</v>
      </c>
    </row>
    <row r="939" spans="1:51" x14ac:dyDescent="0.25">
      <c r="A939" s="70" t="s">
        <v>7632</v>
      </c>
      <c r="B939" s="87"/>
      <c r="C939" s="87"/>
      <c r="D939" s="88"/>
      <c r="E939" s="116"/>
      <c r="F939" s="83" t="s">
        <v>15183</v>
      </c>
      <c r="G939" s="117"/>
      <c r="H939" s="85"/>
      <c r="I939" s="91"/>
      <c r="J939" s="118"/>
      <c r="K939" s="85" t="s">
        <v>17016</v>
      </c>
      <c r="L939" s="119"/>
      <c r="M939" s="96"/>
      <c r="N939" s="96"/>
      <c r="O939" s="97"/>
      <c r="P939" s="98"/>
      <c r="Q939" s="98"/>
      <c r="R939" s="79"/>
      <c r="S939" s="79"/>
      <c r="T939" s="79"/>
      <c r="U939" s="79"/>
      <c r="V939" s="52"/>
      <c r="W939" s="52"/>
      <c r="X939" s="52"/>
      <c r="Y939" s="52"/>
      <c r="Z939" s="51"/>
      <c r="AA939" s="92"/>
      <c r="AB939" s="92"/>
      <c r="AC939" s="93"/>
      <c r="AD939" s="72" t="s">
        <v>11706</v>
      </c>
      <c r="AE939" s="72">
        <v>3814</v>
      </c>
      <c r="AF939" s="72">
        <v>5110</v>
      </c>
      <c r="AG939" s="72">
        <v>311723</v>
      </c>
      <c r="AH939" s="72">
        <v>4740</v>
      </c>
      <c r="AI939" s="72">
        <v>10800</v>
      </c>
      <c r="AJ939" s="72" t="s">
        <v>12547</v>
      </c>
      <c r="AK939" s="72" t="s">
        <v>13199</v>
      </c>
      <c r="AL939" s="72"/>
      <c r="AM939" s="72" t="s">
        <v>5741</v>
      </c>
      <c r="AN939" s="74">
        <v>41236.901875000003</v>
      </c>
      <c r="AO939" s="77" t="s">
        <v>14134</v>
      </c>
      <c r="AP939" s="72" t="b">
        <v>0</v>
      </c>
      <c r="AQ939" s="72" t="b">
        <v>0</v>
      </c>
      <c r="AR939" s="72" t="b">
        <v>0</v>
      </c>
      <c r="AS939" s="72" t="s">
        <v>11387</v>
      </c>
      <c r="AT939" s="72">
        <v>21</v>
      </c>
      <c r="AU939" s="77" t="s">
        <v>1013</v>
      </c>
      <c r="AV939" s="72" t="b">
        <v>0</v>
      </c>
      <c r="AW939" s="72" t="s">
        <v>1107</v>
      </c>
      <c r="AX939" s="77" t="s">
        <v>16075</v>
      </c>
      <c r="AY939" s="72" t="s">
        <v>66</v>
      </c>
    </row>
    <row r="940" spans="1:51" x14ac:dyDescent="0.25">
      <c r="A940" s="70" t="s">
        <v>7633</v>
      </c>
      <c r="B940" s="87"/>
      <c r="C940" s="87"/>
      <c r="D940" s="88"/>
      <c r="E940" s="116"/>
      <c r="F940" s="83" t="s">
        <v>15184</v>
      </c>
      <c r="G940" s="117"/>
      <c r="H940" s="85"/>
      <c r="I940" s="91"/>
      <c r="J940" s="118"/>
      <c r="K940" s="85" t="s">
        <v>17017</v>
      </c>
      <c r="L940" s="119"/>
      <c r="M940" s="96"/>
      <c r="N940" s="96"/>
      <c r="O940" s="97"/>
      <c r="P940" s="98"/>
      <c r="Q940" s="98"/>
      <c r="R940" s="79"/>
      <c r="S940" s="79"/>
      <c r="T940" s="79"/>
      <c r="U940" s="79"/>
      <c r="V940" s="52"/>
      <c r="W940" s="52"/>
      <c r="X940" s="52"/>
      <c r="Y940" s="52"/>
      <c r="Z940" s="51"/>
      <c r="AA940" s="92"/>
      <c r="AB940" s="92"/>
      <c r="AC940" s="93"/>
      <c r="AD940" s="72" t="s">
        <v>11707</v>
      </c>
      <c r="AE940" s="72">
        <v>399</v>
      </c>
      <c r="AF940" s="72">
        <v>138</v>
      </c>
      <c r="AG940" s="72">
        <v>375</v>
      </c>
      <c r="AH940" s="72">
        <v>147</v>
      </c>
      <c r="AI940" s="72">
        <v>-25200</v>
      </c>
      <c r="AJ940" s="72" t="s">
        <v>12548</v>
      </c>
      <c r="AK940" s="72" t="s">
        <v>13200</v>
      </c>
      <c r="AL940" s="72"/>
      <c r="AM940" s="72" t="s">
        <v>906</v>
      </c>
      <c r="AN940" s="74">
        <v>40634.163460648146</v>
      </c>
      <c r="AO940" s="77" t="s">
        <v>14135</v>
      </c>
      <c r="AP940" s="72" t="b">
        <v>1</v>
      </c>
      <c r="AQ940" s="72" t="b">
        <v>0</v>
      </c>
      <c r="AR940" s="72" t="b">
        <v>1</v>
      </c>
      <c r="AS940" s="72" t="s">
        <v>629</v>
      </c>
      <c r="AT940" s="72">
        <v>0</v>
      </c>
      <c r="AU940" s="77" t="s">
        <v>990</v>
      </c>
      <c r="AV940" s="72" t="b">
        <v>0</v>
      </c>
      <c r="AW940" s="72" t="s">
        <v>1107</v>
      </c>
      <c r="AX940" s="77" t="s">
        <v>16076</v>
      </c>
      <c r="AY940" s="72" t="s">
        <v>66</v>
      </c>
    </row>
    <row r="941" spans="1:51" x14ac:dyDescent="0.25">
      <c r="A941" s="70" t="s">
        <v>7634</v>
      </c>
      <c r="B941" s="87"/>
      <c r="C941" s="87"/>
      <c r="D941" s="88"/>
      <c r="E941" s="116"/>
      <c r="F941" s="83" t="s">
        <v>15185</v>
      </c>
      <c r="G941" s="117"/>
      <c r="H941" s="85"/>
      <c r="I941" s="91"/>
      <c r="J941" s="118"/>
      <c r="K941" s="85" t="s">
        <v>17018</v>
      </c>
      <c r="L941" s="119"/>
      <c r="M941" s="96"/>
      <c r="N941" s="96"/>
      <c r="O941" s="97"/>
      <c r="P941" s="98"/>
      <c r="Q941" s="98"/>
      <c r="R941" s="79"/>
      <c r="S941" s="79"/>
      <c r="T941" s="79"/>
      <c r="U941" s="79"/>
      <c r="V941" s="52"/>
      <c r="W941" s="52"/>
      <c r="X941" s="52"/>
      <c r="Y941" s="52"/>
      <c r="Z941" s="51"/>
      <c r="AA941" s="92"/>
      <c r="AB941" s="92"/>
      <c r="AC941" s="93"/>
      <c r="AD941" s="72" t="s">
        <v>11708</v>
      </c>
      <c r="AE941" s="72">
        <v>329</v>
      </c>
      <c r="AF941" s="72">
        <v>283</v>
      </c>
      <c r="AG941" s="72">
        <v>17158</v>
      </c>
      <c r="AH941" s="72">
        <v>3291</v>
      </c>
      <c r="AI941" s="72">
        <v>-18000</v>
      </c>
      <c r="AJ941" s="72" t="s">
        <v>12549</v>
      </c>
      <c r="AK941" s="72" t="s">
        <v>13201</v>
      </c>
      <c r="AL941" s="77" t="s">
        <v>13621</v>
      </c>
      <c r="AM941" s="72" t="s">
        <v>909</v>
      </c>
      <c r="AN941" s="74">
        <v>40500.953472222223</v>
      </c>
      <c r="AO941" s="77" t="s">
        <v>14136</v>
      </c>
      <c r="AP941" s="72" t="b">
        <v>0</v>
      </c>
      <c r="AQ941" s="72" t="b">
        <v>0</v>
      </c>
      <c r="AR941" s="72" t="b">
        <v>0</v>
      </c>
      <c r="AS941" s="72" t="s">
        <v>629</v>
      </c>
      <c r="AT941" s="72">
        <v>6</v>
      </c>
      <c r="AU941" s="77" t="s">
        <v>14689</v>
      </c>
      <c r="AV941" s="72" t="b">
        <v>0</v>
      </c>
      <c r="AW941" s="72" t="s">
        <v>1107</v>
      </c>
      <c r="AX941" s="77" t="s">
        <v>16077</v>
      </c>
      <c r="AY941" s="72" t="s">
        <v>66</v>
      </c>
    </row>
    <row r="942" spans="1:51" x14ac:dyDescent="0.25">
      <c r="A942" s="70" t="s">
        <v>8148</v>
      </c>
      <c r="B942" s="87"/>
      <c r="C942" s="87"/>
      <c r="D942" s="88"/>
      <c r="E942" s="116"/>
      <c r="F942" s="83" t="s">
        <v>15186</v>
      </c>
      <c r="G942" s="117"/>
      <c r="H942" s="85"/>
      <c r="I942" s="91"/>
      <c r="J942" s="118"/>
      <c r="K942" s="85" t="s">
        <v>17019</v>
      </c>
      <c r="L942" s="119"/>
      <c r="M942" s="96"/>
      <c r="N942" s="96"/>
      <c r="O942" s="97"/>
      <c r="P942" s="98"/>
      <c r="Q942" s="98"/>
      <c r="R942" s="79"/>
      <c r="S942" s="79"/>
      <c r="T942" s="79"/>
      <c r="U942" s="79"/>
      <c r="V942" s="52"/>
      <c r="W942" s="52"/>
      <c r="X942" s="52"/>
      <c r="Y942" s="52"/>
      <c r="Z942" s="51"/>
      <c r="AA942" s="92"/>
      <c r="AB942" s="92"/>
      <c r="AC942" s="93"/>
      <c r="AD942" s="72" t="s">
        <v>11709</v>
      </c>
      <c r="AE942" s="72">
        <v>4834</v>
      </c>
      <c r="AF942" s="72">
        <v>82091</v>
      </c>
      <c r="AG942" s="72">
        <v>61136</v>
      </c>
      <c r="AH942" s="72">
        <v>8628</v>
      </c>
      <c r="AI942" s="72">
        <v>-18000</v>
      </c>
      <c r="AJ942" s="72" t="s">
        <v>12550</v>
      </c>
      <c r="AK942" s="72" t="s">
        <v>4625</v>
      </c>
      <c r="AL942" s="77" t="s">
        <v>13622</v>
      </c>
      <c r="AM942" s="72" t="s">
        <v>902</v>
      </c>
      <c r="AN942" s="74">
        <v>39884.689976851849</v>
      </c>
      <c r="AO942" s="77" t="s">
        <v>14137</v>
      </c>
      <c r="AP942" s="72" t="b">
        <v>0</v>
      </c>
      <c r="AQ942" s="72" t="b">
        <v>0</v>
      </c>
      <c r="AR942" s="72" t="b">
        <v>0</v>
      </c>
      <c r="AS942" s="72" t="s">
        <v>629</v>
      </c>
      <c r="AT942" s="72">
        <v>2025</v>
      </c>
      <c r="AU942" s="77" t="s">
        <v>14690</v>
      </c>
      <c r="AV942" s="72" t="b">
        <v>1</v>
      </c>
      <c r="AW942" s="72" t="s">
        <v>1107</v>
      </c>
      <c r="AX942" s="77" t="s">
        <v>16078</v>
      </c>
      <c r="AY942" s="72" t="s">
        <v>66</v>
      </c>
    </row>
    <row r="943" spans="1:51" x14ac:dyDescent="0.25">
      <c r="A943" s="70" t="s">
        <v>7636</v>
      </c>
      <c r="B943" s="87"/>
      <c r="C943" s="87"/>
      <c r="D943" s="88"/>
      <c r="E943" s="116"/>
      <c r="F943" s="83" t="s">
        <v>15187</v>
      </c>
      <c r="G943" s="117"/>
      <c r="H943" s="85"/>
      <c r="I943" s="91"/>
      <c r="J943" s="118"/>
      <c r="K943" s="85" t="s">
        <v>17020</v>
      </c>
      <c r="L943" s="119"/>
      <c r="M943" s="96"/>
      <c r="N943" s="96"/>
      <c r="O943" s="97"/>
      <c r="P943" s="98"/>
      <c r="Q943" s="98"/>
      <c r="R943" s="79"/>
      <c r="S943" s="79"/>
      <c r="T943" s="79"/>
      <c r="U943" s="79"/>
      <c r="V943" s="52"/>
      <c r="W943" s="52"/>
      <c r="X943" s="52"/>
      <c r="Y943" s="52"/>
      <c r="Z943" s="51"/>
      <c r="AA943" s="92"/>
      <c r="AB943" s="92"/>
      <c r="AC943" s="93"/>
      <c r="AD943" s="72" t="s">
        <v>11710</v>
      </c>
      <c r="AE943" s="72">
        <v>4949</v>
      </c>
      <c r="AF943" s="72">
        <v>1216</v>
      </c>
      <c r="AG943" s="72">
        <v>27282</v>
      </c>
      <c r="AH943" s="72">
        <v>28599</v>
      </c>
      <c r="AI943" s="72">
        <v>0</v>
      </c>
      <c r="AJ943" s="72" t="s">
        <v>12551</v>
      </c>
      <c r="AK943" s="72" t="s">
        <v>826</v>
      </c>
      <c r="AL943" s="77" t="s">
        <v>13623</v>
      </c>
      <c r="AM943" s="72" t="s">
        <v>5432</v>
      </c>
      <c r="AN943" s="74">
        <v>40320.399988425925</v>
      </c>
      <c r="AO943" s="77" t="s">
        <v>14138</v>
      </c>
      <c r="AP943" s="72" t="b">
        <v>0</v>
      </c>
      <c r="AQ943" s="72" t="b">
        <v>0</v>
      </c>
      <c r="AR943" s="72" t="b">
        <v>1</v>
      </c>
      <c r="AS943" s="72" t="s">
        <v>629</v>
      </c>
      <c r="AT943" s="72">
        <v>35</v>
      </c>
      <c r="AU943" s="77" t="s">
        <v>14691</v>
      </c>
      <c r="AV943" s="72" t="b">
        <v>0</v>
      </c>
      <c r="AW943" s="72" t="s">
        <v>1107</v>
      </c>
      <c r="AX943" s="77" t="s">
        <v>16079</v>
      </c>
      <c r="AY943" s="72" t="s">
        <v>66</v>
      </c>
    </row>
    <row r="944" spans="1:51" x14ac:dyDescent="0.25">
      <c r="A944" s="70" t="s">
        <v>7637</v>
      </c>
      <c r="B944" s="87"/>
      <c r="C944" s="87"/>
      <c r="D944" s="88"/>
      <c r="E944" s="116"/>
      <c r="F944" s="83" t="s">
        <v>15188</v>
      </c>
      <c r="G944" s="117"/>
      <c r="H944" s="85"/>
      <c r="I944" s="91"/>
      <c r="J944" s="118"/>
      <c r="K944" s="85" t="s">
        <v>17021</v>
      </c>
      <c r="L944" s="119"/>
      <c r="M944" s="96"/>
      <c r="N944" s="96"/>
      <c r="O944" s="97"/>
      <c r="P944" s="98"/>
      <c r="Q944" s="98"/>
      <c r="R944" s="79"/>
      <c r="S944" s="79"/>
      <c r="T944" s="79"/>
      <c r="U944" s="79"/>
      <c r="V944" s="52"/>
      <c r="W944" s="52"/>
      <c r="X944" s="52"/>
      <c r="Y944" s="52"/>
      <c r="Z944" s="51"/>
      <c r="AA944" s="92"/>
      <c r="AB944" s="92"/>
      <c r="AC944" s="93"/>
      <c r="AD944" s="72" t="s">
        <v>11711</v>
      </c>
      <c r="AE944" s="72">
        <v>316</v>
      </c>
      <c r="AF944" s="72">
        <v>137</v>
      </c>
      <c r="AG944" s="72">
        <v>2561</v>
      </c>
      <c r="AH944" s="72">
        <v>2199</v>
      </c>
      <c r="AI944" s="72">
        <v>-14400</v>
      </c>
      <c r="AJ944" s="72" t="s">
        <v>12552</v>
      </c>
      <c r="AK944" s="72" t="s">
        <v>13202</v>
      </c>
      <c r="AL944" s="77" t="s">
        <v>13624</v>
      </c>
      <c r="AM944" s="72" t="s">
        <v>2396</v>
      </c>
      <c r="AN944" s="74">
        <v>41315.759259259263</v>
      </c>
      <c r="AO944" s="72"/>
      <c r="AP944" s="72" t="b">
        <v>0</v>
      </c>
      <c r="AQ944" s="72" t="b">
        <v>0</v>
      </c>
      <c r="AR944" s="72" t="b">
        <v>1</v>
      </c>
      <c r="AS944" s="72" t="s">
        <v>629</v>
      </c>
      <c r="AT944" s="72">
        <v>5</v>
      </c>
      <c r="AU944" s="77" t="s">
        <v>996</v>
      </c>
      <c r="AV944" s="72" t="b">
        <v>0</v>
      </c>
      <c r="AW944" s="72" t="s">
        <v>1107</v>
      </c>
      <c r="AX944" s="77" t="s">
        <v>16080</v>
      </c>
      <c r="AY944" s="72" t="s">
        <v>66</v>
      </c>
    </row>
    <row r="945" spans="1:51" x14ac:dyDescent="0.25">
      <c r="A945" s="70" t="s">
        <v>7638</v>
      </c>
      <c r="B945" s="87"/>
      <c r="C945" s="87"/>
      <c r="D945" s="88"/>
      <c r="E945" s="116"/>
      <c r="F945" s="83" t="s">
        <v>15189</v>
      </c>
      <c r="G945" s="117"/>
      <c r="H945" s="85"/>
      <c r="I945" s="91"/>
      <c r="J945" s="118"/>
      <c r="K945" s="85" t="s">
        <v>17022</v>
      </c>
      <c r="L945" s="119"/>
      <c r="M945" s="96"/>
      <c r="N945" s="96"/>
      <c r="O945" s="97"/>
      <c r="P945" s="98"/>
      <c r="Q945" s="98"/>
      <c r="R945" s="79"/>
      <c r="S945" s="79"/>
      <c r="T945" s="79"/>
      <c r="U945" s="79"/>
      <c r="V945" s="52"/>
      <c r="W945" s="52"/>
      <c r="X945" s="52"/>
      <c r="Y945" s="52"/>
      <c r="Z945" s="51"/>
      <c r="AA945" s="92"/>
      <c r="AB945" s="92"/>
      <c r="AC945" s="93"/>
      <c r="AD945" s="72" t="s">
        <v>11712</v>
      </c>
      <c r="AE945" s="72">
        <v>178</v>
      </c>
      <c r="AF945" s="72">
        <v>197</v>
      </c>
      <c r="AG945" s="72">
        <v>3822</v>
      </c>
      <c r="AH945" s="72">
        <v>851</v>
      </c>
      <c r="AI945" s="72"/>
      <c r="AJ945" s="72" t="s">
        <v>12553</v>
      </c>
      <c r="AK945" s="72" t="s">
        <v>849</v>
      </c>
      <c r="AL945" s="72"/>
      <c r="AM945" s="72"/>
      <c r="AN945" s="74">
        <v>41026.081932870373</v>
      </c>
      <c r="AO945" s="77" t="s">
        <v>14139</v>
      </c>
      <c r="AP945" s="72" t="b">
        <v>0</v>
      </c>
      <c r="AQ945" s="72" t="b">
        <v>0</v>
      </c>
      <c r="AR945" s="72" t="b">
        <v>1</v>
      </c>
      <c r="AS945" s="72" t="s">
        <v>629</v>
      </c>
      <c r="AT945" s="72">
        <v>6</v>
      </c>
      <c r="AU945" s="77" t="s">
        <v>14692</v>
      </c>
      <c r="AV945" s="72" t="b">
        <v>0</v>
      </c>
      <c r="AW945" s="72" t="s">
        <v>1107</v>
      </c>
      <c r="AX945" s="77" t="s">
        <v>16081</v>
      </c>
      <c r="AY945" s="72" t="s">
        <v>66</v>
      </c>
    </row>
    <row r="946" spans="1:51" x14ac:dyDescent="0.25">
      <c r="A946" s="70" t="s">
        <v>7639</v>
      </c>
      <c r="B946" s="87"/>
      <c r="C946" s="87"/>
      <c r="D946" s="88"/>
      <c r="E946" s="116"/>
      <c r="F946" s="83" t="s">
        <v>15190</v>
      </c>
      <c r="G946" s="117"/>
      <c r="H946" s="85"/>
      <c r="I946" s="91"/>
      <c r="J946" s="118"/>
      <c r="K946" s="85" t="s">
        <v>17023</v>
      </c>
      <c r="L946" s="119"/>
      <c r="M946" s="96"/>
      <c r="N946" s="96"/>
      <c r="O946" s="97"/>
      <c r="P946" s="98"/>
      <c r="Q946" s="98"/>
      <c r="R946" s="79"/>
      <c r="S946" s="79"/>
      <c r="T946" s="79"/>
      <c r="U946" s="79"/>
      <c r="V946" s="52"/>
      <c r="W946" s="52"/>
      <c r="X946" s="52"/>
      <c r="Y946" s="52"/>
      <c r="Z946" s="51"/>
      <c r="AA946" s="92"/>
      <c r="AB946" s="92"/>
      <c r="AC946" s="93"/>
      <c r="AD946" s="72" t="s">
        <v>11713</v>
      </c>
      <c r="AE946" s="72">
        <v>831</v>
      </c>
      <c r="AF946" s="72">
        <v>249</v>
      </c>
      <c r="AG946" s="72">
        <v>2277</v>
      </c>
      <c r="AH946" s="72">
        <v>4189</v>
      </c>
      <c r="AI946" s="72">
        <v>-18000</v>
      </c>
      <c r="AJ946" s="72" t="s">
        <v>12554</v>
      </c>
      <c r="AK946" s="72" t="s">
        <v>13203</v>
      </c>
      <c r="AL946" s="77" t="s">
        <v>13625</v>
      </c>
      <c r="AM946" s="72" t="s">
        <v>902</v>
      </c>
      <c r="AN946" s="74">
        <v>40609.261493055557</v>
      </c>
      <c r="AO946" s="77" t="s">
        <v>14140</v>
      </c>
      <c r="AP946" s="72" t="b">
        <v>0</v>
      </c>
      <c r="AQ946" s="72" t="b">
        <v>0</v>
      </c>
      <c r="AR946" s="72" t="b">
        <v>1</v>
      </c>
      <c r="AS946" s="72" t="s">
        <v>629</v>
      </c>
      <c r="AT946" s="72">
        <v>14</v>
      </c>
      <c r="AU946" s="77" t="s">
        <v>1009</v>
      </c>
      <c r="AV946" s="72" t="b">
        <v>0</v>
      </c>
      <c r="AW946" s="72" t="s">
        <v>1107</v>
      </c>
      <c r="AX946" s="77" t="s">
        <v>16082</v>
      </c>
      <c r="AY946" s="72" t="s">
        <v>66</v>
      </c>
    </row>
    <row r="947" spans="1:51" x14ac:dyDescent="0.25">
      <c r="A947" s="70" t="s">
        <v>7640</v>
      </c>
      <c r="B947" s="87"/>
      <c r="C947" s="87"/>
      <c r="D947" s="88"/>
      <c r="E947" s="116"/>
      <c r="F947" s="83" t="s">
        <v>15191</v>
      </c>
      <c r="G947" s="117"/>
      <c r="H947" s="85"/>
      <c r="I947" s="91"/>
      <c r="J947" s="118"/>
      <c r="K947" s="85" t="s">
        <v>17024</v>
      </c>
      <c r="L947" s="119"/>
      <c r="M947" s="96"/>
      <c r="N947" s="96"/>
      <c r="O947" s="97"/>
      <c r="P947" s="98"/>
      <c r="Q947" s="98"/>
      <c r="R947" s="79"/>
      <c r="S947" s="79"/>
      <c r="T947" s="79"/>
      <c r="U947" s="79"/>
      <c r="V947" s="52"/>
      <c r="W947" s="52"/>
      <c r="X947" s="52"/>
      <c r="Y947" s="52"/>
      <c r="Z947" s="51"/>
      <c r="AA947" s="92"/>
      <c r="AB947" s="92"/>
      <c r="AC947" s="93"/>
      <c r="AD947" s="72" t="s">
        <v>11714</v>
      </c>
      <c r="AE947" s="72">
        <v>437</v>
      </c>
      <c r="AF947" s="72">
        <v>311</v>
      </c>
      <c r="AG947" s="72">
        <v>20785</v>
      </c>
      <c r="AH947" s="72">
        <v>135</v>
      </c>
      <c r="AI947" s="72"/>
      <c r="AJ947" s="72" t="s">
        <v>12555</v>
      </c>
      <c r="AK947" s="72" t="s">
        <v>13204</v>
      </c>
      <c r="AL947" s="72"/>
      <c r="AM947" s="72"/>
      <c r="AN947" s="74">
        <v>41478.170914351853</v>
      </c>
      <c r="AO947" s="72"/>
      <c r="AP947" s="72" t="b">
        <v>1</v>
      </c>
      <c r="AQ947" s="72" t="b">
        <v>0</v>
      </c>
      <c r="AR947" s="72" t="b">
        <v>1</v>
      </c>
      <c r="AS947" s="72" t="s">
        <v>629</v>
      </c>
      <c r="AT947" s="72">
        <v>138</v>
      </c>
      <c r="AU947" s="77" t="s">
        <v>990</v>
      </c>
      <c r="AV947" s="72" t="b">
        <v>0</v>
      </c>
      <c r="AW947" s="72" t="s">
        <v>1107</v>
      </c>
      <c r="AX947" s="77" t="s">
        <v>16083</v>
      </c>
      <c r="AY947" s="72" t="s">
        <v>66</v>
      </c>
    </row>
    <row r="948" spans="1:51" x14ac:dyDescent="0.25">
      <c r="A948" s="70" t="s">
        <v>7641</v>
      </c>
      <c r="B948" s="87"/>
      <c r="C948" s="87"/>
      <c r="D948" s="88"/>
      <c r="E948" s="116"/>
      <c r="F948" s="83" t="s">
        <v>15192</v>
      </c>
      <c r="G948" s="117"/>
      <c r="H948" s="85"/>
      <c r="I948" s="91"/>
      <c r="J948" s="118"/>
      <c r="K948" s="85" t="s">
        <v>17025</v>
      </c>
      <c r="L948" s="119"/>
      <c r="M948" s="96"/>
      <c r="N948" s="96"/>
      <c r="O948" s="97"/>
      <c r="P948" s="98"/>
      <c r="Q948" s="98"/>
      <c r="R948" s="79"/>
      <c r="S948" s="79"/>
      <c r="T948" s="79"/>
      <c r="U948" s="79"/>
      <c r="V948" s="52"/>
      <c r="W948" s="52"/>
      <c r="X948" s="52"/>
      <c r="Y948" s="52"/>
      <c r="Z948" s="51"/>
      <c r="AA948" s="92"/>
      <c r="AB948" s="92"/>
      <c r="AC948" s="93"/>
      <c r="AD948" s="72" t="s">
        <v>11715</v>
      </c>
      <c r="AE948" s="72">
        <v>5001</v>
      </c>
      <c r="AF948" s="72">
        <v>1211</v>
      </c>
      <c r="AG948" s="72">
        <v>144121</v>
      </c>
      <c r="AH948" s="72">
        <v>137882</v>
      </c>
      <c r="AI948" s="72">
        <v>3600</v>
      </c>
      <c r="AJ948" s="72" t="s">
        <v>12556</v>
      </c>
      <c r="AK948" s="72" t="s">
        <v>13205</v>
      </c>
      <c r="AL948" s="77" t="s">
        <v>13626</v>
      </c>
      <c r="AM948" s="72" t="s">
        <v>912</v>
      </c>
      <c r="AN948" s="74">
        <v>40685.073182870372</v>
      </c>
      <c r="AO948" s="77" t="s">
        <v>14141</v>
      </c>
      <c r="AP948" s="72" t="b">
        <v>0</v>
      </c>
      <c r="AQ948" s="72" t="b">
        <v>0</v>
      </c>
      <c r="AR948" s="72" t="b">
        <v>0</v>
      </c>
      <c r="AS948" s="72" t="s">
        <v>632</v>
      </c>
      <c r="AT948" s="72">
        <v>263</v>
      </c>
      <c r="AU948" s="77" t="s">
        <v>14693</v>
      </c>
      <c r="AV948" s="72" t="b">
        <v>0</v>
      </c>
      <c r="AW948" s="72" t="s">
        <v>1107</v>
      </c>
      <c r="AX948" s="77" t="s">
        <v>16084</v>
      </c>
      <c r="AY948" s="72" t="s">
        <v>66</v>
      </c>
    </row>
    <row r="949" spans="1:51" x14ac:dyDescent="0.25">
      <c r="A949" s="70" t="s">
        <v>7642</v>
      </c>
      <c r="B949" s="87"/>
      <c r="C949" s="87"/>
      <c r="D949" s="88"/>
      <c r="E949" s="116"/>
      <c r="F949" s="83" t="s">
        <v>15193</v>
      </c>
      <c r="G949" s="117"/>
      <c r="H949" s="85"/>
      <c r="I949" s="91"/>
      <c r="J949" s="118"/>
      <c r="K949" s="85" t="s">
        <v>17026</v>
      </c>
      <c r="L949" s="119"/>
      <c r="M949" s="96"/>
      <c r="N949" s="96"/>
      <c r="O949" s="97"/>
      <c r="P949" s="98"/>
      <c r="Q949" s="98"/>
      <c r="R949" s="79"/>
      <c r="S949" s="79"/>
      <c r="T949" s="79"/>
      <c r="U949" s="79"/>
      <c r="V949" s="52"/>
      <c r="W949" s="52"/>
      <c r="X949" s="52"/>
      <c r="Y949" s="52"/>
      <c r="Z949" s="51"/>
      <c r="AA949" s="92"/>
      <c r="AB949" s="92"/>
      <c r="AC949" s="93"/>
      <c r="AD949" s="72" t="s">
        <v>11716</v>
      </c>
      <c r="AE949" s="72">
        <v>1376</v>
      </c>
      <c r="AF949" s="72">
        <v>330</v>
      </c>
      <c r="AG949" s="72">
        <v>11331</v>
      </c>
      <c r="AH949" s="72">
        <v>856</v>
      </c>
      <c r="AI949" s="72">
        <v>-7200</v>
      </c>
      <c r="AJ949" s="72" t="s">
        <v>12557</v>
      </c>
      <c r="AK949" s="72" t="s">
        <v>13206</v>
      </c>
      <c r="AL949" s="77" t="s">
        <v>13627</v>
      </c>
      <c r="AM949" s="72" t="s">
        <v>907</v>
      </c>
      <c r="AN949" s="74">
        <v>40006.661273148151</v>
      </c>
      <c r="AO949" s="77" t="s">
        <v>14142</v>
      </c>
      <c r="AP949" s="72" t="b">
        <v>1</v>
      </c>
      <c r="AQ949" s="72" t="b">
        <v>0</v>
      </c>
      <c r="AR949" s="72" t="b">
        <v>0</v>
      </c>
      <c r="AS949" s="72" t="s">
        <v>631</v>
      </c>
      <c r="AT949" s="72">
        <v>11</v>
      </c>
      <c r="AU949" s="77" t="s">
        <v>990</v>
      </c>
      <c r="AV949" s="72" t="b">
        <v>0</v>
      </c>
      <c r="AW949" s="72" t="s">
        <v>1107</v>
      </c>
      <c r="AX949" s="77" t="s">
        <v>16085</v>
      </c>
      <c r="AY949" s="72" t="s">
        <v>66</v>
      </c>
    </row>
    <row r="950" spans="1:51" x14ac:dyDescent="0.25">
      <c r="A950" s="70" t="s">
        <v>7643</v>
      </c>
      <c r="B950" s="87"/>
      <c r="C950" s="87"/>
      <c r="D950" s="88"/>
      <c r="E950" s="116"/>
      <c r="F950" s="83" t="s">
        <v>15194</v>
      </c>
      <c r="G950" s="117"/>
      <c r="H950" s="85"/>
      <c r="I950" s="91"/>
      <c r="J950" s="118"/>
      <c r="K950" s="85" t="s">
        <v>17027</v>
      </c>
      <c r="L950" s="119"/>
      <c r="M950" s="96"/>
      <c r="N950" s="96"/>
      <c r="O950" s="97"/>
      <c r="P950" s="98"/>
      <c r="Q950" s="98"/>
      <c r="R950" s="79"/>
      <c r="S950" s="79"/>
      <c r="T950" s="79"/>
      <c r="U950" s="79"/>
      <c r="V950" s="52"/>
      <c r="W950" s="52"/>
      <c r="X950" s="52"/>
      <c r="Y950" s="52"/>
      <c r="Z950" s="51"/>
      <c r="AA950" s="92"/>
      <c r="AB950" s="92"/>
      <c r="AC950" s="93"/>
      <c r="AD950" s="72" t="s">
        <v>11717</v>
      </c>
      <c r="AE950" s="72">
        <v>122</v>
      </c>
      <c r="AF950" s="72">
        <v>626169</v>
      </c>
      <c r="AG950" s="72">
        <v>4893</v>
      </c>
      <c r="AH950" s="72">
        <v>12</v>
      </c>
      <c r="AI950" s="72">
        <v>-18000</v>
      </c>
      <c r="AJ950" s="72" t="s">
        <v>12558</v>
      </c>
      <c r="AK950" s="72"/>
      <c r="AL950" s="72"/>
      <c r="AM950" s="72" t="s">
        <v>902</v>
      </c>
      <c r="AN950" s="74">
        <v>41066.802094907405</v>
      </c>
      <c r="AO950" s="77" t="s">
        <v>14143</v>
      </c>
      <c r="AP950" s="72" t="b">
        <v>0</v>
      </c>
      <c r="AQ950" s="72" t="b">
        <v>0</v>
      </c>
      <c r="AR950" s="72" t="b">
        <v>0</v>
      </c>
      <c r="AS950" s="72" t="s">
        <v>629</v>
      </c>
      <c r="AT950" s="72">
        <v>1137</v>
      </c>
      <c r="AU950" s="77" t="s">
        <v>1016</v>
      </c>
      <c r="AV950" s="72" t="b">
        <v>0</v>
      </c>
      <c r="AW950" s="72" t="s">
        <v>1107</v>
      </c>
      <c r="AX950" s="77" t="s">
        <v>16086</v>
      </c>
      <c r="AY950" s="72" t="s">
        <v>66</v>
      </c>
    </row>
    <row r="951" spans="1:51" x14ac:dyDescent="0.25">
      <c r="A951" s="70" t="s">
        <v>7644</v>
      </c>
      <c r="B951" s="87"/>
      <c r="C951" s="87"/>
      <c r="D951" s="88"/>
      <c r="E951" s="116"/>
      <c r="F951" s="83" t="s">
        <v>15195</v>
      </c>
      <c r="G951" s="117"/>
      <c r="H951" s="85"/>
      <c r="I951" s="91"/>
      <c r="J951" s="118"/>
      <c r="K951" s="85" t="s">
        <v>17028</v>
      </c>
      <c r="L951" s="119"/>
      <c r="M951" s="96"/>
      <c r="N951" s="96"/>
      <c r="O951" s="97"/>
      <c r="P951" s="98"/>
      <c r="Q951" s="98"/>
      <c r="R951" s="79"/>
      <c r="S951" s="79"/>
      <c r="T951" s="79"/>
      <c r="U951" s="79"/>
      <c r="V951" s="52"/>
      <c r="W951" s="52"/>
      <c r="X951" s="52"/>
      <c r="Y951" s="52"/>
      <c r="Z951" s="51"/>
      <c r="AA951" s="92"/>
      <c r="AB951" s="92"/>
      <c r="AC951" s="93"/>
      <c r="AD951" s="72" t="s">
        <v>11718</v>
      </c>
      <c r="AE951" s="72">
        <v>1922</v>
      </c>
      <c r="AF951" s="72">
        <v>1547</v>
      </c>
      <c r="AG951" s="72">
        <v>24933</v>
      </c>
      <c r="AH951" s="72">
        <v>36847</v>
      </c>
      <c r="AI951" s="72"/>
      <c r="AJ951" s="72" t="s">
        <v>12559</v>
      </c>
      <c r="AK951" s="72"/>
      <c r="AL951" s="72"/>
      <c r="AM951" s="72"/>
      <c r="AN951" s="74">
        <v>41305.670937499999</v>
      </c>
      <c r="AO951" s="77" t="s">
        <v>14144</v>
      </c>
      <c r="AP951" s="72" t="b">
        <v>0</v>
      </c>
      <c r="AQ951" s="72" t="b">
        <v>0</v>
      </c>
      <c r="AR951" s="72" t="b">
        <v>0</v>
      </c>
      <c r="AS951" s="72" t="s">
        <v>629</v>
      </c>
      <c r="AT951" s="72">
        <v>6</v>
      </c>
      <c r="AU951" s="77" t="s">
        <v>14694</v>
      </c>
      <c r="AV951" s="72" t="b">
        <v>0</v>
      </c>
      <c r="AW951" s="72" t="s">
        <v>1107</v>
      </c>
      <c r="AX951" s="77" t="s">
        <v>16087</v>
      </c>
      <c r="AY951" s="72" t="s">
        <v>66</v>
      </c>
    </row>
    <row r="952" spans="1:51" x14ac:dyDescent="0.25">
      <c r="A952" s="70" t="s">
        <v>7645</v>
      </c>
      <c r="B952" s="87"/>
      <c r="C952" s="87"/>
      <c r="D952" s="88"/>
      <c r="E952" s="116"/>
      <c r="F952" s="83" t="s">
        <v>15196</v>
      </c>
      <c r="G952" s="117"/>
      <c r="H952" s="85"/>
      <c r="I952" s="91"/>
      <c r="J952" s="118"/>
      <c r="K952" s="85" t="s">
        <v>17029</v>
      </c>
      <c r="L952" s="119"/>
      <c r="M952" s="96"/>
      <c r="N952" s="96"/>
      <c r="O952" s="97"/>
      <c r="P952" s="98"/>
      <c r="Q952" s="98"/>
      <c r="R952" s="79"/>
      <c r="S952" s="79"/>
      <c r="T952" s="79"/>
      <c r="U952" s="79"/>
      <c r="V952" s="52"/>
      <c r="W952" s="52"/>
      <c r="X952" s="52"/>
      <c r="Y952" s="52"/>
      <c r="Z952" s="51"/>
      <c r="AA952" s="92"/>
      <c r="AB952" s="92"/>
      <c r="AC952" s="93"/>
      <c r="AD952" s="72" t="s">
        <v>11719</v>
      </c>
      <c r="AE952" s="72">
        <v>887</v>
      </c>
      <c r="AF952" s="72">
        <v>142</v>
      </c>
      <c r="AG952" s="72">
        <v>20079</v>
      </c>
      <c r="AH952" s="72">
        <v>5</v>
      </c>
      <c r="AI952" s="72"/>
      <c r="AJ952" s="72" t="s">
        <v>12560</v>
      </c>
      <c r="AK952" s="72"/>
      <c r="AL952" s="72"/>
      <c r="AM952" s="72"/>
      <c r="AN952" s="74">
        <v>42758.309502314813</v>
      </c>
      <c r="AO952" s="72"/>
      <c r="AP952" s="72" t="b">
        <v>1</v>
      </c>
      <c r="AQ952" s="72" t="b">
        <v>1</v>
      </c>
      <c r="AR952" s="72" t="b">
        <v>1</v>
      </c>
      <c r="AS952" s="72" t="s">
        <v>11387</v>
      </c>
      <c r="AT952" s="72">
        <v>47</v>
      </c>
      <c r="AU952" s="72"/>
      <c r="AV952" s="72" t="b">
        <v>0</v>
      </c>
      <c r="AW952" s="72" t="s">
        <v>1107</v>
      </c>
      <c r="AX952" s="77" t="s">
        <v>16088</v>
      </c>
      <c r="AY952" s="72" t="s">
        <v>66</v>
      </c>
    </row>
    <row r="953" spans="1:51" x14ac:dyDescent="0.25">
      <c r="A953" s="70" t="s">
        <v>7646</v>
      </c>
      <c r="B953" s="87"/>
      <c r="C953" s="87"/>
      <c r="D953" s="88"/>
      <c r="E953" s="116"/>
      <c r="F953" s="83" t="s">
        <v>15197</v>
      </c>
      <c r="G953" s="117"/>
      <c r="H953" s="85"/>
      <c r="I953" s="91"/>
      <c r="J953" s="118"/>
      <c r="K953" s="85" t="s">
        <v>17030</v>
      </c>
      <c r="L953" s="119"/>
      <c r="M953" s="96"/>
      <c r="N953" s="96"/>
      <c r="O953" s="97"/>
      <c r="P953" s="98"/>
      <c r="Q953" s="98"/>
      <c r="R953" s="79"/>
      <c r="S953" s="79"/>
      <c r="T953" s="79"/>
      <c r="U953" s="79"/>
      <c r="V953" s="52"/>
      <c r="W953" s="52"/>
      <c r="X953" s="52"/>
      <c r="Y953" s="52"/>
      <c r="Z953" s="51"/>
      <c r="AA953" s="92"/>
      <c r="AB953" s="92"/>
      <c r="AC953" s="93"/>
      <c r="AD953" s="72" t="s">
        <v>11720</v>
      </c>
      <c r="AE953" s="72">
        <v>24</v>
      </c>
      <c r="AF953" s="72">
        <v>20</v>
      </c>
      <c r="AG953" s="72">
        <v>1929</v>
      </c>
      <c r="AH953" s="72">
        <v>171</v>
      </c>
      <c r="AI953" s="72"/>
      <c r="AJ953" s="72"/>
      <c r="AK953" s="72"/>
      <c r="AL953" s="72"/>
      <c r="AM953" s="72"/>
      <c r="AN953" s="74">
        <v>41882.858055555553</v>
      </c>
      <c r="AO953" s="77" t="s">
        <v>14145</v>
      </c>
      <c r="AP953" s="72" t="b">
        <v>0</v>
      </c>
      <c r="AQ953" s="72" t="b">
        <v>0</v>
      </c>
      <c r="AR953" s="72" t="b">
        <v>0</v>
      </c>
      <c r="AS953" s="72" t="s">
        <v>629</v>
      </c>
      <c r="AT953" s="72">
        <v>1</v>
      </c>
      <c r="AU953" s="77" t="s">
        <v>2537</v>
      </c>
      <c r="AV953" s="72" t="b">
        <v>0</v>
      </c>
      <c r="AW953" s="72" t="s">
        <v>1107</v>
      </c>
      <c r="AX953" s="77" t="s">
        <v>16089</v>
      </c>
      <c r="AY953" s="72" t="s">
        <v>66</v>
      </c>
    </row>
    <row r="954" spans="1:51" x14ac:dyDescent="0.25">
      <c r="A954" s="70" t="s">
        <v>7647</v>
      </c>
      <c r="B954" s="87"/>
      <c r="C954" s="87"/>
      <c r="D954" s="88"/>
      <c r="E954" s="116"/>
      <c r="F954" s="83" t="s">
        <v>15198</v>
      </c>
      <c r="G954" s="117"/>
      <c r="H954" s="85"/>
      <c r="I954" s="91"/>
      <c r="J954" s="118"/>
      <c r="K954" s="85" t="s">
        <v>17031</v>
      </c>
      <c r="L954" s="119"/>
      <c r="M954" s="96"/>
      <c r="N954" s="96"/>
      <c r="O954" s="97"/>
      <c r="P954" s="98"/>
      <c r="Q954" s="98"/>
      <c r="R954" s="79"/>
      <c r="S954" s="79"/>
      <c r="T954" s="79"/>
      <c r="U954" s="79"/>
      <c r="V954" s="52"/>
      <c r="W954" s="52"/>
      <c r="X954" s="52"/>
      <c r="Y954" s="52"/>
      <c r="Z954" s="51"/>
      <c r="AA954" s="92"/>
      <c r="AB954" s="92"/>
      <c r="AC954" s="93"/>
      <c r="AD954" s="72" t="s">
        <v>11721</v>
      </c>
      <c r="AE954" s="72">
        <v>2562</v>
      </c>
      <c r="AF954" s="72">
        <v>7025</v>
      </c>
      <c r="AG954" s="72">
        <v>144113</v>
      </c>
      <c r="AH954" s="72">
        <v>54903</v>
      </c>
      <c r="AI954" s="72">
        <v>-18000</v>
      </c>
      <c r="AJ954" s="72" t="s">
        <v>12561</v>
      </c>
      <c r="AK954" s="72" t="s">
        <v>13207</v>
      </c>
      <c r="AL954" s="72"/>
      <c r="AM954" s="72" t="s">
        <v>902</v>
      </c>
      <c r="AN954" s="74">
        <v>41815.846805555557</v>
      </c>
      <c r="AO954" s="77" t="s">
        <v>14146</v>
      </c>
      <c r="AP954" s="72" t="b">
        <v>0</v>
      </c>
      <c r="AQ954" s="72" t="b">
        <v>0</v>
      </c>
      <c r="AR954" s="72" t="b">
        <v>1</v>
      </c>
      <c r="AS954" s="72" t="s">
        <v>629</v>
      </c>
      <c r="AT954" s="72">
        <v>473</v>
      </c>
      <c r="AU954" s="77" t="s">
        <v>14695</v>
      </c>
      <c r="AV954" s="72" t="b">
        <v>0</v>
      </c>
      <c r="AW954" s="72" t="s">
        <v>1107</v>
      </c>
      <c r="AX954" s="77" t="s">
        <v>16090</v>
      </c>
      <c r="AY954" s="72" t="s">
        <v>66</v>
      </c>
    </row>
    <row r="955" spans="1:51" x14ac:dyDescent="0.25">
      <c r="A955" s="70" t="s">
        <v>7648</v>
      </c>
      <c r="B955" s="87"/>
      <c r="C955" s="87"/>
      <c r="D955" s="88"/>
      <c r="E955" s="116"/>
      <c r="F955" s="83" t="s">
        <v>15199</v>
      </c>
      <c r="G955" s="117"/>
      <c r="H955" s="85"/>
      <c r="I955" s="91"/>
      <c r="J955" s="118"/>
      <c r="K955" s="85" t="s">
        <v>17032</v>
      </c>
      <c r="L955" s="119"/>
      <c r="M955" s="96"/>
      <c r="N955" s="96"/>
      <c r="O955" s="97"/>
      <c r="P955" s="98"/>
      <c r="Q955" s="98"/>
      <c r="R955" s="79"/>
      <c r="S955" s="79"/>
      <c r="T955" s="79"/>
      <c r="U955" s="79"/>
      <c r="V955" s="52"/>
      <c r="W955" s="52"/>
      <c r="X955" s="52"/>
      <c r="Y955" s="52"/>
      <c r="Z955" s="51"/>
      <c r="AA955" s="92"/>
      <c r="AB955" s="92"/>
      <c r="AC955" s="93"/>
      <c r="AD955" s="72" t="s">
        <v>11722</v>
      </c>
      <c r="AE955" s="72">
        <v>883</v>
      </c>
      <c r="AF955" s="72">
        <v>817</v>
      </c>
      <c r="AG955" s="72">
        <v>24947</v>
      </c>
      <c r="AH955" s="72">
        <v>2880</v>
      </c>
      <c r="AI955" s="72">
        <v>-18000</v>
      </c>
      <c r="AJ955" s="72" t="s">
        <v>12562</v>
      </c>
      <c r="AK955" s="72" t="s">
        <v>13208</v>
      </c>
      <c r="AL955" s="72"/>
      <c r="AM955" s="72" t="s">
        <v>902</v>
      </c>
      <c r="AN955" s="74">
        <v>40328.210520833331</v>
      </c>
      <c r="AO955" s="77" t="s">
        <v>14147</v>
      </c>
      <c r="AP955" s="72" t="b">
        <v>0</v>
      </c>
      <c r="AQ955" s="72" t="b">
        <v>0</v>
      </c>
      <c r="AR955" s="72" t="b">
        <v>1</v>
      </c>
      <c r="AS955" s="72" t="s">
        <v>629</v>
      </c>
      <c r="AT955" s="72">
        <v>5</v>
      </c>
      <c r="AU955" s="77" t="s">
        <v>14696</v>
      </c>
      <c r="AV955" s="72" t="b">
        <v>0</v>
      </c>
      <c r="AW955" s="72" t="s">
        <v>1107</v>
      </c>
      <c r="AX955" s="77" t="s">
        <v>16091</v>
      </c>
      <c r="AY955" s="72" t="s">
        <v>66</v>
      </c>
    </row>
    <row r="956" spans="1:51" x14ac:dyDescent="0.25">
      <c r="A956" s="70" t="s">
        <v>7649</v>
      </c>
      <c r="B956" s="87"/>
      <c r="C956" s="87"/>
      <c r="D956" s="88"/>
      <c r="E956" s="116"/>
      <c r="F956" s="83" t="s">
        <v>15200</v>
      </c>
      <c r="G956" s="117"/>
      <c r="H956" s="85"/>
      <c r="I956" s="91"/>
      <c r="J956" s="118"/>
      <c r="K956" s="85" t="s">
        <v>17033</v>
      </c>
      <c r="L956" s="119"/>
      <c r="M956" s="96"/>
      <c r="N956" s="96"/>
      <c r="O956" s="97"/>
      <c r="P956" s="98"/>
      <c r="Q956" s="98"/>
      <c r="R956" s="79"/>
      <c r="S956" s="79"/>
      <c r="T956" s="79"/>
      <c r="U956" s="79"/>
      <c r="V956" s="52"/>
      <c r="W956" s="52"/>
      <c r="X956" s="52"/>
      <c r="Y956" s="52"/>
      <c r="Z956" s="51"/>
      <c r="AA956" s="92"/>
      <c r="AB956" s="92"/>
      <c r="AC956" s="93"/>
      <c r="AD956" s="72" t="s">
        <v>11723</v>
      </c>
      <c r="AE956" s="72">
        <v>16585</v>
      </c>
      <c r="AF956" s="72">
        <v>20833</v>
      </c>
      <c r="AG956" s="72">
        <v>1422</v>
      </c>
      <c r="AH956" s="72">
        <v>2424</v>
      </c>
      <c r="AI956" s="72"/>
      <c r="AJ956" s="72" t="s">
        <v>12563</v>
      </c>
      <c r="AK956" s="72" t="s">
        <v>13209</v>
      </c>
      <c r="AL956" s="72"/>
      <c r="AM956" s="72"/>
      <c r="AN956" s="74">
        <v>42722.954016203701</v>
      </c>
      <c r="AO956" s="77" t="s">
        <v>14148</v>
      </c>
      <c r="AP956" s="72" t="b">
        <v>1</v>
      </c>
      <c r="AQ956" s="72" t="b">
        <v>0</v>
      </c>
      <c r="AR956" s="72" t="b">
        <v>0</v>
      </c>
      <c r="AS956" s="72" t="s">
        <v>629</v>
      </c>
      <c r="AT956" s="72">
        <v>160</v>
      </c>
      <c r="AU956" s="72"/>
      <c r="AV956" s="72" t="b">
        <v>0</v>
      </c>
      <c r="AW956" s="72" t="s">
        <v>1107</v>
      </c>
      <c r="AX956" s="77" t="s">
        <v>16092</v>
      </c>
      <c r="AY956" s="72" t="s">
        <v>66</v>
      </c>
    </row>
    <row r="957" spans="1:51" x14ac:dyDescent="0.25">
      <c r="A957" s="70" t="s">
        <v>7650</v>
      </c>
      <c r="B957" s="87"/>
      <c r="C957" s="87"/>
      <c r="D957" s="88"/>
      <c r="E957" s="116"/>
      <c r="F957" s="83" t="s">
        <v>15201</v>
      </c>
      <c r="G957" s="117"/>
      <c r="H957" s="85"/>
      <c r="I957" s="91"/>
      <c r="J957" s="118"/>
      <c r="K957" s="85" t="s">
        <v>17034</v>
      </c>
      <c r="L957" s="119"/>
      <c r="M957" s="96"/>
      <c r="N957" s="96"/>
      <c r="O957" s="97"/>
      <c r="P957" s="98"/>
      <c r="Q957" s="98"/>
      <c r="R957" s="79"/>
      <c r="S957" s="79"/>
      <c r="T957" s="79"/>
      <c r="U957" s="79"/>
      <c r="V957" s="52"/>
      <c r="W957" s="52"/>
      <c r="X957" s="52"/>
      <c r="Y957" s="52"/>
      <c r="Z957" s="51"/>
      <c r="AA957" s="92"/>
      <c r="AB957" s="92"/>
      <c r="AC957" s="93"/>
      <c r="AD957" s="72" t="s">
        <v>11724</v>
      </c>
      <c r="AE957" s="72">
        <v>2553</v>
      </c>
      <c r="AF957" s="72">
        <v>3070</v>
      </c>
      <c r="AG957" s="72">
        <v>28802</v>
      </c>
      <c r="AH957" s="72">
        <v>10322</v>
      </c>
      <c r="AI957" s="72">
        <v>-21600</v>
      </c>
      <c r="AJ957" s="72" t="s">
        <v>12564</v>
      </c>
      <c r="AK957" s="72" t="s">
        <v>13210</v>
      </c>
      <c r="AL957" s="77" t="s">
        <v>13628</v>
      </c>
      <c r="AM957" s="72" t="s">
        <v>904</v>
      </c>
      <c r="AN957" s="74">
        <v>39593.895011574074</v>
      </c>
      <c r="AO957" s="77" t="s">
        <v>14149</v>
      </c>
      <c r="AP957" s="72" t="b">
        <v>0</v>
      </c>
      <c r="AQ957" s="72" t="b">
        <v>0</v>
      </c>
      <c r="AR957" s="72" t="b">
        <v>1</v>
      </c>
      <c r="AS957" s="72" t="s">
        <v>629</v>
      </c>
      <c r="AT957" s="72">
        <v>111</v>
      </c>
      <c r="AU957" s="77" t="s">
        <v>14697</v>
      </c>
      <c r="AV957" s="72" t="b">
        <v>0</v>
      </c>
      <c r="AW957" s="72" t="s">
        <v>1107</v>
      </c>
      <c r="AX957" s="77" t="s">
        <v>16093</v>
      </c>
      <c r="AY957" s="72" t="s">
        <v>66</v>
      </c>
    </row>
    <row r="958" spans="1:51" x14ac:dyDescent="0.25">
      <c r="A958" s="70" t="s">
        <v>7651</v>
      </c>
      <c r="B958" s="87"/>
      <c r="C958" s="87"/>
      <c r="D958" s="88"/>
      <c r="E958" s="116"/>
      <c r="F958" s="83" t="s">
        <v>15202</v>
      </c>
      <c r="G958" s="117"/>
      <c r="H958" s="85"/>
      <c r="I958" s="91"/>
      <c r="J958" s="118"/>
      <c r="K958" s="85" t="s">
        <v>17035</v>
      </c>
      <c r="L958" s="119"/>
      <c r="M958" s="96"/>
      <c r="N958" s="96"/>
      <c r="O958" s="97"/>
      <c r="P958" s="98"/>
      <c r="Q958" s="98"/>
      <c r="R958" s="79"/>
      <c r="S958" s="79"/>
      <c r="T958" s="79"/>
      <c r="U958" s="79"/>
      <c r="V958" s="52"/>
      <c r="W958" s="52"/>
      <c r="X958" s="52"/>
      <c r="Y958" s="52"/>
      <c r="Z958" s="51"/>
      <c r="AA958" s="92"/>
      <c r="AB958" s="92"/>
      <c r="AC958" s="93"/>
      <c r="AD958" s="72" t="s">
        <v>11725</v>
      </c>
      <c r="AE958" s="72">
        <v>4715</v>
      </c>
      <c r="AF958" s="72">
        <v>5673</v>
      </c>
      <c r="AG958" s="72">
        <v>108901</v>
      </c>
      <c r="AH958" s="72">
        <v>380</v>
      </c>
      <c r="AI958" s="72">
        <v>10800</v>
      </c>
      <c r="AJ958" s="72" t="s">
        <v>12565</v>
      </c>
      <c r="AK958" s="72" t="s">
        <v>13211</v>
      </c>
      <c r="AL958" s="77" t="s">
        <v>13629</v>
      </c>
      <c r="AM958" s="72" t="s">
        <v>2404</v>
      </c>
      <c r="AN958" s="74">
        <v>40045.500787037039</v>
      </c>
      <c r="AO958" s="77" t="s">
        <v>14150</v>
      </c>
      <c r="AP958" s="72" t="b">
        <v>0</v>
      </c>
      <c r="AQ958" s="72" t="b">
        <v>0</v>
      </c>
      <c r="AR958" s="72" t="b">
        <v>0</v>
      </c>
      <c r="AS958" s="72" t="s">
        <v>629</v>
      </c>
      <c r="AT958" s="72">
        <v>38</v>
      </c>
      <c r="AU958" s="77" t="s">
        <v>14698</v>
      </c>
      <c r="AV958" s="72" t="b">
        <v>0</v>
      </c>
      <c r="AW958" s="72" t="s">
        <v>1107</v>
      </c>
      <c r="AX958" s="77" t="s">
        <v>16094</v>
      </c>
      <c r="AY958" s="72" t="s">
        <v>66</v>
      </c>
    </row>
    <row r="959" spans="1:51" x14ac:dyDescent="0.25">
      <c r="A959" s="70" t="s">
        <v>7652</v>
      </c>
      <c r="B959" s="87"/>
      <c r="C959" s="87"/>
      <c r="D959" s="88"/>
      <c r="E959" s="116"/>
      <c r="F959" s="83" t="s">
        <v>15203</v>
      </c>
      <c r="G959" s="117"/>
      <c r="H959" s="85"/>
      <c r="I959" s="91"/>
      <c r="J959" s="118"/>
      <c r="K959" s="85" t="s">
        <v>17036</v>
      </c>
      <c r="L959" s="119"/>
      <c r="M959" s="96"/>
      <c r="N959" s="96"/>
      <c r="O959" s="97"/>
      <c r="P959" s="98"/>
      <c r="Q959" s="98"/>
      <c r="R959" s="79"/>
      <c r="S959" s="79"/>
      <c r="T959" s="79"/>
      <c r="U959" s="79"/>
      <c r="V959" s="52"/>
      <c r="W959" s="52"/>
      <c r="X959" s="52"/>
      <c r="Y959" s="52"/>
      <c r="Z959" s="51"/>
      <c r="AA959" s="92"/>
      <c r="AB959" s="92"/>
      <c r="AC959" s="93"/>
      <c r="AD959" s="72" t="s">
        <v>11726</v>
      </c>
      <c r="AE959" s="72">
        <v>297</v>
      </c>
      <c r="AF959" s="72">
        <v>163</v>
      </c>
      <c r="AG959" s="72">
        <v>3185</v>
      </c>
      <c r="AH959" s="72">
        <v>4038</v>
      </c>
      <c r="AI959" s="72">
        <v>-28800</v>
      </c>
      <c r="AJ959" s="72" t="s">
        <v>12566</v>
      </c>
      <c r="AK959" s="72" t="s">
        <v>13212</v>
      </c>
      <c r="AL959" s="72"/>
      <c r="AM959" s="72" t="s">
        <v>899</v>
      </c>
      <c r="AN959" s="74">
        <v>40733.694224537037</v>
      </c>
      <c r="AO959" s="77" t="s">
        <v>14151</v>
      </c>
      <c r="AP959" s="72" t="b">
        <v>0</v>
      </c>
      <c r="AQ959" s="72" t="b">
        <v>0</v>
      </c>
      <c r="AR959" s="72" t="b">
        <v>0</v>
      </c>
      <c r="AS959" s="72" t="s">
        <v>629</v>
      </c>
      <c r="AT959" s="72">
        <v>2</v>
      </c>
      <c r="AU959" s="77" t="s">
        <v>14699</v>
      </c>
      <c r="AV959" s="72" t="b">
        <v>0</v>
      </c>
      <c r="AW959" s="72" t="s">
        <v>1107</v>
      </c>
      <c r="AX959" s="77" t="s">
        <v>16095</v>
      </c>
      <c r="AY959" s="72" t="s">
        <v>66</v>
      </c>
    </row>
    <row r="960" spans="1:51" x14ac:dyDescent="0.25">
      <c r="A960" s="70" t="s">
        <v>8162</v>
      </c>
      <c r="B960" s="87"/>
      <c r="C960" s="87"/>
      <c r="D960" s="88"/>
      <c r="E960" s="116"/>
      <c r="F960" s="83" t="s">
        <v>15204</v>
      </c>
      <c r="G960" s="117"/>
      <c r="H960" s="85"/>
      <c r="I960" s="91"/>
      <c r="J960" s="118"/>
      <c r="K960" s="85" t="s">
        <v>17037</v>
      </c>
      <c r="L960" s="119"/>
      <c r="M960" s="96"/>
      <c r="N960" s="96"/>
      <c r="O960" s="97"/>
      <c r="P960" s="98"/>
      <c r="Q960" s="98"/>
      <c r="R960" s="79"/>
      <c r="S960" s="79"/>
      <c r="T960" s="79"/>
      <c r="U960" s="79"/>
      <c r="V960" s="52"/>
      <c r="W960" s="52"/>
      <c r="X960" s="52"/>
      <c r="Y960" s="52"/>
      <c r="Z960" s="51"/>
      <c r="AA960" s="92"/>
      <c r="AB960" s="92"/>
      <c r="AC960" s="93"/>
      <c r="AD960" s="72" t="s">
        <v>11727</v>
      </c>
      <c r="AE960" s="72">
        <v>870</v>
      </c>
      <c r="AF960" s="72">
        <v>817011</v>
      </c>
      <c r="AG960" s="72">
        <v>69108</v>
      </c>
      <c r="AH960" s="72">
        <v>8</v>
      </c>
      <c r="AI960" s="72">
        <v>-18000</v>
      </c>
      <c r="AJ960" s="72" t="s">
        <v>12567</v>
      </c>
      <c r="AK960" s="72"/>
      <c r="AL960" s="77" t="s">
        <v>13630</v>
      </c>
      <c r="AM960" s="72" t="s">
        <v>902</v>
      </c>
      <c r="AN960" s="74">
        <v>40275.863506944443</v>
      </c>
      <c r="AO960" s="77" t="s">
        <v>14152</v>
      </c>
      <c r="AP960" s="72" t="b">
        <v>0</v>
      </c>
      <c r="AQ960" s="72" t="b">
        <v>0</v>
      </c>
      <c r="AR960" s="72" t="b">
        <v>1</v>
      </c>
      <c r="AS960" s="72" t="s">
        <v>629</v>
      </c>
      <c r="AT960" s="72">
        <v>19263</v>
      </c>
      <c r="AU960" s="77" t="s">
        <v>14700</v>
      </c>
      <c r="AV960" s="72" t="b">
        <v>1</v>
      </c>
      <c r="AW960" s="72" t="s">
        <v>1107</v>
      </c>
      <c r="AX960" s="77" t="s">
        <v>16096</v>
      </c>
      <c r="AY960" s="72" t="s">
        <v>66</v>
      </c>
    </row>
    <row r="961" spans="1:51" x14ac:dyDescent="0.25">
      <c r="A961" s="70" t="s">
        <v>7653</v>
      </c>
      <c r="B961" s="87"/>
      <c r="C961" s="87"/>
      <c r="D961" s="88"/>
      <c r="E961" s="116"/>
      <c r="F961" s="83" t="s">
        <v>15205</v>
      </c>
      <c r="G961" s="117"/>
      <c r="H961" s="85"/>
      <c r="I961" s="91"/>
      <c r="J961" s="118"/>
      <c r="K961" s="85" t="s">
        <v>17038</v>
      </c>
      <c r="L961" s="119"/>
      <c r="M961" s="96"/>
      <c r="N961" s="96"/>
      <c r="O961" s="97"/>
      <c r="P961" s="98"/>
      <c r="Q961" s="98"/>
      <c r="R961" s="79"/>
      <c r="S961" s="79"/>
      <c r="T961" s="79"/>
      <c r="U961" s="79"/>
      <c r="V961" s="52"/>
      <c r="W961" s="52"/>
      <c r="X961" s="52"/>
      <c r="Y961" s="52"/>
      <c r="Z961" s="51"/>
      <c r="AA961" s="92"/>
      <c r="AB961" s="92"/>
      <c r="AC961" s="93"/>
      <c r="AD961" s="72" t="s">
        <v>11728</v>
      </c>
      <c r="AE961" s="72">
        <v>2109</v>
      </c>
      <c r="AF961" s="72">
        <v>1160</v>
      </c>
      <c r="AG961" s="72">
        <v>4095</v>
      </c>
      <c r="AH961" s="72">
        <v>66</v>
      </c>
      <c r="AI961" s="72">
        <v>-18000</v>
      </c>
      <c r="AJ961" s="72" t="s">
        <v>12568</v>
      </c>
      <c r="AK961" s="72" t="s">
        <v>5474</v>
      </c>
      <c r="AL961" s="72"/>
      <c r="AM961" s="72" t="s">
        <v>902</v>
      </c>
      <c r="AN961" s="74">
        <v>39870.550763888888</v>
      </c>
      <c r="AO961" s="77" t="s">
        <v>14153</v>
      </c>
      <c r="AP961" s="72" t="b">
        <v>0</v>
      </c>
      <c r="AQ961" s="72" t="b">
        <v>0</v>
      </c>
      <c r="AR961" s="72" t="b">
        <v>0</v>
      </c>
      <c r="AS961" s="72" t="s">
        <v>629</v>
      </c>
      <c r="AT961" s="72">
        <v>28</v>
      </c>
      <c r="AU961" s="77" t="s">
        <v>14701</v>
      </c>
      <c r="AV961" s="72" t="b">
        <v>0</v>
      </c>
      <c r="AW961" s="72" t="s">
        <v>1107</v>
      </c>
      <c r="AX961" s="77" t="s">
        <v>16097</v>
      </c>
      <c r="AY961" s="72" t="s">
        <v>66</v>
      </c>
    </row>
    <row r="962" spans="1:51" x14ac:dyDescent="0.25">
      <c r="A962" s="70" t="s">
        <v>7654</v>
      </c>
      <c r="B962" s="87"/>
      <c r="C962" s="87"/>
      <c r="D962" s="88"/>
      <c r="E962" s="116"/>
      <c r="F962" s="83" t="s">
        <v>15206</v>
      </c>
      <c r="G962" s="117"/>
      <c r="H962" s="85"/>
      <c r="I962" s="91"/>
      <c r="J962" s="118"/>
      <c r="K962" s="85" t="s">
        <v>17039</v>
      </c>
      <c r="L962" s="119"/>
      <c r="M962" s="96"/>
      <c r="N962" s="96"/>
      <c r="O962" s="97"/>
      <c r="P962" s="98"/>
      <c r="Q962" s="98"/>
      <c r="R962" s="79"/>
      <c r="S962" s="79"/>
      <c r="T962" s="79"/>
      <c r="U962" s="79"/>
      <c r="V962" s="52"/>
      <c r="W962" s="52"/>
      <c r="X962" s="52"/>
      <c r="Y962" s="52"/>
      <c r="Z962" s="51"/>
      <c r="AA962" s="92"/>
      <c r="AB962" s="92"/>
      <c r="AC962" s="93"/>
      <c r="AD962" s="72" t="s">
        <v>11729</v>
      </c>
      <c r="AE962" s="72">
        <v>857</v>
      </c>
      <c r="AF962" s="72">
        <v>2002</v>
      </c>
      <c r="AG962" s="72">
        <v>12627</v>
      </c>
      <c r="AH962" s="72">
        <v>58</v>
      </c>
      <c r="AI962" s="72"/>
      <c r="AJ962" s="72" t="s">
        <v>12569</v>
      </c>
      <c r="AK962" s="72"/>
      <c r="AL962" s="77" t="s">
        <v>13631</v>
      </c>
      <c r="AM962" s="72"/>
      <c r="AN962" s="74">
        <v>42513.70039351852</v>
      </c>
      <c r="AO962" s="77" t="s">
        <v>14154</v>
      </c>
      <c r="AP962" s="72" t="b">
        <v>1</v>
      </c>
      <c r="AQ962" s="72" t="b">
        <v>0</v>
      </c>
      <c r="AR962" s="72" t="b">
        <v>0</v>
      </c>
      <c r="AS962" s="72" t="s">
        <v>629</v>
      </c>
      <c r="AT962" s="72">
        <v>91</v>
      </c>
      <c r="AU962" s="72"/>
      <c r="AV962" s="72" t="b">
        <v>0</v>
      </c>
      <c r="AW962" s="72" t="s">
        <v>1107</v>
      </c>
      <c r="AX962" s="77" t="s">
        <v>16098</v>
      </c>
      <c r="AY962" s="72" t="s">
        <v>66</v>
      </c>
    </row>
    <row r="963" spans="1:51" x14ac:dyDescent="0.25">
      <c r="A963" s="70" t="s">
        <v>7655</v>
      </c>
      <c r="B963" s="87"/>
      <c r="C963" s="87"/>
      <c r="D963" s="88"/>
      <c r="E963" s="116"/>
      <c r="F963" s="83" t="s">
        <v>15207</v>
      </c>
      <c r="G963" s="117"/>
      <c r="H963" s="85"/>
      <c r="I963" s="91"/>
      <c r="J963" s="118"/>
      <c r="K963" s="85" t="s">
        <v>17040</v>
      </c>
      <c r="L963" s="119"/>
      <c r="M963" s="96"/>
      <c r="N963" s="96"/>
      <c r="O963" s="97"/>
      <c r="P963" s="98"/>
      <c r="Q963" s="98"/>
      <c r="R963" s="79"/>
      <c r="S963" s="79"/>
      <c r="T963" s="79"/>
      <c r="U963" s="79"/>
      <c r="V963" s="52"/>
      <c r="W963" s="52"/>
      <c r="X963" s="52"/>
      <c r="Y963" s="52"/>
      <c r="Z963" s="51"/>
      <c r="AA963" s="92"/>
      <c r="AB963" s="92"/>
      <c r="AC963" s="93"/>
      <c r="AD963" s="72" t="s">
        <v>11730</v>
      </c>
      <c r="AE963" s="72">
        <v>757</v>
      </c>
      <c r="AF963" s="72">
        <v>1364</v>
      </c>
      <c r="AG963" s="72">
        <v>12816</v>
      </c>
      <c r="AH963" s="72">
        <v>4031</v>
      </c>
      <c r="AI963" s="72">
        <v>3600</v>
      </c>
      <c r="AJ963" s="72" t="s">
        <v>12570</v>
      </c>
      <c r="AK963" s="72" t="s">
        <v>13213</v>
      </c>
      <c r="AL963" s="72"/>
      <c r="AM963" s="72" t="s">
        <v>911</v>
      </c>
      <c r="AN963" s="74">
        <v>39980.777071759258</v>
      </c>
      <c r="AO963" s="77" t="s">
        <v>14155</v>
      </c>
      <c r="AP963" s="72" t="b">
        <v>0</v>
      </c>
      <c r="AQ963" s="72" t="b">
        <v>0</v>
      </c>
      <c r="AR963" s="72" t="b">
        <v>1</v>
      </c>
      <c r="AS963" s="72" t="s">
        <v>989</v>
      </c>
      <c r="AT963" s="72">
        <v>59</v>
      </c>
      <c r="AU963" s="77" t="s">
        <v>14702</v>
      </c>
      <c r="AV963" s="72" t="b">
        <v>0</v>
      </c>
      <c r="AW963" s="72" t="s">
        <v>1107</v>
      </c>
      <c r="AX963" s="77" t="s">
        <v>16099</v>
      </c>
      <c r="AY963" s="72" t="s">
        <v>66</v>
      </c>
    </row>
    <row r="964" spans="1:51" x14ac:dyDescent="0.25">
      <c r="A964" s="70" t="s">
        <v>7656</v>
      </c>
      <c r="B964" s="87"/>
      <c r="C964" s="87"/>
      <c r="D964" s="88"/>
      <c r="E964" s="116"/>
      <c r="F964" s="83" t="s">
        <v>15208</v>
      </c>
      <c r="G964" s="117"/>
      <c r="H964" s="85"/>
      <c r="I964" s="91"/>
      <c r="J964" s="118"/>
      <c r="K964" s="85" t="s">
        <v>17041</v>
      </c>
      <c r="L964" s="119"/>
      <c r="M964" s="96"/>
      <c r="N964" s="96"/>
      <c r="O964" s="97"/>
      <c r="P964" s="98"/>
      <c r="Q964" s="98"/>
      <c r="R964" s="79"/>
      <c r="S964" s="79"/>
      <c r="T964" s="79"/>
      <c r="U964" s="79"/>
      <c r="V964" s="52"/>
      <c r="W964" s="52"/>
      <c r="X964" s="52"/>
      <c r="Y964" s="52"/>
      <c r="Z964" s="51"/>
      <c r="AA964" s="92"/>
      <c r="AB964" s="92"/>
      <c r="AC964" s="93"/>
      <c r="AD964" s="72" t="s">
        <v>11731</v>
      </c>
      <c r="AE964" s="72">
        <v>680</v>
      </c>
      <c r="AF964" s="72">
        <v>921</v>
      </c>
      <c r="AG964" s="72">
        <v>63083</v>
      </c>
      <c r="AH964" s="72">
        <v>32</v>
      </c>
      <c r="AI964" s="72">
        <v>-36000</v>
      </c>
      <c r="AJ964" s="72" t="s">
        <v>12571</v>
      </c>
      <c r="AK964" s="72" t="s">
        <v>13214</v>
      </c>
      <c r="AL964" s="77" t="s">
        <v>13632</v>
      </c>
      <c r="AM964" s="72" t="s">
        <v>5724</v>
      </c>
      <c r="AN964" s="74">
        <v>39974.610138888886</v>
      </c>
      <c r="AO964" s="77" t="s">
        <v>14156</v>
      </c>
      <c r="AP964" s="72" t="b">
        <v>0</v>
      </c>
      <c r="AQ964" s="72" t="b">
        <v>0</v>
      </c>
      <c r="AR964" s="72" t="b">
        <v>1</v>
      </c>
      <c r="AS964" s="72" t="s">
        <v>629</v>
      </c>
      <c r="AT964" s="72">
        <v>40</v>
      </c>
      <c r="AU964" s="77" t="s">
        <v>14703</v>
      </c>
      <c r="AV964" s="72" t="b">
        <v>0</v>
      </c>
      <c r="AW964" s="72" t="s">
        <v>1107</v>
      </c>
      <c r="AX964" s="77" t="s">
        <v>16100</v>
      </c>
      <c r="AY964" s="72" t="s">
        <v>66</v>
      </c>
    </row>
    <row r="965" spans="1:51" x14ac:dyDescent="0.25">
      <c r="A965" s="70" t="s">
        <v>7657</v>
      </c>
      <c r="B965" s="87"/>
      <c r="C965" s="87"/>
      <c r="D965" s="88"/>
      <c r="E965" s="116"/>
      <c r="F965" s="83" t="s">
        <v>15209</v>
      </c>
      <c r="G965" s="117"/>
      <c r="H965" s="85"/>
      <c r="I965" s="91"/>
      <c r="J965" s="118"/>
      <c r="K965" s="85" t="s">
        <v>17042</v>
      </c>
      <c r="L965" s="119"/>
      <c r="M965" s="96"/>
      <c r="N965" s="96"/>
      <c r="O965" s="97"/>
      <c r="P965" s="98"/>
      <c r="Q965" s="98"/>
      <c r="R965" s="79"/>
      <c r="S965" s="79"/>
      <c r="T965" s="79"/>
      <c r="U965" s="79"/>
      <c r="V965" s="52"/>
      <c r="W965" s="52"/>
      <c r="X965" s="52"/>
      <c r="Y965" s="52"/>
      <c r="Z965" s="51"/>
      <c r="AA965" s="92"/>
      <c r="AB965" s="92"/>
      <c r="AC965" s="93"/>
      <c r="AD965" s="72" t="s">
        <v>11732</v>
      </c>
      <c r="AE965" s="72">
        <v>15638</v>
      </c>
      <c r="AF965" s="72">
        <v>14826</v>
      </c>
      <c r="AG965" s="72">
        <v>193827</v>
      </c>
      <c r="AH965" s="72">
        <v>13983</v>
      </c>
      <c r="AI965" s="72">
        <v>-28800</v>
      </c>
      <c r="AJ965" s="72" t="s">
        <v>12572</v>
      </c>
      <c r="AK965" s="72" t="s">
        <v>13215</v>
      </c>
      <c r="AL965" s="72"/>
      <c r="AM965" s="72" t="s">
        <v>899</v>
      </c>
      <c r="AN965" s="74">
        <v>41757.450995370367</v>
      </c>
      <c r="AO965" s="77" t="s">
        <v>14157</v>
      </c>
      <c r="AP965" s="72" t="b">
        <v>1</v>
      </c>
      <c r="AQ965" s="72" t="b">
        <v>0</v>
      </c>
      <c r="AR965" s="72" t="b">
        <v>0</v>
      </c>
      <c r="AS965" s="72" t="s">
        <v>629</v>
      </c>
      <c r="AT965" s="72">
        <v>226</v>
      </c>
      <c r="AU965" s="77" t="s">
        <v>990</v>
      </c>
      <c r="AV965" s="72" t="b">
        <v>0</v>
      </c>
      <c r="AW965" s="72" t="s">
        <v>1107</v>
      </c>
      <c r="AX965" s="77" t="s">
        <v>16101</v>
      </c>
      <c r="AY965" s="72" t="s">
        <v>66</v>
      </c>
    </row>
    <row r="966" spans="1:51" x14ac:dyDescent="0.25">
      <c r="A966" s="70" t="s">
        <v>7658</v>
      </c>
      <c r="B966" s="87"/>
      <c r="C966" s="87"/>
      <c r="D966" s="88"/>
      <c r="E966" s="116"/>
      <c r="F966" s="83" t="s">
        <v>15210</v>
      </c>
      <c r="G966" s="117"/>
      <c r="H966" s="85"/>
      <c r="I966" s="91"/>
      <c r="J966" s="118"/>
      <c r="K966" s="85" t="s">
        <v>17043</v>
      </c>
      <c r="L966" s="119"/>
      <c r="M966" s="96"/>
      <c r="N966" s="96"/>
      <c r="O966" s="97"/>
      <c r="P966" s="98"/>
      <c r="Q966" s="98"/>
      <c r="R966" s="79"/>
      <c r="S966" s="79"/>
      <c r="T966" s="79"/>
      <c r="U966" s="79"/>
      <c r="V966" s="52"/>
      <c r="W966" s="52"/>
      <c r="X966" s="52"/>
      <c r="Y966" s="52"/>
      <c r="Z966" s="51"/>
      <c r="AA966" s="92"/>
      <c r="AB966" s="92"/>
      <c r="AC966" s="93"/>
      <c r="AD966" s="72" t="s">
        <v>11733</v>
      </c>
      <c r="AE966" s="72">
        <v>1943</v>
      </c>
      <c r="AF966" s="72">
        <v>1292</v>
      </c>
      <c r="AG966" s="72">
        <v>10015</v>
      </c>
      <c r="AH966" s="72">
        <v>727</v>
      </c>
      <c r="AI966" s="72">
        <v>-14400</v>
      </c>
      <c r="AJ966" s="72" t="s">
        <v>12573</v>
      </c>
      <c r="AK966" s="72" t="s">
        <v>13216</v>
      </c>
      <c r="AL966" s="77" t="s">
        <v>13633</v>
      </c>
      <c r="AM966" s="72" t="s">
        <v>2396</v>
      </c>
      <c r="AN966" s="74">
        <v>41195.03533564815</v>
      </c>
      <c r="AO966" s="77" t="s">
        <v>14158</v>
      </c>
      <c r="AP966" s="72" t="b">
        <v>0</v>
      </c>
      <c r="AQ966" s="72" t="b">
        <v>0</v>
      </c>
      <c r="AR966" s="72" t="b">
        <v>1</v>
      </c>
      <c r="AS966" s="72" t="s">
        <v>629</v>
      </c>
      <c r="AT966" s="72">
        <v>27</v>
      </c>
      <c r="AU966" s="77" t="s">
        <v>14704</v>
      </c>
      <c r="AV966" s="72" t="b">
        <v>0</v>
      </c>
      <c r="AW966" s="72" t="s">
        <v>1107</v>
      </c>
      <c r="AX966" s="77" t="s">
        <v>16102</v>
      </c>
      <c r="AY966" s="72" t="s">
        <v>66</v>
      </c>
    </row>
    <row r="967" spans="1:51" x14ac:dyDescent="0.25">
      <c r="A967" s="70" t="s">
        <v>7659</v>
      </c>
      <c r="B967" s="87"/>
      <c r="C967" s="87"/>
      <c r="D967" s="88"/>
      <c r="E967" s="116"/>
      <c r="F967" s="83" t="s">
        <v>15211</v>
      </c>
      <c r="G967" s="117"/>
      <c r="H967" s="85"/>
      <c r="I967" s="91"/>
      <c r="J967" s="118"/>
      <c r="K967" s="85" t="s">
        <v>17044</v>
      </c>
      <c r="L967" s="119"/>
      <c r="M967" s="96"/>
      <c r="N967" s="96"/>
      <c r="O967" s="97"/>
      <c r="P967" s="98"/>
      <c r="Q967" s="98"/>
      <c r="R967" s="79"/>
      <c r="S967" s="79"/>
      <c r="T967" s="79"/>
      <c r="U967" s="79"/>
      <c r="V967" s="52"/>
      <c r="W967" s="52"/>
      <c r="X967" s="52"/>
      <c r="Y967" s="52"/>
      <c r="Z967" s="51"/>
      <c r="AA967" s="92"/>
      <c r="AB967" s="92"/>
      <c r="AC967" s="93"/>
      <c r="AD967" s="72" t="s">
        <v>11734</v>
      </c>
      <c r="AE967" s="72">
        <v>242</v>
      </c>
      <c r="AF967" s="72">
        <v>154</v>
      </c>
      <c r="AG967" s="72">
        <v>859</v>
      </c>
      <c r="AH967" s="72">
        <v>300</v>
      </c>
      <c r="AI967" s="72"/>
      <c r="AJ967" s="72"/>
      <c r="AK967" s="72"/>
      <c r="AL967" s="72"/>
      <c r="AM967" s="72"/>
      <c r="AN967" s="74">
        <v>42708.696550925924</v>
      </c>
      <c r="AO967" s="77" t="s">
        <v>14159</v>
      </c>
      <c r="AP967" s="72" t="b">
        <v>1</v>
      </c>
      <c r="AQ967" s="72" t="b">
        <v>0</v>
      </c>
      <c r="AR967" s="72" t="b">
        <v>1</v>
      </c>
      <c r="AS967" s="72" t="s">
        <v>629</v>
      </c>
      <c r="AT967" s="72">
        <v>0</v>
      </c>
      <c r="AU967" s="72"/>
      <c r="AV967" s="72" t="b">
        <v>0</v>
      </c>
      <c r="AW967" s="72" t="s">
        <v>1107</v>
      </c>
      <c r="AX967" s="77" t="s">
        <v>16103</v>
      </c>
      <c r="AY967" s="72" t="s">
        <v>66</v>
      </c>
    </row>
    <row r="968" spans="1:51" x14ac:dyDescent="0.25">
      <c r="A968" s="70" t="s">
        <v>7660</v>
      </c>
      <c r="B968" s="87"/>
      <c r="C968" s="87"/>
      <c r="D968" s="88"/>
      <c r="E968" s="116"/>
      <c r="F968" s="83" t="s">
        <v>15212</v>
      </c>
      <c r="G968" s="117"/>
      <c r="H968" s="85"/>
      <c r="I968" s="91"/>
      <c r="J968" s="118"/>
      <c r="K968" s="85" t="s">
        <v>17045</v>
      </c>
      <c r="L968" s="119"/>
      <c r="M968" s="96"/>
      <c r="N968" s="96"/>
      <c r="O968" s="97"/>
      <c r="P968" s="98"/>
      <c r="Q968" s="98"/>
      <c r="R968" s="79"/>
      <c r="S968" s="79"/>
      <c r="T968" s="79"/>
      <c r="U968" s="79"/>
      <c r="V968" s="52"/>
      <c r="W968" s="52"/>
      <c r="X968" s="52"/>
      <c r="Y968" s="52"/>
      <c r="Z968" s="51"/>
      <c r="AA968" s="92"/>
      <c r="AB968" s="92"/>
      <c r="AC968" s="93"/>
      <c r="AD968" s="72" t="s">
        <v>11735</v>
      </c>
      <c r="AE968" s="72">
        <v>86</v>
      </c>
      <c r="AF968" s="72">
        <v>10</v>
      </c>
      <c r="AG968" s="72">
        <v>331</v>
      </c>
      <c r="AH968" s="72">
        <v>683</v>
      </c>
      <c r="AI968" s="72"/>
      <c r="AJ968" s="72" t="s">
        <v>12574</v>
      </c>
      <c r="AK968" s="72" t="s">
        <v>13217</v>
      </c>
      <c r="AL968" s="72"/>
      <c r="AM968" s="72"/>
      <c r="AN968" s="74">
        <v>39994.077245370368</v>
      </c>
      <c r="AO968" s="72"/>
      <c r="AP968" s="72" t="b">
        <v>1</v>
      </c>
      <c r="AQ968" s="72" t="b">
        <v>0</v>
      </c>
      <c r="AR968" s="72" t="b">
        <v>0</v>
      </c>
      <c r="AS968" s="72" t="s">
        <v>629</v>
      </c>
      <c r="AT968" s="72">
        <v>0</v>
      </c>
      <c r="AU968" s="77" t="s">
        <v>990</v>
      </c>
      <c r="AV968" s="72" t="b">
        <v>0</v>
      </c>
      <c r="AW968" s="72" t="s">
        <v>1107</v>
      </c>
      <c r="AX968" s="77" t="s">
        <v>16104</v>
      </c>
      <c r="AY968" s="72" t="s">
        <v>66</v>
      </c>
    </row>
    <row r="969" spans="1:51" x14ac:dyDescent="0.25">
      <c r="A969" s="70" t="s">
        <v>7661</v>
      </c>
      <c r="B969" s="87"/>
      <c r="C969" s="87"/>
      <c r="D969" s="88"/>
      <c r="E969" s="116"/>
      <c r="F969" s="83" t="s">
        <v>15213</v>
      </c>
      <c r="G969" s="117"/>
      <c r="H969" s="85"/>
      <c r="I969" s="91"/>
      <c r="J969" s="118"/>
      <c r="K969" s="85" t="s">
        <v>17046</v>
      </c>
      <c r="L969" s="119"/>
      <c r="M969" s="96"/>
      <c r="N969" s="96"/>
      <c r="O969" s="97"/>
      <c r="P969" s="98"/>
      <c r="Q969" s="98"/>
      <c r="R969" s="79"/>
      <c r="S969" s="79"/>
      <c r="T969" s="79"/>
      <c r="U969" s="79"/>
      <c r="V969" s="52"/>
      <c r="W969" s="52"/>
      <c r="X969" s="52"/>
      <c r="Y969" s="52"/>
      <c r="Z969" s="51"/>
      <c r="AA969" s="92"/>
      <c r="AB969" s="92"/>
      <c r="AC969" s="93"/>
      <c r="AD969" s="72" t="s">
        <v>11736</v>
      </c>
      <c r="AE969" s="72">
        <v>3411</v>
      </c>
      <c r="AF969" s="72">
        <v>3334</v>
      </c>
      <c r="AG969" s="72">
        <v>51785</v>
      </c>
      <c r="AH969" s="72">
        <v>117</v>
      </c>
      <c r="AI969" s="72">
        <v>-18000</v>
      </c>
      <c r="AJ969" s="72" t="s">
        <v>12575</v>
      </c>
      <c r="AK969" s="72" t="s">
        <v>13218</v>
      </c>
      <c r="AL969" s="72"/>
      <c r="AM969" s="72" t="s">
        <v>902</v>
      </c>
      <c r="AN969" s="74">
        <v>39848.086967592593</v>
      </c>
      <c r="AO969" s="72"/>
      <c r="AP969" s="72" t="b">
        <v>0</v>
      </c>
      <c r="AQ969" s="72" t="b">
        <v>0</v>
      </c>
      <c r="AR969" s="72" t="b">
        <v>0</v>
      </c>
      <c r="AS969" s="72" t="s">
        <v>629</v>
      </c>
      <c r="AT969" s="72">
        <v>84</v>
      </c>
      <c r="AU969" s="77" t="s">
        <v>14705</v>
      </c>
      <c r="AV969" s="72" t="b">
        <v>0</v>
      </c>
      <c r="AW969" s="72" t="s">
        <v>1107</v>
      </c>
      <c r="AX969" s="77" t="s">
        <v>16105</v>
      </c>
      <c r="AY969" s="72" t="s">
        <v>66</v>
      </c>
    </row>
    <row r="970" spans="1:51" x14ac:dyDescent="0.25">
      <c r="A970" s="70" t="s">
        <v>7662</v>
      </c>
      <c r="B970" s="87"/>
      <c r="C970" s="87"/>
      <c r="D970" s="88"/>
      <c r="E970" s="116"/>
      <c r="F970" s="83" t="s">
        <v>15214</v>
      </c>
      <c r="G970" s="117"/>
      <c r="H970" s="85"/>
      <c r="I970" s="91"/>
      <c r="J970" s="118"/>
      <c r="K970" s="85" t="s">
        <v>17047</v>
      </c>
      <c r="L970" s="119"/>
      <c r="M970" s="96"/>
      <c r="N970" s="96"/>
      <c r="O970" s="97"/>
      <c r="P970" s="98"/>
      <c r="Q970" s="98"/>
      <c r="R970" s="79"/>
      <c r="S970" s="79"/>
      <c r="T970" s="79"/>
      <c r="U970" s="79"/>
      <c r="V970" s="52"/>
      <c r="W970" s="52"/>
      <c r="X970" s="52"/>
      <c r="Y970" s="52"/>
      <c r="Z970" s="51"/>
      <c r="AA970" s="92"/>
      <c r="AB970" s="92"/>
      <c r="AC970" s="93"/>
      <c r="AD970" s="72" t="s">
        <v>11737</v>
      </c>
      <c r="AE970" s="72">
        <v>2996</v>
      </c>
      <c r="AF970" s="72">
        <v>650</v>
      </c>
      <c r="AG970" s="72">
        <v>3956</v>
      </c>
      <c r="AH970" s="72">
        <v>5840</v>
      </c>
      <c r="AI970" s="72">
        <v>-18000</v>
      </c>
      <c r="AJ970" s="72" t="s">
        <v>12576</v>
      </c>
      <c r="AK970" s="72">
        <v>757</v>
      </c>
      <c r="AL970" s="77" t="s">
        <v>13634</v>
      </c>
      <c r="AM970" s="72" t="s">
        <v>902</v>
      </c>
      <c r="AN970" s="74">
        <v>39852.233032407406</v>
      </c>
      <c r="AO970" s="72"/>
      <c r="AP970" s="72" t="b">
        <v>0</v>
      </c>
      <c r="AQ970" s="72" t="b">
        <v>0</v>
      </c>
      <c r="AR970" s="72" t="b">
        <v>0</v>
      </c>
      <c r="AS970" s="72" t="s">
        <v>629</v>
      </c>
      <c r="AT970" s="72">
        <v>8</v>
      </c>
      <c r="AU970" s="77" t="s">
        <v>6084</v>
      </c>
      <c r="AV970" s="72" t="b">
        <v>0</v>
      </c>
      <c r="AW970" s="72" t="s">
        <v>1107</v>
      </c>
      <c r="AX970" s="77" t="s">
        <v>16106</v>
      </c>
      <c r="AY970" s="72" t="s">
        <v>66</v>
      </c>
    </row>
    <row r="971" spans="1:51" x14ac:dyDescent="0.25">
      <c r="A971" s="70" t="s">
        <v>7663</v>
      </c>
      <c r="B971" s="87"/>
      <c r="C971" s="87"/>
      <c r="D971" s="88"/>
      <c r="E971" s="116"/>
      <c r="F971" s="83" t="s">
        <v>15215</v>
      </c>
      <c r="G971" s="117"/>
      <c r="H971" s="85"/>
      <c r="I971" s="91"/>
      <c r="J971" s="118"/>
      <c r="K971" s="85" t="s">
        <v>17048</v>
      </c>
      <c r="L971" s="119"/>
      <c r="M971" s="96"/>
      <c r="N971" s="96"/>
      <c r="O971" s="97"/>
      <c r="P971" s="98"/>
      <c r="Q971" s="98"/>
      <c r="R971" s="79"/>
      <c r="S971" s="79"/>
      <c r="T971" s="79"/>
      <c r="U971" s="79"/>
      <c r="V971" s="52"/>
      <c r="W971" s="52"/>
      <c r="X971" s="52"/>
      <c r="Y971" s="52"/>
      <c r="Z971" s="51"/>
      <c r="AA971" s="92"/>
      <c r="AB971" s="92"/>
      <c r="AC971" s="93"/>
      <c r="AD971" s="72" t="s">
        <v>11738</v>
      </c>
      <c r="AE971" s="72">
        <v>342</v>
      </c>
      <c r="AF971" s="72">
        <v>468</v>
      </c>
      <c r="AG971" s="72">
        <v>10813</v>
      </c>
      <c r="AH971" s="72">
        <v>23382</v>
      </c>
      <c r="AI971" s="72">
        <v>-18000</v>
      </c>
      <c r="AJ971" s="72" t="s">
        <v>12577</v>
      </c>
      <c r="AK971" s="72" t="s">
        <v>13219</v>
      </c>
      <c r="AL971" s="72"/>
      <c r="AM971" s="72" t="s">
        <v>902</v>
      </c>
      <c r="AN971" s="74">
        <v>41247.052870370368</v>
      </c>
      <c r="AO971" s="77" t="s">
        <v>14160</v>
      </c>
      <c r="AP971" s="72" t="b">
        <v>0</v>
      </c>
      <c r="AQ971" s="72" t="b">
        <v>0</v>
      </c>
      <c r="AR971" s="72" t="b">
        <v>1</v>
      </c>
      <c r="AS971" s="72" t="s">
        <v>629</v>
      </c>
      <c r="AT971" s="72">
        <v>2</v>
      </c>
      <c r="AU971" s="77" t="s">
        <v>14706</v>
      </c>
      <c r="AV971" s="72" t="b">
        <v>0</v>
      </c>
      <c r="AW971" s="72" t="s">
        <v>1107</v>
      </c>
      <c r="AX971" s="77" t="s">
        <v>16107</v>
      </c>
      <c r="AY971" s="72" t="s">
        <v>66</v>
      </c>
    </row>
    <row r="972" spans="1:51" x14ac:dyDescent="0.25">
      <c r="A972" s="70" t="s">
        <v>8102</v>
      </c>
      <c r="B972" s="87"/>
      <c r="C972" s="87"/>
      <c r="D972" s="88"/>
      <c r="E972" s="116"/>
      <c r="F972" s="83" t="s">
        <v>15216</v>
      </c>
      <c r="G972" s="117"/>
      <c r="H972" s="85"/>
      <c r="I972" s="91"/>
      <c r="J972" s="118"/>
      <c r="K972" s="85" t="s">
        <v>17049</v>
      </c>
      <c r="L972" s="119"/>
      <c r="M972" s="96"/>
      <c r="N972" s="96"/>
      <c r="O972" s="97"/>
      <c r="P972" s="98"/>
      <c r="Q972" s="98"/>
      <c r="R972" s="79"/>
      <c r="S972" s="79"/>
      <c r="T972" s="79"/>
      <c r="U972" s="79"/>
      <c r="V972" s="52"/>
      <c r="W972" s="52"/>
      <c r="X972" s="52"/>
      <c r="Y972" s="52"/>
      <c r="Z972" s="51"/>
      <c r="AA972" s="92"/>
      <c r="AB972" s="92"/>
      <c r="AC972" s="93"/>
      <c r="AD972" s="72" t="s">
        <v>11739</v>
      </c>
      <c r="AE972" s="72">
        <v>991</v>
      </c>
      <c r="AF972" s="72">
        <v>30758</v>
      </c>
      <c r="AG972" s="72">
        <v>223689</v>
      </c>
      <c r="AH972" s="72">
        <v>117981</v>
      </c>
      <c r="AI972" s="72">
        <v>-21600</v>
      </c>
      <c r="AJ972" s="72" t="s">
        <v>12578</v>
      </c>
      <c r="AK972" s="72" t="s">
        <v>5413</v>
      </c>
      <c r="AL972" s="77" t="s">
        <v>13635</v>
      </c>
      <c r="AM972" s="72" t="s">
        <v>904</v>
      </c>
      <c r="AN972" s="74">
        <v>40565.000451388885</v>
      </c>
      <c r="AO972" s="77" t="s">
        <v>14161</v>
      </c>
      <c r="AP972" s="72" t="b">
        <v>0</v>
      </c>
      <c r="AQ972" s="72" t="b">
        <v>0</v>
      </c>
      <c r="AR972" s="72" t="b">
        <v>1</v>
      </c>
      <c r="AS972" s="72" t="s">
        <v>629</v>
      </c>
      <c r="AT972" s="72">
        <v>364</v>
      </c>
      <c r="AU972" s="77" t="s">
        <v>14707</v>
      </c>
      <c r="AV972" s="72" t="b">
        <v>0</v>
      </c>
      <c r="AW972" s="72" t="s">
        <v>1107</v>
      </c>
      <c r="AX972" s="77" t="s">
        <v>16108</v>
      </c>
      <c r="AY972" s="72" t="s">
        <v>66</v>
      </c>
    </row>
    <row r="973" spans="1:51" x14ac:dyDescent="0.25">
      <c r="A973" s="70" t="s">
        <v>7664</v>
      </c>
      <c r="B973" s="87"/>
      <c r="C973" s="87"/>
      <c r="D973" s="88"/>
      <c r="E973" s="116"/>
      <c r="F973" s="83" t="s">
        <v>15217</v>
      </c>
      <c r="G973" s="117"/>
      <c r="H973" s="85"/>
      <c r="I973" s="91"/>
      <c r="J973" s="118"/>
      <c r="K973" s="85" t="s">
        <v>17050</v>
      </c>
      <c r="L973" s="119"/>
      <c r="M973" s="96"/>
      <c r="N973" s="96"/>
      <c r="O973" s="97"/>
      <c r="P973" s="98"/>
      <c r="Q973" s="98"/>
      <c r="R973" s="79"/>
      <c r="S973" s="79"/>
      <c r="T973" s="79"/>
      <c r="U973" s="79"/>
      <c r="V973" s="52"/>
      <c r="W973" s="52"/>
      <c r="X973" s="52"/>
      <c r="Y973" s="52"/>
      <c r="Z973" s="51"/>
      <c r="AA973" s="92"/>
      <c r="AB973" s="92"/>
      <c r="AC973" s="93"/>
      <c r="AD973" s="72" t="s">
        <v>11740</v>
      </c>
      <c r="AE973" s="72">
        <v>855</v>
      </c>
      <c r="AF973" s="72">
        <v>641</v>
      </c>
      <c r="AG973" s="72">
        <v>11433</v>
      </c>
      <c r="AH973" s="72">
        <v>10489</v>
      </c>
      <c r="AI973" s="72">
        <v>-28800</v>
      </c>
      <c r="AJ973" s="72" t="s">
        <v>12579</v>
      </c>
      <c r="AK973" s="72" t="s">
        <v>13220</v>
      </c>
      <c r="AL973" s="77" t="s">
        <v>13636</v>
      </c>
      <c r="AM973" s="72" t="s">
        <v>899</v>
      </c>
      <c r="AN973" s="74">
        <v>41198.964872685188</v>
      </c>
      <c r="AO973" s="77" t="s">
        <v>14162</v>
      </c>
      <c r="AP973" s="72" t="b">
        <v>0</v>
      </c>
      <c r="AQ973" s="72" t="b">
        <v>0</v>
      </c>
      <c r="AR973" s="72" t="b">
        <v>0</v>
      </c>
      <c r="AS973" s="72" t="s">
        <v>629</v>
      </c>
      <c r="AT973" s="72">
        <v>13</v>
      </c>
      <c r="AU973" s="77" t="s">
        <v>990</v>
      </c>
      <c r="AV973" s="72" t="b">
        <v>0</v>
      </c>
      <c r="AW973" s="72" t="s">
        <v>1107</v>
      </c>
      <c r="AX973" s="77" t="s">
        <v>16109</v>
      </c>
      <c r="AY973" s="72" t="s">
        <v>66</v>
      </c>
    </row>
    <row r="974" spans="1:51" x14ac:dyDescent="0.25">
      <c r="A974" s="70" t="s">
        <v>7665</v>
      </c>
      <c r="B974" s="87"/>
      <c r="C974" s="87"/>
      <c r="D974" s="88"/>
      <c r="E974" s="116"/>
      <c r="F974" s="83" t="s">
        <v>15218</v>
      </c>
      <c r="G974" s="117"/>
      <c r="H974" s="85"/>
      <c r="I974" s="91"/>
      <c r="J974" s="118"/>
      <c r="K974" s="85" t="s">
        <v>17051</v>
      </c>
      <c r="L974" s="119"/>
      <c r="M974" s="96"/>
      <c r="N974" s="96"/>
      <c r="O974" s="97"/>
      <c r="P974" s="98"/>
      <c r="Q974" s="98"/>
      <c r="R974" s="79"/>
      <c r="S974" s="79"/>
      <c r="T974" s="79"/>
      <c r="U974" s="79"/>
      <c r="V974" s="52"/>
      <c r="W974" s="52"/>
      <c r="X974" s="52"/>
      <c r="Y974" s="52"/>
      <c r="Z974" s="51"/>
      <c r="AA974" s="92"/>
      <c r="AB974" s="92"/>
      <c r="AC974" s="93"/>
      <c r="AD974" s="72" t="s">
        <v>11741</v>
      </c>
      <c r="AE974" s="72">
        <v>8576</v>
      </c>
      <c r="AF974" s="72">
        <v>7674</v>
      </c>
      <c r="AG974" s="72">
        <v>31670</v>
      </c>
      <c r="AH974" s="72">
        <v>530</v>
      </c>
      <c r="AI974" s="72">
        <v>-28800</v>
      </c>
      <c r="AJ974" s="72" t="s">
        <v>12580</v>
      </c>
      <c r="AK974" s="72" t="s">
        <v>13221</v>
      </c>
      <c r="AL974" s="72"/>
      <c r="AM974" s="72" t="s">
        <v>899</v>
      </c>
      <c r="AN974" s="74">
        <v>41648.668275462966</v>
      </c>
      <c r="AO974" s="72"/>
      <c r="AP974" s="72" t="b">
        <v>1</v>
      </c>
      <c r="AQ974" s="72" t="b">
        <v>0</v>
      </c>
      <c r="AR974" s="72" t="b">
        <v>0</v>
      </c>
      <c r="AS974" s="72" t="s">
        <v>630</v>
      </c>
      <c r="AT974" s="72">
        <v>27</v>
      </c>
      <c r="AU974" s="77" t="s">
        <v>990</v>
      </c>
      <c r="AV974" s="72" t="b">
        <v>0</v>
      </c>
      <c r="AW974" s="72" t="s">
        <v>1107</v>
      </c>
      <c r="AX974" s="77" t="s">
        <v>16110</v>
      </c>
      <c r="AY974" s="72" t="s">
        <v>66</v>
      </c>
    </row>
    <row r="975" spans="1:51" x14ac:dyDescent="0.25">
      <c r="A975" s="70" t="s">
        <v>7666</v>
      </c>
      <c r="B975" s="87"/>
      <c r="C975" s="87"/>
      <c r="D975" s="88"/>
      <c r="E975" s="116"/>
      <c r="F975" s="83" t="s">
        <v>15219</v>
      </c>
      <c r="G975" s="117"/>
      <c r="H975" s="85"/>
      <c r="I975" s="91"/>
      <c r="J975" s="118"/>
      <c r="K975" s="85" t="s">
        <v>17052</v>
      </c>
      <c r="L975" s="119"/>
      <c r="M975" s="96"/>
      <c r="N975" s="96"/>
      <c r="O975" s="97"/>
      <c r="P975" s="98"/>
      <c r="Q975" s="98"/>
      <c r="R975" s="79"/>
      <c r="S975" s="79"/>
      <c r="T975" s="79"/>
      <c r="U975" s="79"/>
      <c r="V975" s="52"/>
      <c r="W975" s="52"/>
      <c r="X975" s="52"/>
      <c r="Y975" s="52"/>
      <c r="Z975" s="51"/>
      <c r="AA975" s="92"/>
      <c r="AB975" s="92"/>
      <c r="AC975" s="93"/>
      <c r="AD975" s="72" t="s">
        <v>11742</v>
      </c>
      <c r="AE975" s="72">
        <v>1</v>
      </c>
      <c r="AF975" s="72">
        <v>339</v>
      </c>
      <c r="AG975" s="72">
        <v>272039</v>
      </c>
      <c r="AH975" s="72">
        <v>1</v>
      </c>
      <c r="AI975" s="72">
        <v>-21600</v>
      </c>
      <c r="AJ975" s="72" t="s">
        <v>12581</v>
      </c>
      <c r="AK975" s="72" t="s">
        <v>828</v>
      </c>
      <c r="AL975" s="77" t="s">
        <v>13637</v>
      </c>
      <c r="AM975" s="72" t="s">
        <v>904</v>
      </c>
      <c r="AN975" s="74">
        <v>41768.712534722225</v>
      </c>
      <c r="AO975" s="77" t="s">
        <v>14163</v>
      </c>
      <c r="AP975" s="72" t="b">
        <v>0</v>
      </c>
      <c r="AQ975" s="72" t="b">
        <v>0</v>
      </c>
      <c r="AR975" s="72" t="b">
        <v>0</v>
      </c>
      <c r="AS975" s="72" t="s">
        <v>629</v>
      </c>
      <c r="AT975" s="72">
        <v>138</v>
      </c>
      <c r="AU975" s="77" t="s">
        <v>990</v>
      </c>
      <c r="AV975" s="72" t="b">
        <v>0</v>
      </c>
      <c r="AW975" s="72" t="s">
        <v>1107</v>
      </c>
      <c r="AX975" s="77" t="s">
        <v>16111</v>
      </c>
      <c r="AY975" s="72" t="s">
        <v>66</v>
      </c>
    </row>
    <row r="976" spans="1:51" x14ac:dyDescent="0.25">
      <c r="A976" s="70" t="s">
        <v>7667</v>
      </c>
      <c r="B976" s="87"/>
      <c r="C976" s="87"/>
      <c r="D976" s="88"/>
      <c r="E976" s="116"/>
      <c r="F976" s="83" t="s">
        <v>15220</v>
      </c>
      <c r="G976" s="117"/>
      <c r="H976" s="85"/>
      <c r="I976" s="91"/>
      <c r="J976" s="118"/>
      <c r="K976" s="85" t="s">
        <v>17053</v>
      </c>
      <c r="L976" s="119"/>
      <c r="M976" s="96"/>
      <c r="N976" s="96"/>
      <c r="O976" s="97"/>
      <c r="P976" s="98"/>
      <c r="Q976" s="98"/>
      <c r="R976" s="79"/>
      <c r="S976" s="79"/>
      <c r="T976" s="79"/>
      <c r="U976" s="79"/>
      <c r="V976" s="52"/>
      <c r="W976" s="52"/>
      <c r="X976" s="52"/>
      <c r="Y976" s="52"/>
      <c r="Z976" s="51"/>
      <c r="AA976" s="92"/>
      <c r="AB976" s="92"/>
      <c r="AC976" s="93"/>
      <c r="AD976" s="72" t="s">
        <v>11743</v>
      </c>
      <c r="AE976" s="72">
        <v>223</v>
      </c>
      <c r="AF976" s="72">
        <v>90</v>
      </c>
      <c r="AG976" s="72">
        <v>2288</v>
      </c>
      <c r="AH976" s="72">
        <v>2884</v>
      </c>
      <c r="AI976" s="72">
        <v>-21600</v>
      </c>
      <c r="AJ976" s="72" t="s">
        <v>12582</v>
      </c>
      <c r="AK976" s="72" t="s">
        <v>13222</v>
      </c>
      <c r="AL976" s="72"/>
      <c r="AM976" s="72" t="s">
        <v>904</v>
      </c>
      <c r="AN976" s="74">
        <v>40947.731053240743</v>
      </c>
      <c r="AO976" s="72"/>
      <c r="AP976" s="72" t="b">
        <v>0</v>
      </c>
      <c r="AQ976" s="72" t="b">
        <v>0</v>
      </c>
      <c r="AR976" s="72" t="b">
        <v>1</v>
      </c>
      <c r="AS976" s="72" t="s">
        <v>629</v>
      </c>
      <c r="AT976" s="72">
        <v>3</v>
      </c>
      <c r="AU976" s="77" t="s">
        <v>14708</v>
      </c>
      <c r="AV976" s="72" t="b">
        <v>0</v>
      </c>
      <c r="AW976" s="72" t="s">
        <v>1107</v>
      </c>
      <c r="AX976" s="77" t="s">
        <v>16112</v>
      </c>
      <c r="AY976" s="72" t="s">
        <v>66</v>
      </c>
    </row>
    <row r="977" spans="1:51" x14ac:dyDescent="0.25">
      <c r="A977" s="70" t="s">
        <v>7668</v>
      </c>
      <c r="B977" s="87"/>
      <c r="C977" s="87"/>
      <c r="D977" s="88"/>
      <c r="E977" s="116"/>
      <c r="F977" s="83" t="s">
        <v>15221</v>
      </c>
      <c r="G977" s="117"/>
      <c r="H977" s="85"/>
      <c r="I977" s="91"/>
      <c r="J977" s="118"/>
      <c r="K977" s="85" t="s">
        <v>17054</v>
      </c>
      <c r="L977" s="119"/>
      <c r="M977" s="96"/>
      <c r="N977" s="96"/>
      <c r="O977" s="97"/>
      <c r="P977" s="98"/>
      <c r="Q977" s="98"/>
      <c r="R977" s="79"/>
      <c r="S977" s="79"/>
      <c r="T977" s="79"/>
      <c r="U977" s="79"/>
      <c r="V977" s="52"/>
      <c r="W977" s="52"/>
      <c r="X977" s="52"/>
      <c r="Y977" s="52"/>
      <c r="Z977" s="51"/>
      <c r="AA977" s="92"/>
      <c r="AB977" s="92"/>
      <c r="AC977" s="93"/>
      <c r="AD977" s="72" t="s">
        <v>11744</v>
      </c>
      <c r="AE977" s="72">
        <v>2688</v>
      </c>
      <c r="AF977" s="72">
        <v>11235</v>
      </c>
      <c r="AG977" s="72">
        <v>906759</v>
      </c>
      <c r="AH977" s="72">
        <v>13002</v>
      </c>
      <c r="AI977" s="72">
        <v>-14400</v>
      </c>
      <c r="AJ977" s="72" t="s">
        <v>12583</v>
      </c>
      <c r="AK977" s="72" t="s">
        <v>2230</v>
      </c>
      <c r="AL977" s="77" t="s">
        <v>13638</v>
      </c>
      <c r="AM977" s="72" t="s">
        <v>5727</v>
      </c>
      <c r="AN977" s="74">
        <v>41939.067673611113</v>
      </c>
      <c r="AO977" s="72"/>
      <c r="AP977" s="72" t="b">
        <v>1</v>
      </c>
      <c r="AQ977" s="72" t="b">
        <v>0</v>
      </c>
      <c r="AR977" s="72" t="b">
        <v>0</v>
      </c>
      <c r="AS977" s="72" t="s">
        <v>630</v>
      </c>
      <c r="AT977" s="72">
        <v>397</v>
      </c>
      <c r="AU977" s="77" t="s">
        <v>990</v>
      </c>
      <c r="AV977" s="72" t="b">
        <v>0</v>
      </c>
      <c r="AW977" s="72" t="s">
        <v>1107</v>
      </c>
      <c r="AX977" s="77" t="s">
        <v>16113</v>
      </c>
      <c r="AY977" s="72" t="s">
        <v>66</v>
      </c>
    </row>
    <row r="978" spans="1:51" x14ac:dyDescent="0.25">
      <c r="A978" s="70" t="s">
        <v>7669</v>
      </c>
      <c r="B978" s="87"/>
      <c r="C978" s="87"/>
      <c r="D978" s="88"/>
      <c r="E978" s="116"/>
      <c r="F978" s="83" t="s">
        <v>15222</v>
      </c>
      <c r="G978" s="117"/>
      <c r="H978" s="85"/>
      <c r="I978" s="91"/>
      <c r="J978" s="118"/>
      <c r="K978" s="85" t="s">
        <v>17055</v>
      </c>
      <c r="L978" s="119"/>
      <c r="M978" s="96"/>
      <c r="N978" s="96"/>
      <c r="O978" s="97"/>
      <c r="P978" s="98"/>
      <c r="Q978" s="98"/>
      <c r="R978" s="79"/>
      <c r="S978" s="79"/>
      <c r="T978" s="79"/>
      <c r="U978" s="79"/>
      <c r="V978" s="52"/>
      <c r="W978" s="52"/>
      <c r="X978" s="52"/>
      <c r="Y978" s="52"/>
      <c r="Z978" s="51"/>
      <c r="AA978" s="92"/>
      <c r="AB978" s="92"/>
      <c r="AC978" s="93"/>
      <c r="AD978" s="72" t="s">
        <v>11745</v>
      </c>
      <c r="AE978" s="72">
        <v>3</v>
      </c>
      <c r="AF978" s="72">
        <v>6933</v>
      </c>
      <c r="AG978" s="72">
        <v>5175</v>
      </c>
      <c r="AH978" s="72">
        <v>0</v>
      </c>
      <c r="AI978" s="72">
        <v>-28800</v>
      </c>
      <c r="AJ978" s="72" t="s">
        <v>12584</v>
      </c>
      <c r="AK978" s="72"/>
      <c r="AL978" s="72"/>
      <c r="AM978" s="72" t="s">
        <v>899</v>
      </c>
      <c r="AN978" s="74">
        <v>42331.88789351852</v>
      </c>
      <c r="AO978" s="77" t="s">
        <v>14164</v>
      </c>
      <c r="AP978" s="72" t="b">
        <v>0</v>
      </c>
      <c r="AQ978" s="72" t="b">
        <v>0</v>
      </c>
      <c r="AR978" s="72" t="b">
        <v>0</v>
      </c>
      <c r="AS978" s="72" t="s">
        <v>629</v>
      </c>
      <c r="AT978" s="72">
        <v>45</v>
      </c>
      <c r="AU978" s="77" t="s">
        <v>14709</v>
      </c>
      <c r="AV978" s="72" t="b">
        <v>0</v>
      </c>
      <c r="AW978" s="72" t="s">
        <v>1107</v>
      </c>
      <c r="AX978" s="77" t="s">
        <v>16114</v>
      </c>
      <c r="AY978" s="72" t="s">
        <v>66</v>
      </c>
    </row>
    <row r="979" spans="1:51" x14ac:dyDescent="0.25">
      <c r="A979" s="70" t="s">
        <v>7670</v>
      </c>
      <c r="B979" s="87"/>
      <c r="C979" s="87"/>
      <c r="D979" s="88"/>
      <c r="E979" s="116"/>
      <c r="F979" s="83" t="s">
        <v>15223</v>
      </c>
      <c r="G979" s="117"/>
      <c r="H979" s="85"/>
      <c r="I979" s="91"/>
      <c r="J979" s="118"/>
      <c r="K979" s="85" t="s">
        <v>17056</v>
      </c>
      <c r="L979" s="119"/>
      <c r="M979" s="96"/>
      <c r="N979" s="96"/>
      <c r="O979" s="97"/>
      <c r="P979" s="98"/>
      <c r="Q979" s="98"/>
      <c r="R979" s="79"/>
      <c r="S979" s="79"/>
      <c r="T979" s="79"/>
      <c r="U979" s="79"/>
      <c r="V979" s="52"/>
      <c r="W979" s="52"/>
      <c r="X979" s="52"/>
      <c r="Y979" s="52"/>
      <c r="Z979" s="51"/>
      <c r="AA979" s="92"/>
      <c r="AB979" s="92"/>
      <c r="AC979" s="93"/>
      <c r="AD979" s="72" t="s">
        <v>11746</v>
      </c>
      <c r="AE979" s="72">
        <v>321</v>
      </c>
      <c r="AF979" s="72">
        <v>481</v>
      </c>
      <c r="AG979" s="72">
        <v>3132</v>
      </c>
      <c r="AH979" s="72">
        <v>2567</v>
      </c>
      <c r="AI979" s="72"/>
      <c r="AJ979" s="72" t="s">
        <v>12585</v>
      </c>
      <c r="AK979" s="72"/>
      <c r="AL979" s="72"/>
      <c r="AM979" s="72"/>
      <c r="AN979" s="74">
        <v>41519.922858796293</v>
      </c>
      <c r="AO979" s="77" t="s">
        <v>14165</v>
      </c>
      <c r="AP979" s="72" t="b">
        <v>1</v>
      </c>
      <c r="AQ979" s="72" t="b">
        <v>0</v>
      </c>
      <c r="AR979" s="72" t="b">
        <v>0</v>
      </c>
      <c r="AS979" s="72" t="s">
        <v>629</v>
      </c>
      <c r="AT979" s="72">
        <v>0</v>
      </c>
      <c r="AU979" s="77" t="s">
        <v>990</v>
      </c>
      <c r="AV979" s="72" t="b">
        <v>0</v>
      </c>
      <c r="AW979" s="72" t="s">
        <v>1107</v>
      </c>
      <c r="AX979" s="77" t="s">
        <v>16115</v>
      </c>
      <c r="AY979" s="72" t="s">
        <v>66</v>
      </c>
    </row>
    <row r="980" spans="1:51" x14ac:dyDescent="0.25">
      <c r="A980" s="70" t="s">
        <v>7671</v>
      </c>
      <c r="B980" s="87"/>
      <c r="C980" s="87"/>
      <c r="D980" s="88"/>
      <c r="E980" s="116"/>
      <c r="F980" s="83" t="s">
        <v>15224</v>
      </c>
      <c r="G980" s="117"/>
      <c r="H980" s="85"/>
      <c r="I980" s="91"/>
      <c r="J980" s="118"/>
      <c r="K980" s="85" t="s">
        <v>17057</v>
      </c>
      <c r="L980" s="119"/>
      <c r="M980" s="96"/>
      <c r="N980" s="96"/>
      <c r="O980" s="97"/>
      <c r="P980" s="98"/>
      <c r="Q980" s="98"/>
      <c r="R980" s="79"/>
      <c r="S980" s="79"/>
      <c r="T980" s="79"/>
      <c r="U980" s="79"/>
      <c r="V980" s="52"/>
      <c r="W980" s="52"/>
      <c r="X980" s="52"/>
      <c r="Y980" s="52"/>
      <c r="Z980" s="51"/>
      <c r="AA980" s="92"/>
      <c r="AB980" s="92"/>
      <c r="AC980" s="93"/>
      <c r="AD980" s="72" t="s">
        <v>11747</v>
      </c>
      <c r="AE980" s="72">
        <v>427</v>
      </c>
      <c r="AF980" s="72">
        <v>289</v>
      </c>
      <c r="AG980" s="72">
        <v>66909</v>
      </c>
      <c r="AH980" s="72">
        <v>784</v>
      </c>
      <c r="AI980" s="72">
        <v>-18000</v>
      </c>
      <c r="AJ980" s="72" t="s">
        <v>12586</v>
      </c>
      <c r="AK980" s="72" t="s">
        <v>13223</v>
      </c>
      <c r="AL980" s="72"/>
      <c r="AM980" s="72" t="s">
        <v>902</v>
      </c>
      <c r="AN980" s="74">
        <v>40149.095000000001</v>
      </c>
      <c r="AO980" s="77" t="s">
        <v>14166</v>
      </c>
      <c r="AP980" s="72" t="b">
        <v>0</v>
      </c>
      <c r="AQ980" s="72" t="b">
        <v>0</v>
      </c>
      <c r="AR980" s="72" t="b">
        <v>0</v>
      </c>
      <c r="AS980" s="72" t="s">
        <v>629</v>
      </c>
      <c r="AT980" s="72">
        <v>28</v>
      </c>
      <c r="AU980" s="77" t="s">
        <v>14710</v>
      </c>
      <c r="AV980" s="72" t="b">
        <v>0</v>
      </c>
      <c r="AW980" s="72" t="s">
        <v>1107</v>
      </c>
      <c r="AX980" s="77" t="s">
        <v>16116</v>
      </c>
      <c r="AY980" s="72" t="s">
        <v>66</v>
      </c>
    </row>
    <row r="981" spans="1:51" x14ac:dyDescent="0.25">
      <c r="A981" s="70" t="s">
        <v>7673</v>
      </c>
      <c r="B981" s="87"/>
      <c r="C981" s="87"/>
      <c r="D981" s="88"/>
      <c r="E981" s="116"/>
      <c r="F981" s="83" t="s">
        <v>15225</v>
      </c>
      <c r="G981" s="117"/>
      <c r="H981" s="85"/>
      <c r="I981" s="91"/>
      <c r="J981" s="118"/>
      <c r="K981" s="85" t="s">
        <v>17058</v>
      </c>
      <c r="L981" s="119"/>
      <c r="M981" s="96"/>
      <c r="N981" s="96"/>
      <c r="O981" s="97"/>
      <c r="P981" s="98"/>
      <c r="Q981" s="98"/>
      <c r="R981" s="79"/>
      <c r="S981" s="79"/>
      <c r="T981" s="79"/>
      <c r="U981" s="79"/>
      <c r="V981" s="52"/>
      <c r="W981" s="52"/>
      <c r="X981" s="52"/>
      <c r="Y981" s="52"/>
      <c r="Z981" s="51"/>
      <c r="AA981" s="92"/>
      <c r="AB981" s="92"/>
      <c r="AC981" s="93"/>
      <c r="AD981" s="72" t="s">
        <v>11748</v>
      </c>
      <c r="AE981" s="72">
        <v>2624</v>
      </c>
      <c r="AF981" s="72">
        <v>3083</v>
      </c>
      <c r="AG981" s="72">
        <v>37212</v>
      </c>
      <c r="AH981" s="72">
        <v>95959</v>
      </c>
      <c r="AI981" s="72"/>
      <c r="AJ981" s="72" t="s">
        <v>12587</v>
      </c>
      <c r="AK981" s="72" t="s">
        <v>13224</v>
      </c>
      <c r="AL981" s="72"/>
      <c r="AM981" s="72"/>
      <c r="AN981" s="74">
        <v>42207.701793981483</v>
      </c>
      <c r="AO981" s="77" t="s">
        <v>14167</v>
      </c>
      <c r="AP981" s="72" t="b">
        <v>0</v>
      </c>
      <c r="AQ981" s="72" t="b">
        <v>0</v>
      </c>
      <c r="AR981" s="72" t="b">
        <v>0</v>
      </c>
      <c r="AS981" s="72" t="s">
        <v>629</v>
      </c>
      <c r="AT981" s="72">
        <v>106</v>
      </c>
      <c r="AU981" s="77" t="s">
        <v>990</v>
      </c>
      <c r="AV981" s="72" t="b">
        <v>0</v>
      </c>
      <c r="AW981" s="72" t="s">
        <v>1107</v>
      </c>
      <c r="AX981" s="77" t="s">
        <v>16117</v>
      </c>
      <c r="AY981" s="72" t="s">
        <v>66</v>
      </c>
    </row>
    <row r="982" spans="1:51" x14ac:dyDescent="0.25">
      <c r="A982" s="70" t="s">
        <v>7674</v>
      </c>
      <c r="B982" s="87"/>
      <c r="C982" s="87"/>
      <c r="D982" s="88"/>
      <c r="E982" s="116"/>
      <c r="F982" s="83" t="s">
        <v>15226</v>
      </c>
      <c r="G982" s="117"/>
      <c r="H982" s="85"/>
      <c r="I982" s="91"/>
      <c r="J982" s="118"/>
      <c r="K982" s="85" t="s">
        <v>17059</v>
      </c>
      <c r="L982" s="119"/>
      <c r="M982" s="96"/>
      <c r="N982" s="96"/>
      <c r="O982" s="97"/>
      <c r="P982" s="98"/>
      <c r="Q982" s="98"/>
      <c r="R982" s="79"/>
      <c r="S982" s="79"/>
      <c r="T982" s="79"/>
      <c r="U982" s="79"/>
      <c r="V982" s="52"/>
      <c r="W982" s="52"/>
      <c r="X982" s="52"/>
      <c r="Y982" s="52"/>
      <c r="Z982" s="51"/>
      <c r="AA982" s="92"/>
      <c r="AB982" s="92"/>
      <c r="AC982" s="93"/>
      <c r="AD982" s="72" t="s">
        <v>11749</v>
      </c>
      <c r="AE982" s="72">
        <v>1713</v>
      </c>
      <c r="AF982" s="72">
        <v>326</v>
      </c>
      <c r="AG982" s="72">
        <v>8933</v>
      </c>
      <c r="AH982" s="72">
        <v>3803</v>
      </c>
      <c r="AI982" s="72">
        <v>-18000</v>
      </c>
      <c r="AJ982" s="72"/>
      <c r="AK982" s="72"/>
      <c r="AL982" s="72"/>
      <c r="AM982" s="72" t="s">
        <v>902</v>
      </c>
      <c r="AN982" s="74">
        <v>40182.688564814816</v>
      </c>
      <c r="AO982" s="77" t="s">
        <v>14168</v>
      </c>
      <c r="AP982" s="72" t="b">
        <v>0</v>
      </c>
      <c r="AQ982" s="72" t="b">
        <v>0</v>
      </c>
      <c r="AR982" s="72" t="b">
        <v>1</v>
      </c>
      <c r="AS982" s="72" t="s">
        <v>629</v>
      </c>
      <c r="AT982" s="72">
        <v>23</v>
      </c>
      <c r="AU982" s="77" t="s">
        <v>2561</v>
      </c>
      <c r="AV982" s="72" t="b">
        <v>0</v>
      </c>
      <c r="AW982" s="72" t="s">
        <v>1107</v>
      </c>
      <c r="AX982" s="77" t="s">
        <v>16118</v>
      </c>
      <c r="AY982" s="72" t="s">
        <v>66</v>
      </c>
    </row>
    <row r="983" spans="1:51" x14ac:dyDescent="0.25">
      <c r="A983" s="70" t="s">
        <v>7675</v>
      </c>
      <c r="B983" s="87"/>
      <c r="C983" s="87"/>
      <c r="D983" s="88"/>
      <c r="E983" s="116"/>
      <c r="F983" s="83" t="s">
        <v>15227</v>
      </c>
      <c r="G983" s="117"/>
      <c r="H983" s="85"/>
      <c r="I983" s="91"/>
      <c r="J983" s="118"/>
      <c r="K983" s="85" t="s">
        <v>17060</v>
      </c>
      <c r="L983" s="119"/>
      <c r="M983" s="96"/>
      <c r="N983" s="96"/>
      <c r="O983" s="97"/>
      <c r="P983" s="98"/>
      <c r="Q983" s="98"/>
      <c r="R983" s="79"/>
      <c r="S983" s="79"/>
      <c r="T983" s="79"/>
      <c r="U983" s="79"/>
      <c r="V983" s="52"/>
      <c r="W983" s="52"/>
      <c r="X983" s="52"/>
      <c r="Y983" s="52"/>
      <c r="Z983" s="51"/>
      <c r="AA983" s="92"/>
      <c r="AB983" s="92"/>
      <c r="AC983" s="93"/>
      <c r="AD983" s="72" t="s">
        <v>11750</v>
      </c>
      <c r="AE983" s="72">
        <v>357</v>
      </c>
      <c r="AF983" s="72">
        <v>187945</v>
      </c>
      <c r="AG983" s="72">
        <v>2938</v>
      </c>
      <c r="AH983" s="72">
        <v>74</v>
      </c>
      <c r="AI983" s="72"/>
      <c r="AJ983" s="72" t="s">
        <v>12588</v>
      </c>
      <c r="AK983" s="72"/>
      <c r="AL983" s="72"/>
      <c r="AM983" s="72"/>
      <c r="AN983" s="74">
        <v>41890.016168981485</v>
      </c>
      <c r="AO983" s="77" t="s">
        <v>14169</v>
      </c>
      <c r="AP983" s="72" t="b">
        <v>1</v>
      </c>
      <c r="AQ983" s="72" t="b">
        <v>0</v>
      </c>
      <c r="AR983" s="72" t="b">
        <v>0</v>
      </c>
      <c r="AS983" s="72" t="s">
        <v>629</v>
      </c>
      <c r="AT983" s="72">
        <v>1196</v>
      </c>
      <c r="AU983" s="77" t="s">
        <v>990</v>
      </c>
      <c r="AV983" s="72" t="b">
        <v>1</v>
      </c>
      <c r="AW983" s="72" t="s">
        <v>1107</v>
      </c>
      <c r="AX983" s="77" t="s">
        <v>16119</v>
      </c>
      <c r="AY983" s="72" t="s">
        <v>66</v>
      </c>
    </row>
    <row r="984" spans="1:51" x14ac:dyDescent="0.25">
      <c r="A984" s="70" t="s">
        <v>7676</v>
      </c>
      <c r="B984" s="87"/>
      <c r="C984" s="87"/>
      <c r="D984" s="88"/>
      <c r="E984" s="116"/>
      <c r="F984" s="83" t="s">
        <v>15228</v>
      </c>
      <c r="G984" s="117"/>
      <c r="H984" s="85"/>
      <c r="I984" s="91"/>
      <c r="J984" s="118"/>
      <c r="K984" s="85" t="s">
        <v>17061</v>
      </c>
      <c r="L984" s="119"/>
      <c r="M984" s="96"/>
      <c r="N984" s="96"/>
      <c r="O984" s="97"/>
      <c r="P984" s="98"/>
      <c r="Q984" s="98"/>
      <c r="R984" s="79"/>
      <c r="S984" s="79"/>
      <c r="T984" s="79"/>
      <c r="U984" s="79"/>
      <c r="V984" s="52"/>
      <c r="W984" s="52"/>
      <c r="X984" s="52"/>
      <c r="Y984" s="52"/>
      <c r="Z984" s="51"/>
      <c r="AA984" s="92"/>
      <c r="AB984" s="92"/>
      <c r="AC984" s="93"/>
      <c r="AD984" s="72" t="s">
        <v>11751</v>
      </c>
      <c r="AE984" s="72">
        <v>831</v>
      </c>
      <c r="AF984" s="72">
        <v>243</v>
      </c>
      <c r="AG984" s="72">
        <v>33286</v>
      </c>
      <c r="AH984" s="72">
        <v>24296</v>
      </c>
      <c r="AI984" s="72">
        <v>0</v>
      </c>
      <c r="AJ984" s="72" t="s">
        <v>12589</v>
      </c>
      <c r="AK984" s="72"/>
      <c r="AL984" s="77" t="s">
        <v>13639</v>
      </c>
      <c r="AM984" s="72" t="s">
        <v>826</v>
      </c>
      <c r="AN984" s="74">
        <v>39881.375567129631</v>
      </c>
      <c r="AO984" s="77" t="s">
        <v>14170</v>
      </c>
      <c r="AP984" s="72" t="b">
        <v>0</v>
      </c>
      <c r="AQ984" s="72" t="b">
        <v>0</v>
      </c>
      <c r="AR984" s="72" t="b">
        <v>1</v>
      </c>
      <c r="AS984" s="72" t="s">
        <v>629</v>
      </c>
      <c r="AT984" s="72">
        <v>32</v>
      </c>
      <c r="AU984" s="77" t="s">
        <v>1025</v>
      </c>
      <c r="AV984" s="72" t="b">
        <v>0</v>
      </c>
      <c r="AW984" s="72" t="s">
        <v>1107</v>
      </c>
      <c r="AX984" s="77" t="s">
        <v>16120</v>
      </c>
      <c r="AY984" s="72" t="s">
        <v>66</v>
      </c>
    </row>
    <row r="985" spans="1:51" x14ac:dyDescent="0.25">
      <c r="A985" s="70" t="s">
        <v>7677</v>
      </c>
      <c r="B985" s="87"/>
      <c r="C985" s="87"/>
      <c r="D985" s="88"/>
      <c r="E985" s="116"/>
      <c r="F985" s="83" t="s">
        <v>15229</v>
      </c>
      <c r="G985" s="117"/>
      <c r="H985" s="85"/>
      <c r="I985" s="91"/>
      <c r="J985" s="118"/>
      <c r="K985" s="85" t="s">
        <v>17062</v>
      </c>
      <c r="L985" s="119"/>
      <c r="M985" s="96"/>
      <c r="N985" s="96"/>
      <c r="O985" s="97"/>
      <c r="P985" s="98"/>
      <c r="Q985" s="98"/>
      <c r="R985" s="79"/>
      <c r="S985" s="79"/>
      <c r="T985" s="79"/>
      <c r="U985" s="79"/>
      <c r="V985" s="52"/>
      <c r="W985" s="52"/>
      <c r="X985" s="52"/>
      <c r="Y985" s="52"/>
      <c r="Z985" s="51"/>
      <c r="AA985" s="92"/>
      <c r="AB985" s="92"/>
      <c r="AC985" s="93"/>
      <c r="AD985" s="72" t="s">
        <v>11752</v>
      </c>
      <c r="AE985" s="72">
        <v>1312</v>
      </c>
      <c r="AF985" s="72">
        <v>81992</v>
      </c>
      <c r="AG985" s="72">
        <v>23061</v>
      </c>
      <c r="AH985" s="72">
        <v>2</v>
      </c>
      <c r="AI985" s="72">
        <v>-18000</v>
      </c>
      <c r="AJ985" s="72" t="s">
        <v>12590</v>
      </c>
      <c r="AK985" s="72" t="s">
        <v>832</v>
      </c>
      <c r="AL985" s="77" t="s">
        <v>13640</v>
      </c>
      <c r="AM985" s="72" t="s">
        <v>902</v>
      </c>
      <c r="AN985" s="74">
        <v>39826.93074074074</v>
      </c>
      <c r="AO985" s="77" t="s">
        <v>14171</v>
      </c>
      <c r="AP985" s="72" t="b">
        <v>0</v>
      </c>
      <c r="AQ985" s="72" t="b">
        <v>0</v>
      </c>
      <c r="AR985" s="72" t="b">
        <v>1</v>
      </c>
      <c r="AS985" s="72" t="s">
        <v>629</v>
      </c>
      <c r="AT985" s="72">
        <v>682</v>
      </c>
      <c r="AU985" s="77" t="s">
        <v>14711</v>
      </c>
      <c r="AV985" s="72" t="b">
        <v>1</v>
      </c>
      <c r="AW985" s="72" t="s">
        <v>1107</v>
      </c>
      <c r="AX985" s="77" t="s">
        <v>16121</v>
      </c>
      <c r="AY985" s="72" t="s">
        <v>66</v>
      </c>
    </row>
    <row r="986" spans="1:51" x14ac:dyDescent="0.25">
      <c r="A986" s="70" t="s">
        <v>7678</v>
      </c>
      <c r="B986" s="87"/>
      <c r="C986" s="87"/>
      <c r="D986" s="88"/>
      <c r="E986" s="116"/>
      <c r="F986" s="83" t="s">
        <v>15230</v>
      </c>
      <c r="G986" s="117"/>
      <c r="H986" s="85"/>
      <c r="I986" s="91"/>
      <c r="J986" s="118"/>
      <c r="K986" s="85" t="s">
        <v>17063</v>
      </c>
      <c r="L986" s="119"/>
      <c r="M986" s="96"/>
      <c r="N986" s="96"/>
      <c r="O986" s="97"/>
      <c r="P986" s="98"/>
      <c r="Q986" s="98"/>
      <c r="R986" s="79"/>
      <c r="S986" s="79"/>
      <c r="T986" s="79"/>
      <c r="U986" s="79"/>
      <c r="V986" s="52"/>
      <c r="W986" s="52"/>
      <c r="X986" s="52"/>
      <c r="Y986" s="52"/>
      <c r="Z986" s="51"/>
      <c r="AA986" s="92"/>
      <c r="AB986" s="92"/>
      <c r="AC986" s="93"/>
      <c r="AD986" s="72" t="s">
        <v>11753</v>
      </c>
      <c r="AE986" s="72">
        <v>231</v>
      </c>
      <c r="AF986" s="72">
        <v>190</v>
      </c>
      <c r="AG986" s="72">
        <v>5967</v>
      </c>
      <c r="AH986" s="72">
        <v>8690</v>
      </c>
      <c r="AI986" s="72">
        <v>-28800</v>
      </c>
      <c r="AJ986" s="72" t="s">
        <v>12591</v>
      </c>
      <c r="AK986" s="72" t="s">
        <v>13225</v>
      </c>
      <c r="AL986" s="72"/>
      <c r="AM986" s="72" t="s">
        <v>899</v>
      </c>
      <c r="AN986" s="74">
        <v>42046.301053240742</v>
      </c>
      <c r="AO986" s="77" t="s">
        <v>14172</v>
      </c>
      <c r="AP986" s="72" t="b">
        <v>0</v>
      </c>
      <c r="AQ986" s="72" t="b">
        <v>0</v>
      </c>
      <c r="AR986" s="72" t="b">
        <v>0</v>
      </c>
      <c r="AS986" s="72" t="s">
        <v>629</v>
      </c>
      <c r="AT986" s="72">
        <v>17</v>
      </c>
      <c r="AU986" s="77" t="s">
        <v>1013</v>
      </c>
      <c r="AV986" s="72" t="b">
        <v>0</v>
      </c>
      <c r="AW986" s="72" t="s">
        <v>1107</v>
      </c>
      <c r="AX986" s="77" t="s">
        <v>16122</v>
      </c>
      <c r="AY986" s="72" t="s">
        <v>66</v>
      </c>
    </row>
    <row r="987" spans="1:51" x14ac:dyDescent="0.25">
      <c r="A987" s="70" t="s">
        <v>7679</v>
      </c>
      <c r="B987" s="87"/>
      <c r="C987" s="87"/>
      <c r="D987" s="88"/>
      <c r="E987" s="116"/>
      <c r="F987" s="83" t="s">
        <v>15231</v>
      </c>
      <c r="G987" s="117"/>
      <c r="H987" s="85"/>
      <c r="I987" s="91"/>
      <c r="J987" s="118"/>
      <c r="K987" s="85" t="s">
        <v>17064</v>
      </c>
      <c r="L987" s="119"/>
      <c r="M987" s="96"/>
      <c r="N987" s="96"/>
      <c r="O987" s="97"/>
      <c r="P987" s="98"/>
      <c r="Q987" s="98"/>
      <c r="R987" s="79"/>
      <c r="S987" s="79"/>
      <c r="T987" s="79"/>
      <c r="U987" s="79"/>
      <c r="V987" s="52"/>
      <c r="W987" s="52"/>
      <c r="X987" s="52"/>
      <c r="Y987" s="52"/>
      <c r="Z987" s="51"/>
      <c r="AA987" s="92"/>
      <c r="AB987" s="92"/>
      <c r="AC987" s="93"/>
      <c r="AD987" s="72" t="s">
        <v>11754</v>
      </c>
      <c r="AE987" s="72">
        <v>6445</v>
      </c>
      <c r="AF987" s="72">
        <v>6510</v>
      </c>
      <c r="AG987" s="72">
        <v>121195</v>
      </c>
      <c r="AH987" s="72">
        <v>0</v>
      </c>
      <c r="AI987" s="72">
        <v>32400</v>
      </c>
      <c r="AJ987" s="72" t="s">
        <v>12592</v>
      </c>
      <c r="AK987" s="72"/>
      <c r="AL987" s="72"/>
      <c r="AM987" s="72" t="s">
        <v>13861</v>
      </c>
      <c r="AN987" s="74">
        <v>40504.994247685187</v>
      </c>
      <c r="AO987" s="72"/>
      <c r="AP987" s="72" t="b">
        <v>1</v>
      </c>
      <c r="AQ987" s="72" t="b">
        <v>0</v>
      </c>
      <c r="AR987" s="72" t="b">
        <v>0</v>
      </c>
      <c r="AS987" s="72" t="s">
        <v>11388</v>
      </c>
      <c r="AT987" s="72">
        <v>242</v>
      </c>
      <c r="AU987" s="77" t="s">
        <v>990</v>
      </c>
      <c r="AV987" s="72" t="b">
        <v>0</v>
      </c>
      <c r="AW987" s="72" t="s">
        <v>1107</v>
      </c>
      <c r="AX987" s="77" t="s">
        <v>16123</v>
      </c>
      <c r="AY987" s="72" t="s">
        <v>66</v>
      </c>
    </row>
    <row r="988" spans="1:51" x14ac:dyDescent="0.25">
      <c r="A988" s="70" t="s">
        <v>7680</v>
      </c>
      <c r="B988" s="87"/>
      <c r="C988" s="87"/>
      <c r="D988" s="88"/>
      <c r="E988" s="116"/>
      <c r="F988" s="83" t="s">
        <v>15232</v>
      </c>
      <c r="G988" s="117"/>
      <c r="H988" s="85"/>
      <c r="I988" s="91"/>
      <c r="J988" s="118"/>
      <c r="K988" s="85" t="s">
        <v>17065</v>
      </c>
      <c r="L988" s="119"/>
      <c r="M988" s="96"/>
      <c r="N988" s="96"/>
      <c r="O988" s="97"/>
      <c r="P988" s="98"/>
      <c r="Q988" s="98"/>
      <c r="R988" s="79"/>
      <c r="S988" s="79"/>
      <c r="T988" s="79"/>
      <c r="U988" s="79"/>
      <c r="V988" s="52"/>
      <c r="W988" s="52"/>
      <c r="X988" s="52"/>
      <c r="Y988" s="52"/>
      <c r="Z988" s="51"/>
      <c r="AA988" s="92"/>
      <c r="AB988" s="92"/>
      <c r="AC988" s="93"/>
      <c r="AD988" s="72" t="s">
        <v>11755</v>
      </c>
      <c r="AE988" s="72">
        <v>576</v>
      </c>
      <c r="AF988" s="72">
        <v>540</v>
      </c>
      <c r="AG988" s="72">
        <v>126293</v>
      </c>
      <c r="AH988" s="72">
        <v>3</v>
      </c>
      <c r="AI988" s="72"/>
      <c r="AJ988" s="72" t="s">
        <v>12593</v>
      </c>
      <c r="AK988" s="72"/>
      <c r="AL988" s="72"/>
      <c r="AM988" s="72"/>
      <c r="AN988" s="74">
        <v>41110.598009259258</v>
      </c>
      <c r="AO988" s="77" t="s">
        <v>14173</v>
      </c>
      <c r="AP988" s="72" t="b">
        <v>1</v>
      </c>
      <c r="AQ988" s="72" t="b">
        <v>0</v>
      </c>
      <c r="AR988" s="72" t="b">
        <v>0</v>
      </c>
      <c r="AS988" s="72" t="s">
        <v>629</v>
      </c>
      <c r="AT988" s="72">
        <v>28</v>
      </c>
      <c r="AU988" s="77" t="s">
        <v>990</v>
      </c>
      <c r="AV988" s="72" t="b">
        <v>0</v>
      </c>
      <c r="AW988" s="72" t="s">
        <v>1107</v>
      </c>
      <c r="AX988" s="77" t="s">
        <v>16124</v>
      </c>
      <c r="AY988" s="72" t="s">
        <v>66</v>
      </c>
    </row>
    <row r="989" spans="1:51" x14ac:dyDescent="0.25">
      <c r="A989" s="70" t="s">
        <v>7681</v>
      </c>
      <c r="B989" s="87"/>
      <c r="C989" s="87"/>
      <c r="D989" s="88"/>
      <c r="E989" s="116"/>
      <c r="F989" s="83" t="s">
        <v>15233</v>
      </c>
      <c r="G989" s="117"/>
      <c r="H989" s="85"/>
      <c r="I989" s="91"/>
      <c r="J989" s="118"/>
      <c r="K989" s="85" t="s">
        <v>17066</v>
      </c>
      <c r="L989" s="119"/>
      <c r="M989" s="96"/>
      <c r="N989" s="96"/>
      <c r="O989" s="97"/>
      <c r="P989" s="98"/>
      <c r="Q989" s="98"/>
      <c r="R989" s="79"/>
      <c r="S989" s="79"/>
      <c r="T989" s="79"/>
      <c r="U989" s="79"/>
      <c r="V989" s="52"/>
      <c r="W989" s="52"/>
      <c r="X989" s="52"/>
      <c r="Y989" s="52"/>
      <c r="Z989" s="51"/>
      <c r="AA989" s="92"/>
      <c r="AB989" s="92"/>
      <c r="AC989" s="93"/>
      <c r="AD989" s="72" t="s">
        <v>11756</v>
      </c>
      <c r="AE989" s="72">
        <v>441</v>
      </c>
      <c r="AF989" s="72">
        <v>9190</v>
      </c>
      <c r="AG989" s="72">
        <v>265055</v>
      </c>
      <c r="AH989" s="72">
        <v>363</v>
      </c>
      <c r="AI989" s="72">
        <v>-21600</v>
      </c>
      <c r="AJ989" s="72" t="s">
        <v>12594</v>
      </c>
      <c r="AK989" s="72" t="s">
        <v>13226</v>
      </c>
      <c r="AL989" s="77" t="s">
        <v>13641</v>
      </c>
      <c r="AM989" s="72" t="s">
        <v>904</v>
      </c>
      <c r="AN989" s="74">
        <v>40524.708449074074</v>
      </c>
      <c r="AO989" s="77" t="s">
        <v>14174</v>
      </c>
      <c r="AP989" s="72" t="b">
        <v>0</v>
      </c>
      <c r="AQ989" s="72" t="b">
        <v>0</v>
      </c>
      <c r="AR989" s="72" t="b">
        <v>1</v>
      </c>
      <c r="AS989" s="72" t="s">
        <v>629</v>
      </c>
      <c r="AT989" s="72">
        <v>125</v>
      </c>
      <c r="AU989" s="77" t="s">
        <v>14712</v>
      </c>
      <c r="AV989" s="72" t="b">
        <v>0</v>
      </c>
      <c r="AW989" s="72" t="s">
        <v>1107</v>
      </c>
      <c r="AX989" s="77" t="s">
        <v>16125</v>
      </c>
      <c r="AY989" s="72" t="s">
        <v>66</v>
      </c>
    </row>
    <row r="990" spans="1:51" x14ac:dyDescent="0.25">
      <c r="A990" s="70" t="s">
        <v>7682</v>
      </c>
      <c r="B990" s="87"/>
      <c r="C990" s="87"/>
      <c r="D990" s="88"/>
      <c r="E990" s="116"/>
      <c r="F990" s="83" t="s">
        <v>15234</v>
      </c>
      <c r="G990" s="117"/>
      <c r="H990" s="85"/>
      <c r="I990" s="91"/>
      <c r="J990" s="118"/>
      <c r="K990" s="85" t="s">
        <v>17067</v>
      </c>
      <c r="L990" s="119"/>
      <c r="M990" s="96"/>
      <c r="N990" s="96"/>
      <c r="O990" s="97"/>
      <c r="P990" s="98"/>
      <c r="Q990" s="98"/>
      <c r="R990" s="79"/>
      <c r="S990" s="79"/>
      <c r="T990" s="79"/>
      <c r="U990" s="79"/>
      <c r="V990" s="52"/>
      <c r="W990" s="52"/>
      <c r="X990" s="52"/>
      <c r="Y990" s="52"/>
      <c r="Z990" s="51"/>
      <c r="AA990" s="92"/>
      <c r="AB990" s="92"/>
      <c r="AC990" s="93"/>
      <c r="AD990" s="72" t="s">
        <v>11757</v>
      </c>
      <c r="AE990" s="72">
        <v>2998</v>
      </c>
      <c r="AF990" s="72">
        <v>3008</v>
      </c>
      <c r="AG990" s="72">
        <v>9447</v>
      </c>
      <c r="AH990" s="72">
        <v>230</v>
      </c>
      <c r="AI990" s="72">
        <v>3600</v>
      </c>
      <c r="AJ990" s="72" t="s">
        <v>12595</v>
      </c>
      <c r="AK990" s="72" t="s">
        <v>2248</v>
      </c>
      <c r="AL990" s="72"/>
      <c r="AM990" s="72" t="s">
        <v>2400</v>
      </c>
      <c r="AN990" s="74">
        <v>42649.773981481485</v>
      </c>
      <c r="AO990" s="77" t="s">
        <v>14175</v>
      </c>
      <c r="AP990" s="72" t="b">
        <v>0</v>
      </c>
      <c r="AQ990" s="72" t="b">
        <v>0</v>
      </c>
      <c r="AR990" s="72" t="b">
        <v>0</v>
      </c>
      <c r="AS990" s="72" t="s">
        <v>988</v>
      </c>
      <c r="AT990" s="72">
        <v>17</v>
      </c>
      <c r="AU990" s="77" t="s">
        <v>990</v>
      </c>
      <c r="AV990" s="72" t="b">
        <v>0</v>
      </c>
      <c r="AW990" s="72" t="s">
        <v>1107</v>
      </c>
      <c r="AX990" s="77" t="s">
        <v>16126</v>
      </c>
      <c r="AY990" s="72" t="s">
        <v>66</v>
      </c>
    </row>
    <row r="991" spans="1:51" x14ac:dyDescent="0.25">
      <c r="A991" s="70" t="s">
        <v>7683</v>
      </c>
      <c r="B991" s="87"/>
      <c r="C991" s="87"/>
      <c r="D991" s="88"/>
      <c r="E991" s="116"/>
      <c r="F991" s="83" t="s">
        <v>15235</v>
      </c>
      <c r="G991" s="117"/>
      <c r="H991" s="85"/>
      <c r="I991" s="91"/>
      <c r="J991" s="118"/>
      <c r="K991" s="85" t="s">
        <v>17068</v>
      </c>
      <c r="L991" s="119"/>
      <c r="M991" s="96"/>
      <c r="N991" s="96"/>
      <c r="O991" s="97"/>
      <c r="P991" s="98"/>
      <c r="Q991" s="98"/>
      <c r="R991" s="79"/>
      <c r="S991" s="79"/>
      <c r="T991" s="79"/>
      <c r="U991" s="79"/>
      <c r="V991" s="52"/>
      <c r="W991" s="52"/>
      <c r="X991" s="52"/>
      <c r="Y991" s="52"/>
      <c r="Z991" s="51"/>
      <c r="AA991" s="92"/>
      <c r="AB991" s="92"/>
      <c r="AC991" s="93"/>
      <c r="AD991" s="72" t="s">
        <v>11758</v>
      </c>
      <c r="AE991" s="72">
        <v>1678</v>
      </c>
      <c r="AF991" s="72">
        <v>434</v>
      </c>
      <c r="AG991" s="72">
        <v>38203</v>
      </c>
      <c r="AH991" s="72">
        <v>40163</v>
      </c>
      <c r="AI991" s="72">
        <v>-28800</v>
      </c>
      <c r="AJ991" s="72" t="s">
        <v>12596</v>
      </c>
      <c r="AK991" s="72"/>
      <c r="AL991" s="77" t="s">
        <v>13642</v>
      </c>
      <c r="AM991" s="72" t="s">
        <v>899</v>
      </c>
      <c r="AN991" s="74">
        <v>41239.927905092591</v>
      </c>
      <c r="AO991" s="77" t="s">
        <v>14176</v>
      </c>
      <c r="AP991" s="72" t="b">
        <v>1</v>
      </c>
      <c r="AQ991" s="72" t="b">
        <v>0</v>
      </c>
      <c r="AR991" s="72" t="b">
        <v>0</v>
      </c>
      <c r="AS991" s="72" t="s">
        <v>629</v>
      </c>
      <c r="AT991" s="72">
        <v>29</v>
      </c>
      <c r="AU991" s="77" t="s">
        <v>990</v>
      </c>
      <c r="AV991" s="72" t="b">
        <v>0</v>
      </c>
      <c r="AW991" s="72" t="s">
        <v>1107</v>
      </c>
      <c r="AX991" s="77" t="s">
        <v>16127</v>
      </c>
      <c r="AY991" s="72" t="s">
        <v>66</v>
      </c>
    </row>
    <row r="992" spans="1:51" x14ac:dyDescent="0.25">
      <c r="A992" s="70" t="s">
        <v>7684</v>
      </c>
      <c r="B992" s="87"/>
      <c r="C992" s="87"/>
      <c r="D992" s="88"/>
      <c r="E992" s="116"/>
      <c r="F992" s="83" t="s">
        <v>15236</v>
      </c>
      <c r="G992" s="117"/>
      <c r="H992" s="85"/>
      <c r="I992" s="91"/>
      <c r="J992" s="118"/>
      <c r="K992" s="85" t="s">
        <v>17069</v>
      </c>
      <c r="L992" s="119"/>
      <c r="M992" s="96"/>
      <c r="N992" s="96"/>
      <c r="O992" s="97"/>
      <c r="P992" s="98"/>
      <c r="Q992" s="98"/>
      <c r="R992" s="79"/>
      <c r="S992" s="79"/>
      <c r="T992" s="79"/>
      <c r="U992" s="79"/>
      <c r="V992" s="52"/>
      <c r="W992" s="52"/>
      <c r="X992" s="52"/>
      <c r="Y992" s="52"/>
      <c r="Z992" s="51"/>
      <c r="AA992" s="92"/>
      <c r="AB992" s="92"/>
      <c r="AC992" s="93"/>
      <c r="AD992" s="72" t="s">
        <v>11759</v>
      </c>
      <c r="AE992" s="72">
        <v>2184</v>
      </c>
      <c r="AF992" s="72">
        <v>42</v>
      </c>
      <c r="AG992" s="72">
        <v>525</v>
      </c>
      <c r="AH992" s="72">
        <v>439</v>
      </c>
      <c r="AI992" s="72"/>
      <c r="AJ992" s="72" t="s">
        <v>12597</v>
      </c>
      <c r="AK992" s="72" t="s">
        <v>13227</v>
      </c>
      <c r="AL992" s="72"/>
      <c r="AM992" s="72"/>
      <c r="AN992" s="74">
        <v>40923.795567129629</v>
      </c>
      <c r="AO992" s="77" t="s">
        <v>14177</v>
      </c>
      <c r="AP992" s="72" t="b">
        <v>1</v>
      </c>
      <c r="AQ992" s="72" t="b">
        <v>0</v>
      </c>
      <c r="AR992" s="72" t="b">
        <v>0</v>
      </c>
      <c r="AS992" s="72" t="s">
        <v>629</v>
      </c>
      <c r="AT992" s="72">
        <v>6</v>
      </c>
      <c r="AU992" s="77" t="s">
        <v>990</v>
      </c>
      <c r="AV992" s="72" t="b">
        <v>0</v>
      </c>
      <c r="AW992" s="72" t="s">
        <v>1107</v>
      </c>
      <c r="AX992" s="77" t="s">
        <v>16128</v>
      </c>
      <c r="AY992" s="72" t="s">
        <v>66</v>
      </c>
    </row>
    <row r="993" spans="1:51" x14ac:dyDescent="0.25">
      <c r="A993" s="70" t="s">
        <v>7685</v>
      </c>
      <c r="B993" s="87"/>
      <c r="C993" s="87"/>
      <c r="D993" s="88"/>
      <c r="E993" s="116"/>
      <c r="F993" s="83" t="s">
        <v>15237</v>
      </c>
      <c r="G993" s="117"/>
      <c r="H993" s="85"/>
      <c r="I993" s="91"/>
      <c r="J993" s="118"/>
      <c r="K993" s="85" t="s">
        <v>17070</v>
      </c>
      <c r="L993" s="119"/>
      <c r="M993" s="96"/>
      <c r="N993" s="96"/>
      <c r="O993" s="97"/>
      <c r="P993" s="98"/>
      <c r="Q993" s="98"/>
      <c r="R993" s="79"/>
      <c r="S993" s="79"/>
      <c r="T993" s="79"/>
      <c r="U993" s="79"/>
      <c r="V993" s="52"/>
      <c r="W993" s="52"/>
      <c r="X993" s="52"/>
      <c r="Y993" s="52"/>
      <c r="Z993" s="51"/>
      <c r="AA993" s="92"/>
      <c r="AB993" s="92"/>
      <c r="AC993" s="93"/>
      <c r="AD993" s="72" t="s">
        <v>11760</v>
      </c>
      <c r="AE993" s="72">
        <v>164</v>
      </c>
      <c r="AF993" s="72">
        <v>253</v>
      </c>
      <c r="AG993" s="72">
        <v>11384</v>
      </c>
      <c r="AH993" s="72">
        <v>6607</v>
      </c>
      <c r="AI993" s="72">
        <v>-21600</v>
      </c>
      <c r="AJ993" s="72" t="s">
        <v>12598</v>
      </c>
      <c r="AK993" s="72" t="s">
        <v>4625</v>
      </c>
      <c r="AL993" s="77" t="s">
        <v>13643</v>
      </c>
      <c r="AM993" s="72" t="s">
        <v>904</v>
      </c>
      <c r="AN993" s="74">
        <v>39829.001134259262</v>
      </c>
      <c r="AO993" s="77" t="s">
        <v>14178</v>
      </c>
      <c r="AP993" s="72" t="b">
        <v>0</v>
      </c>
      <c r="AQ993" s="72" t="b">
        <v>0</v>
      </c>
      <c r="AR993" s="72" t="b">
        <v>1</v>
      </c>
      <c r="AS993" s="72" t="s">
        <v>629</v>
      </c>
      <c r="AT993" s="72">
        <v>17</v>
      </c>
      <c r="AU993" s="77" t="s">
        <v>1017</v>
      </c>
      <c r="AV993" s="72" t="b">
        <v>0</v>
      </c>
      <c r="AW993" s="72" t="s">
        <v>1107</v>
      </c>
      <c r="AX993" s="77" t="s">
        <v>16129</v>
      </c>
      <c r="AY993" s="72" t="s">
        <v>66</v>
      </c>
    </row>
    <row r="994" spans="1:51" x14ac:dyDescent="0.25">
      <c r="A994" s="70" t="s">
        <v>7686</v>
      </c>
      <c r="B994" s="87"/>
      <c r="C994" s="87"/>
      <c r="D994" s="88"/>
      <c r="E994" s="116"/>
      <c r="F994" s="83" t="s">
        <v>6435</v>
      </c>
      <c r="G994" s="117"/>
      <c r="H994" s="85"/>
      <c r="I994" s="91"/>
      <c r="J994" s="118"/>
      <c r="K994" s="85" t="s">
        <v>17071</v>
      </c>
      <c r="L994" s="119"/>
      <c r="M994" s="96"/>
      <c r="N994" s="96"/>
      <c r="O994" s="97"/>
      <c r="P994" s="98"/>
      <c r="Q994" s="98"/>
      <c r="R994" s="79"/>
      <c r="S994" s="79"/>
      <c r="T994" s="79"/>
      <c r="U994" s="79"/>
      <c r="V994" s="52"/>
      <c r="W994" s="52"/>
      <c r="X994" s="52"/>
      <c r="Y994" s="52"/>
      <c r="Z994" s="51"/>
      <c r="AA994" s="92"/>
      <c r="AB994" s="92"/>
      <c r="AC994" s="93"/>
      <c r="AD994" s="72" t="s">
        <v>639</v>
      </c>
      <c r="AE994" s="72">
        <v>0</v>
      </c>
      <c r="AF994" s="72">
        <v>30</v>
      </c>
      <c r="AG994" s="72">
        <v>69021</v>
      </c>
      <c r="AH994" s="72">
        <v>0</v>
      </c>
      <c r="AI994" s="72"/>
      <c r="AJ994" s="72"/>
      <c r="AK994" s="72"/>
      <c r="AL994" s="72"/>
      <c r="AM994" s="72"/>
      <c r="AN994" s="74">
        <v>41569.055844907409</v>
      </c>
      <c r="AO994" s="72"/>
      <c r="AP994" s="72" t="b">
        <v>1</v>
      </c>
      <c r="AQ994" s="72" t="b">
        <v>1</v>
      </c>
      <c r="AR994" s="72" t="b">
        <v>0</v>
      </c>
      <c r="AS994" s="72" t="s">
        <v>629</v>
      </c>
      <c r="AT994" s="72">
        <v>20</v>
      </c>
      <c r="AU994" s="77" t="s">
        <v>990</v>
      </c>
      <c r="AV994" s="72" t="b">
        <v>0</v>
      </c>
      <c r="AW994" s="72" t="s">
        <v>1107</v>
      </c>
      <c r="AX994" s="77" t="s">
        <v>16130</v>
      </c>
      <c r="AY994" s="72" t="s">
        <v>66</v>
      </c>
    </row>
    <row r="995" spans="1:51" x14ac:dyDescent="0.25">
      <c r="A995" s="70" t="s">
        <v>7687</v>
      </c>
      <c r="B995" s="87"/>
      <c r="C995" s="87"/>
      <c r="D995" s="88"/>
      <c r="E995" s="116"/>
      <c r="F995" s="83" t="s">
        <v>15238</v>
      </c>
      <c r="G995" s="117"/>
      <c r="H995" s="85"/>
      <c r="I995" s="91"/>
      <c r="J995" s="118"/>
      <c r="K995" s="85" t="s">
        <v>17072</v>
      </c>
      <c r="L995" s="119"/>
      <c r="M995" s="96"/>
      <c r="N995" s="96"/>
      <c r="O995" s="97"/>
      <c r="P995" s="98"/>
      <c r="Q995" s="98"/>
      <c r="R995" s="79"/>
      <c r="S995" s="79"/>
      <c r="T995" s="79"/>
      <c r="U995" s="79"/>
      <c r="V995" s="52"/>
      <c r="W995" s="52"/>
      <c r="X995" s="52"/>
      <c r="Y995" s="52"/>
      <c r="Z995" s="51"/>
      <c r="AA995" s="92"/>
      <c r="AB995" s="92"/>
      <c r="AC995" s="93"/>
      <c r="AD995" s="72" t="s">
        <v>11761</v>
      </c>
      <c r="AE995" s="72">
        <v>760</v>
      </c>
      <c r="AF995" s="72">
        <v>735</v>
      </c>
      <c r="AG995" s="72">
        <v>46528</v>
      </c>
      <c r="AH995" s="72">
        <v>58</v>
      </c>
      <c r="AI995" s="72">
        <v>-18000</v>
      </c>
      <c r="AJ995" s="72" t="s">
        <v>12599</v>
      </c>
      <c r="AK995" s="72" t="s">
        <v>13228</v>
      </c>
      <c r="AL995" s="77" t="s">
        <v>13644</v>
      </c>
      <c r="AM995" s="72" t="s">
        <v>5726</v>
      </c>
      <c r="AN995" s="74">
        <v>41647.507743055554</v>
      </c>
      <c r="AO995" s="77" t="s">
        <v>14179</v>
      </c>
      <c r="AP995" s="72" t="b">
        <v>0</v>
      </c>
      <c r="AQ995" s="72" t="b">
        <v>0</v>
      </c>
      <c r="AR995" s="72" t="b">
        <v>0</v>
      </c>
      <c r="AS995" s="72" t="s">
        <v>630</v>
      </c>
      <c r="AT995" s="72">
        <v>6</v>
      </c>
      <c r="AU995" s="77" t="s">
        <v>14713</v>
      </c>
      <c r="AV995" s="72" t="b">
        <v>0</v>
      </c>
      <c r="AW995" s="72" t="s">
        <v>1107</v>
      </c>
      <c r="AX995" s="77" t="s">
        <v>16131</v>
      </c>
      <c r="AY995" s="72" t="s">
        <v>66</v>
      </c>
    </row>
    <row r="996" spans="1:51" x14ac:dyDescent="0.25">
      <c r="A996" s="70" t="s">
        <v>7688</v>
      </c>
      <c r="B996" s="87"/>
      <c r="C996" s="87"/>
      <c r="D996" s="88"/>
      <c r="E996" s="116"/>
      <c r="F996" s="83" t="s">
        <v>15239</v>
      </c>
      <c r="G996" s="117"/>
      <c r="H996" s="85"/>
      <c r="I996" s="91"/>
      <c r="J996" s="118"/>
      <c r="K996" s="85" t="s">
        <v>17073</v>
      </c>
      <c r="L996" s="119"/>
      <c r="M996" s="96"/>
      <c r="N996" s="96"/>
      <c r="O996" s="97"/>
      <c r="P996" s="98"/>
      <c r="Q996" s="98"/>
      <c r="R996" s="79"/>
      <c r="S996" s="79"/>
      <c r="T996" s="79"/>
      <c r="U996" s="79"/>
      <c r="V996" s="52"/>
      <c r="W996" s="52"/>
      <c r="X996" s="52"/>
      <c r="Y996" s="52"/>
      <c r="Z996" s="51"/>
      <c r="AA996" s="92"/>
      <c r="AB996" s="92"/>
      <c r="AC996" s="93"/>
      <c r="AD996" s="72" t="s">
        <v>11762</v>
      </c>
      <c r="AE996" s="72">
        <v>250</v>
      </c>
      <c r="AF996" s="72">
        <v>1209487</v>
      </c>
      <c r="AG996" s="72">
        <v>40979</v>
      </c>
      <c r="AH996" s="72">
        <v>0</v>
      </c>
      <c r="AI996" s="72">
        <v>-18000</v>
      </c>
      <c r="AJ996" s="72" t="s">
        <v>12600</v>
      </c>
      <c r="AK996" s="72" t="s">
        <v>817</v>
      </c>
      <c r="AL996" s="77" t="s">
        <v>13645</v>
      </c>
      <c r="AM996" s="72" t="s">
        <v>902</v>
      </c>
      <c r="AN996" s="74">
        <v>39688.886550925927</v>
      </c>
      <c r="AO996" s="77" t="s">
        <v>14180</v>
      </c>
      <c r="AP996" s="72" t="b">
        <v>0</v>
      </c>
      <c r="AQ996" s="72" t="b">
        <v>0</v>
      </c>
      <c r="AR996" s="72" t="b">
        <v>0</v>
      </c>
      <c r="AS996" s="72" t="s">
        <v>629</v>
      </c>
      <c r="AT996" s="72">
        <v>7970</v>
      </c>
      <c r="AU996" s="77" t="s">
        <v>14714</v>
      </c>
      <c r="AV996" s="72" t="b">
        <v>1</v>
      </c>
      <c r="AW996" s="72" t="s">
        <v>1107</v>
      </c>
      <c r="AX996" s="77" t="s">
        <v>16132</v>
      </c>
      <c r="AY996" s="72" t="s">
        <v>66</v>
      </c>
    </row>
    <row r="997" spans="1:51" x14ac:dyDescent="0.25">
      <c r="A997" s="70" t="s">
        <v>7689</v>
      </c>
      <c r="B997" s="87"/>
      <c r="C997" s="87"/>
      <c r="D997" s="88"/>
      <c r="E997" s="116"/>
      <c r="F997" s="83" t="s">
        <v>15240</v>
      </c>
      <c r="G997" s="117"/>
      <c r="H997" s="85"/>
      <c r="I997" s="91"/>
      <c r="J997" s="118"/>
      <c r="K997" s="85" t="s">
        <v>17074</v>
      </c>
      <c r="L997" s="119"/>
      <c r="M997" s="96"/>
      <c r="N997" s="96"/>
      <c r="O997" s="97"/>
      <c r="P997" s="98"/>
      <c r="Q997" s="98"/>
      <c r="R997" s="79"/>
      <c r="S997" s="79"/>
      <c r="T997" s="79"/>
      <c r="U997" s="79"/>
      <c r="V997" s="52"/>
      <c r="W997" s="52"/>
      <c r="X997" s="52"/>
      <c r="Y997" s="52"/>
      <c r="Z997" s="51"/>
      <c r="AA997" s="92"/>
      <c r="AB997" s="92"/>
      <c r="AC997" s="93"/>
      <c r="AD997" s="72" t="s">
        <v>11763</v>
      </c>
      <c r="AE997" s="72">
        <v>29</v>
      </c>
      <c r="AF997" s="72">
        <v>4</v>
      </c>
      <c r="AG997" s="72">
        <v>3</v>
      </c>
      <c r="AH997" s="72">
        <v>13</v>
      </c>
      <c r="AI997" s="72"/>
      <c r="AJ997" s="72"/>
      <c r="AK997" s="72" t="s">
        <v>13229</v>
      </c>
      <c r="AL997" s="72"/>
      <c r="AM997" s="72"/>
      <c r="AN997" s="74">
        <v>42776.11105324074</v>
      </c>
      <c r="AO997" s="72"/>
      <c r="AP997" s="72" t="b">
        <v>1</v>
      </c>
      <c r="AQ997" s="72" t="b">
        <v>0</v>
      </c>
      <c r="AR997" s="72" t="b">
        <v>0</v>
      </c>
      <c r="AS997" s="72" t="s">
        <v>629</v>
      </c>
      <c r="AT997" s="72">
        <v>0</v>
      </c>
      <c r="AU997" s="72"/>
      <c r="AV997" s="72" t="b">
        <v>0</v>
      </c>
      <c r="AW997" s="72" t="s">
        <v>1107</v>
      </c>
      <c r="AX997" s="77" t="s">
        <v>16133</v>
      </c>
      <c r="AY997" s="72" t="s">
        <v>66</v>
      </c>
    </row>
    <row r="998" spans="1:51" x14ac:dyDescent="0.25">
      <c r="A998" s="70" t="s">
        <v>7690</v>
      </c>
      <c r="B998" s="87"/>
      <c r="C998" s="87"/>
      <c r="D998" s="88"/>
      <c r="E998" s="116"/>
      <c r="F998" s="83" t="s">
        <v>15241</v>
      </c>
      <c r="G998" s="117"/>
      <c r="H998" s="85"/>
      <c r="I998" s="91"/>
      <c r="J998" s="118"/>
      <c r="K998" s="85" t="s">
        <v>17075</v>
      </c>
      <c r="L998" s="119"/>
      <c r="M998" s="96"/>
      <c r="N998" s="96"/>
      <c r="O998" s="97"/>
      <c r="P998" s="98"/>
      <c r="Q998" s="98"/>
      <c r="R998" s="79"/>
      <c r="S998" s="79"/>
      <c r="T998" s="79"/>
      <c r="U998" s="79"/>
      <c r="V998" s="52"/>
      <c r="W998" s="52"/>
      <c r="X998" s="52"/>
      <c r="Y998" s="52"/>
      <c r="Z998" s="51"/>
      <c r="AA998" s="92"/>
      <c r="AB998" s="92"/>
      <c r="AC998" s="93"/>
      <c r="AD998" s="72" t="s">
        <v>11764</v>
      </c>
      <c r="AE998" s="72">
        <v>110</v>
      </c>
      <c r="AF998" s="72">
        <v>15</v>
      </c>
      <c r="AG998" s="72">
        <v>228</v>
      </c>
      <c r="AH998" s="72">
        <v>136</v>
      </c>
      <c r="AI998" s="72"/>
      <c r="AJ998" s="72" t="s">
        <v>12601</v>
      </c>
      <c r="AK998" s="72" t="s">
        <v>13230</v>
      </c>
      <c r="AL998" s="77" t="s">
        <v>13646</v>
      </c>
      <c r="AM998" s="72"/>
      <c r="AN998" s="74">
        <v>42770.073414351849</v>
      </c>
      <c r="AO998" s="72"/>
      <c r="AP998" s="72" t="b">
        <v>1</v>
      </c>
      <c r="AQ998" s="72" t="b">
        <v>0</v>
      </c>
      <c r="AR998" s="72" t="b">
        <v>0</v>
      </c>
      <c r="AS998" s="72" t="s">
        <v>629</v>
      </c>
      <c r="AT998" s="72">
        <v>1</v>
      </c>
      <c r="AU998" s="72"/>
      <c r="AV998" s="72" t="b">
        <v>0</v>
      </c>
      <c r="AW998" s="72" t="s">
        <v>1107</v>
      </c>
      <c r="AX998" s="77" t="s">
        <v>16134</v>
      </c>
      <c r="AY998" s="72" t="s">
        <v>66</v>
      </c>
    </row>
    <row r="999" spans="1:51" x14ac:dyDescent="0.25">
      <c r="A999" s="70" t="s">
        <v>7709</v>
      </c>
      <c r="B999" s="87"/>
      <c r="C999" s="87"/>
      <c r="D999" s="88"/>
      <c r="E999" s="116"/>
      <c r="F999" s="83" t="s">
        <v>15242</v>
      </c>
      <c r="G999" s="117"/>
      <c r="H999" s="85"/>
      <c r="I999" s="91"/>
      <c r="J999" s="118"/>
      <c r="K999" s="85" t="s">
        <v>17076</v>
      </c>
      <c r="L999" s="119"/>
      <c r="M999" s="96"/>
      <c r="N999" s="96"/>
      <c r="O999" s="97"/>
      <c r="P999" s="98"/>
      <c r="Q999" s="98"/>
      <c r="R999" s="79"/>
      <c r="S999" s="79"/>
      <c r="T999" s="79"/>
      <c r="U999" s="79"/>
      <c r="V999" s="52"/>
      <c r="W999" s="52"/>
      <c r="X999" s="52"/>
      <c r="Y999" s="52"/>
      <c r="Z999" s="51"/>
      <c r="AA999" s="92"/>
      <c r="AB999" s="92"/>
      <c r="AC999" s="93"/>
      <c r="AD999" s="72" t="s">
        <v>11765</v>
      </c>
      <c r="AE999" s="72">
        <v>381</v>
      </c>
      <c r="AF999" s="72">
        <v>34066</v>
      </c>
      <c r="AG999" s="72">
        <v>17358</v>
      </c>
      <c r="AH999" s="72">
        <v>94</v>
      </c>
      <c r="AI999" s="72">
        <v>-21600</v>
      </c>
      <c r="AJ999" s="72" t="s">
        <v>12602</v>
      </c>
      <c r="AK999" s="72"/>
      <c r="AL999" s="77" t="s">
        <v>13647</v>
      </c>
      <c r="AM999" s="72" t="s">
        <v>904</v>
      </c>
      <c r="AN999" s="74">
        <v>40232.161805555559</v>
      </c>
      <c r="AO999" s="77" t="s">
        <v>14181</v>
      </c>
      <c r="AP999" s="72" t="b">
        <v>1</v>
      </c>
      <c r="AQ999" s="72" t="b">
        <v>0</v>
      </c>
      <c r="AR999" s="72" t="b">
        <v>0</v>
      </c>
      <c r="AS999" s="72" t="s">
        <v>629</v>
      </c>
      <c r="AT999" s="72">
        <v>1453</v>
      </c>
      <c r="AU999" s="77" t="s">
        <v>990</v>
      </c>
      <c r="AV999" s="72" t="b">
        <v>1</v>
      </c>
      <c r="AW999" s="72" t="s">
        <v>1107</v>
      </c>
      <c r="AX999" s="77" t="s">
        <v>16135</v>
      </c>
      <c r="AY999" s="72" t="s">
        <v>66</v>
      </c>
    </row>
    <row r="1000" spans="1:51" x14ac:dyDescent="0.25">
      <c r="A1000" s="70" t="s">
        <v>7691</v>
      </c>
      <c r="B1000" s="87"/>
      <c r="C1000" s="87"/>
      <c r="D1000" s="88"/>
      <c r="E1000" s="116"/>
      <c r="F1000" s="83" t="s">
        <v>15243</v>
      </c>
      <c r="G1000" s="117"/>
      <c r="H1000" s="85"/>
      <c r="I1000" s="91"/>
      <c r="J1000" s="118"/>
      <c r="K1000" s="85" t="s">
        <v>17077</v>
      </c>
      <c r="L1000" s="119"/>
      <c r="M1000" s="96"/>
      <c r="N1000" s="96"/>
      <c r="O1000" s="97"/>
      <c r="P1000" s="98"/>
      <c r="Q1000" s="98"/>
      <c r="R1000" s="79"/>
      <c r="S1000" s="79"/>
      <c r="T1000" s="79"/>
      <c r="U1000" s="79"/>
      <c r="V1000" s="52"/>
      <c r="W1000" s="52"/>
      <c r="X1000" s="52"/>
      <c r="Y1000" s="52"/>
      <c r="Z1000" s="51"/>
      <c r="AA1000" s="92"/>
      <c r="AB1000" s="92"/>
      <c r="AC1000" s="93"/>
      <c r="AD1000" s="72" t="s">
        <v>11766</v>
      </c>
      <c r="AE1000" s="72">
        <v>2533</v>
      </c>
      <c r="AF1000" s="72">
        <v>2410</v>
      </c>
      <c r="AG1000" s="72">
        <v>547155</v>
      </c>
      <c r="AH1000" s="72">
        <v>5</v>
      </c>
      <c r="AI1000" s="72">
        <v>-28800</v>
      </c>
      <c r="AJ1000" s="72" t="s">
        <v>12603</v>
      </c>
      <c r="AK1000" s="72" t="s">
        <v>13231</v>
      </c>
      <c r="AL1000" s="72"/>
      <c r="AM1000" s="72" t="s">
        <v>899</v>
      </c>
      <c r="AN1000" s="74">
        <v>40724.257222222222</v>
      </c>
      <c r="AO1000" s="77" t="s">
        <v>14182</v>
      </c>
      <c r="AP1000" s="72" t="b">
        <v>0</v>
      </c>
      <c r="AQ1000" s="72" t="b">
        <v>0</v>
      </c>
      <c r="AR1000" s="72" t="b">
        <v>1</v>
      </c>
      <c r="AS1000" s="72" t="s">
        <v>629</v>
      </c>
      <c r="AT1000" s="72">
        <v>108</v>
      </c>
      <c r="AU1000" s="77" t="s">
        <v>1008</v>
      </c>
      <c r="AV1000" s="72" t="b">
        <v>0</v>
      </c>
      <c r="AW1000" s="72" t="s">
        <v>1107</v>
      </c>
      <c r="AX1000" s="77" t="s">
        <v>16136</v>
      </c>
      <c r="AY1000" s="72" t="s">
        <v>66</v>
      </c>
    </row>
    <row r="1001" spans="1:51" x14ac:dyDescent="0.25">
      <c r="A1001" s="70" t="s">
        <v>7692</v>
      </c>
      <c r="B1001" s="87"/>
      <c r="C1001" s="87"/>
      <c r="D1001" s="88"/>
      <c r="E1001" s="116"/>
      <c r="F1001" s="83" t="s">
        <v>15244</v>
      </c>
      <c r="G1001" s="117"/>
      <c r="H1001" s="85"/>
      <c r="I1001" s="91"/>
      <c r="J1001" s="118"/>
      <c r="K1001" s="85" t="s">
        <v>17078</v>
      </c>
      <c r="L1001" s="119"/>
      <c r="M1001" s="96"/>
      <c r="N1001" s="96"/>
      <c r="O1001" s="97"/>
      <c r="P1001" s="98"/>
      <c r="Q1001" s="98"/>
      <c r="R1001" s="79"/>
      <c r="S1001" s="79"/>
      <c r="T1001" s="79"/>
      <c r="U1001" s="79"/>
      <c r="V1001" s="52"/>
      <c r="W1001" s="52"/>
      <c r="X1001" s="52"/>
      <c r="Y1001" s="52"/>
      <c r="Z1001" s="51"/>
      <c r="AA1001" s="92"/>
      <c r="AB1001" s="92"/>
      <c r="AC1001" s="93"/>
      <c r="AD1001" s="72" t="s">
        <v>11767</v>
      </c>
      <c r="AE1001" s="72">
        <v>32</v>
      </c>
      <c r="AF1001" s="72">
        <v>961</v>
      </c>
      <c r="AG1001" s="72">
        <v>222202</v>
      </c>
      <c r="AH1001" s="72">
        <v>8</v>
      </c>
      <c r="AI1001" s="72">
        <v>-21600</v>
      </c>
      <c r="AJ1001" s="72" t="s">
        <v>12604</v>
      </c>
      <c r="AK1001" s="72" t="s">
        <v>828</v>
      </c>
      <c r="AL1001" s="72"/>
      <c r="AM1001" s="72" t="s">
        <v>904</v>
      </c>
      <c r="AN1001" s="74">
        <v>40952.736516203702</v>
      </c>
      <c r="AO1001" s="77" t="s">
        <v>14183</v>
      </c>
      <c r="AP1001" s="72" t="b">
        <v>0</v>
      </c>
      <c r="AQ1001" s="72" t="b">
        <v>0</v>
      </c>
      <c r="AR1001" s="72" t="b">
        <v>0</v>
      </c>
      <c r="AS1001" s="72" t="s">
        <v>629</v>
      </c>
      <c r="AT1001" s="72">
        <v>105</v>
      </c>
      <c r="AU1001" s="77" t="s">
        <v>14715</v>
      </c>
      <c r="AV1001" s="72" t="b">
        <v>0</v>
      </c>
      <c r="AW1001" s="72" t="s">
        <v>1107</v>
      </c>
      <c r="AX1001" s="77" t="s">
        <v>16137</v>
      </c>
      <c r="AY1001" s="72" t="s">
        <v>66</v>
      </c>
    </row>
    <row r="1002" spans="1:51" x14ac:dyDescent="0.25">
      <c r="A1002" s="70" t="s">
        <v>7693</v>
      </c>
      <c r="B1002" s="87"/>
      <c r="C1002" s="87"/>
      <c r="D1002" s="88"/>
      <c r="E1002" s="116"/>
      <c r="F1002" s="83" t="s">
        <v>15245</v>
      </c>
      <c r="G1002" s="117"/>
      <c r="H1002" s="85"/>
      <c r="I1002" s="91"/>
      <c r="J1002" s="118"/>
      <c r="K1002" s="85" t="s">
        <v>17079</v>
      </c>
      <c r="L1002" s="119"/>
      <c r="M1002" s="96"/>
      <c r="N1002" s="96"/>
      <c r="O1002" s="97"/>
      <c r="P1002" s="98"/>
      <c r="Q1002" s="98"/>
      <c r="R1002" s="79"/>
      <c r="S1002" s="79"/>
      <c r="T1002" s="79"/>
      <c r="U1002" s="79"/>
      <c r="V1002" s="52"/>
      <c r="W1002" s="52"/>
      <c r="X1002" s="52"/>
      <c r="Y1002" s="52"/>
      <c r="Z1002" s="51"/>
      <c r="AA1002" s="92"/>
      <c r="AB1002" s="92"/>
      <c r="AC1002" s="93"/>
      <c r="AD1002" s="72" t="s">
        <v>11768</v>
      </c>
      <c r="AE1002" s="72">
        <v>4996</v>
      </c>
      <c r="AF1002" s="72">
        <v>930</v>
      </c>
      <c r="AG1002" s="72">
        <v>3365</v>
      </c>
      <c r="AH1002" s="72">
        <v>7752</v>
      </c>
      <c r="AI1002" s="72">
        <v>28800</v>
      </c>
      <c r="AJ1002" s="72" t="s">
        <v>12605</v>
      </c>
      <c r="AK1002" s="72" t="s">
        <v>13232</v>
      </c>
      <c r="AL1002" s="77" t="s">
        <v>13648</v>
      </c>
      <c r="AM1002" s="72" t="s">
        <v>13858</v>
      </c>
      <c r="AN1002" s="74">
        <v>40890.543182870373</v>
      </c>
      <c r="AO1002" s="77" t="s">
        <v>14184</v>
      </c>
      <c r="AP1002" s="72" t="b">
        <v>0</v>
      </c>
      <c r="AQ1002" s="72" t="b">
        <v>0</v>
      </c>
      <c r="AR1002" s="72" t="b">
        <v>0</v>
      </c>
      <c r="AS1002" s="72" t="s">
        <v>629</v>
      </c>
      <c r="AT1002" s="72">
        <v>39</v>
      </c>
      <c r="AU1002" s="77" t="s">
        <v>14716</v>
      </c>
      <c r="AV1002" s="72" t="b">
        <v>0</v>
      </c>
      <c r="AW1002" s="72" t="s">
        <v>1107</v>
      </c>
      <c r="AX1002" s="77" t="s">
        <v>16138</v>
      </c>
      <c r="AY1002" s="72" t="s">
        <v>66</v>
      </c>
    </row>
    <row r="1003" spans="1:51" x14ac:dyDescent="0.25">
      <c r="A1003" s="70" t="s">
        <v>7694</v>
      </c>
      <c r="B1003" s="87"/>
      <c r="C1003" s="87"/>
      <c r="D1003" s="88"/>
      <c r="E1003" s="116"/>
      <c r="F1003" s="83" t="s">
        <v>15246</v>
      </c>
      <c r="G1003" s="117"/>
      <c r="H1003" s="85"/>
      <c r="I1003" s="91"/>
      <c r="J1003" s="118"/>
      <c r="K1003" s="85" t="s">
        <v>17080</v>
      </c>
      <c r="L1003" s="119"/>
      <c r="M1003" s="96"/>
      <c r="N1003" s="96"/>
      <c r="O1003" s="97"/>
      <c r="P1003" s="98"/>
      <c r="Q1003" s="98"/>
      <c r="R1003" s="79"/>
      <c r="S1003" s="79"/>
      <c r="T1003" s="79"/>
      <c r="U1003" s="79"/>
      <c r="V1003" s="52"/>
      <c r="W1003" s="52"/>
      <c r="X1003" s="52"/>
      <c r="Y1003" s="52"/>
      <c r="Z1003" s="51"/>
      <c r="AA1003" s="92"/>
      <c r="AB1003" s="92"/>
      <c r="AC1003" s="93"/>
      <c r="AD1003" s="72" t="s">
        <v>11769</v>
      </c>
      <c r="AE1003" s="72">
        <v>1680</v>
      </c>
      <c r="AF1003" s="72">
        <v>31</v>
      </c>
      <c r="AG1003" s="72">
        <v>687</v>
      </c>
      <c r="AH1003" s="72">
        <v>604</v>
      </c>
      <c r="AI1003" s="72">
        <v>-39600</v>
      </c>
      <c r="AJ1003" s="72" t="s">
        <v>12606</v>
      </c>
      <c r="AK1003" s="72" t="s">
        <v>13233</v>
      </c>
      <c r="AL1003" s="72"/>
      <c r="AM1003" s="72" t="s">
        <v>910</v>
      </c>
      <c r="AN1003" s="74">
        <v>42063.913912037038</v>
      </c>
      <c r="AO1003" s="77" t="s">
        <v>14185</v>
      </c>
      <c r="AP1003" s="72" t="b">
        <v>1</v>
      </c>
      <c r="AQ1003" s="72" t="b">
        <v>0</v>
      </c>
      <c r="AR1003" s="72" t="b">
        <v>0</v>
      </c>
      <c r="AS1003" s="72" t="s">
        <v>629</v>
      </c>
      <c r="AT1003" s="72">
        <v>24</v>
      </c>
      <c r="AU1003" s="77" t="s">
        <v>990</v>
      </c>
      <c r="AV1003" s="72" t="b">
        <v>0</v>
      </c>
      <c r="AW1003" s="72" t="s">
        <v>1107</v>
      </c>
      <c r="AX1003" s="77" t="s">
        <v>16139</v>
      </c>
      <c r="AY1003" s="72" t="s">
        <v>66</v>
      </c>
    </row>
    <row r="1004" spans="1:51" x14ac:dyDescent="0.25">
      <c r="A1004" s="70" t="s">
        <v>7695</v>
      </c>
      <c r="B1004" s="87"/>
      <c r="C1004" s="87"/>
      <c r="D1004" s="88"/>
      <c r="E1004" s="116"/>
      <c r="F1004" s="83" t="s">
        <v>1061</v>
      </c>
      <c r="G1004" s="117"/>
      <c r="H1004" s="85"/>
      <c r="I1004" s="91"/>
      <c r="J1004" s="118"/>
      <c r="K1004" s="85" t="s">
        <v>17081</v>
      </c>
      <c r="L1004" s="119"/>
      <c r="M1004" s="96"/>
      <c r="N1004" s="96"/>
      <c r="O1004" s="97"/>
      <c r="P1004" s="98"/>
      <c r="Q1004" s="98"/>
      <c r="R1004" s="79"/>
      <c r="S1004" s="79"/>
      <c r="T1004" s="79"/>
      <c r="U1004" s="79"/>
      <c r="V1004" s="52"/>
      <c r="W1004" s="52"/>
      <c r="X1004" s="52"/>
      <c r="Y1004" s="52"/>
      <c r="Z1004" s="51"/>
      <c r="AA1004" s="92"/>
      <c r="AB1004" s="92"/>
      <c r="AC1004" s="93"/>
      <c r="AD1004" s="72" t="s">
        <v>11770</v>
      </c>
      <c r="AE1004" s="72">
        <v>1787</v>
      </c>
      <c r="AF1004" s="72">
        <v>846</v>
      </c>
      <c r="AG1004" s="72">
        <v>27823</v>
      </c>
      <c r="AH1004" s="72">
        <v>12648</v>
      </c>
      <c r="AI1004" s="72">
        <v>-18000</v>
      </c>
      <c r="AJ1004" s="72" t="s">
        <v>12607</v>
      </c>
      <c r="AK1004" s="72" t="s">
        <v>13234</v>
      </c>
      <c r="AL1004" s="72"/>
      <c r="AM1004" s="72" t="s">
        <v>902</v>
      </c>
      <c r="AN1004" s="74">
        <v>40125.598136574074</v>
      </c>
      <c r="AO1004" s="72"/>
      <c r="AP1004" s="72" t="b">
        <v>1</v>
      </c>
      <c r="AQ1004" s="72" t="b">
        <v>1</v>
      </c>
      <c r="AR1004" s="72" t="b">
        <v>0</v>
      </c>
      <c r="AS1004" s="72" t="s">
        <v>629</v>
      </c>
      <c r="AT1004" s="72">
        <v>65</v>
      </c>
      <c r="AU1004" s="77" t="s">
        <v>990</v>
      </c>
      <c r="AV1004" s="72" t="b">
        <v>0</v>
      </c>
      <c r="AW1004" s="72" t="s">
        <v>1107</v>
      </c>
      <c r="AX1004" s="77" t="s">
        <v>16140</v>
      </c>
      <c r="AY1004" s="72" t="s">
        <v>66</v>
      </c>
    </row>
    <row r="1005" spans="1:51" x14ac:dyDescent="0.25">
      <c r="A1005" s="70" t="s">
        <v>7696</v>
      </c>
      <c r="B1005" s="87"/>
      <c r="C1005" s="87"/>
      <c r="D1005" s="88"/>
      <c r="E1005" s="116"/>
      <c r="F1005" s="83" t="s">
        <v>15247</v>
      </c>
      <c r="G1005" s="117"/>
      <c r="H1005" s="85"/>
      <c r="I1005" s="91"/>
      <c r="J1005" s="118"/>
      <c r="K1005" s="85" t="s">
        <v>17082</v>
      </c>
      <c r="L1005" s="119"/>
      <c r="M1005" s="96"/>
      <c r="N1005" s="96"/>
      <c r="O1005" s="97"/>
      <c r="P1005" s="98"/>
      <c r="Q1005" s="98"/>
      <c r="R1005" s="79"/>
      <c r="S1005" s="79"/>
      <c r="T1005" s="79"/>
      <c r="U1005" s="79"/>
      <c r="V1005" s="52"/>
      <c r="W1005" s="52"/>
      <c r="X1005" s="52"/>
      <c r="Y1005" s="52"/>
      <c r="Z1005" s="51"/>
      <c r="AA1005" s="92"/>
      <c r="AB1005" s="92"/>
      <c r="AC1005" s="93"/>
      <c r="AD1005" s="72" t="s">
        <v>11771</v>
      </c>
      <c r="AE1005" s="72">
        <v>224</v>
      </c>
      <c r="AF1005" s="72">
        <v>246</v>
      </c>
      <c r="AG1005" s="72">
        <v>8435</v>
      </c>
      <c r="AH1005" s="72">
        <v>8407</v>
      </c>
      <c r="AI1005" s="72">
        <v>-18000</v>
      </c>
      <c r="AJ1005" s="72" t="s">
        <v>12608</v>
      </c>
      <c r="AK1005" s="72"/>
      <c r="AL1005" s="77" t="s">
        <v>13649</v>
      </c>
      <c r="AM1005" s="72" t="s">
        <v>902</v>
      </c>
      <c r="AN1005" s="74">
        <v>40927.192337962966</v>
      </c>
      <c r="AO1005" s="77" t="s">
        <v>14186</v>
      </c>
      <c r="AP1005" s="72" t="b">
        <v>1</v>
      </c>
      <c r="AQ1005" s="72" t="b">
        <v>0</v>
      </c>
      <c r="AR1005" s="72" t="b">
        <v>0</v>
      </c>
      <c r="AS1005" s="72" t="s">
        <v>629</v>
      </c>
      <c r="AT1005" s="72">
        <v>1</v>
      </c>
      <c r="AU1005" s="77" t="s">
        <v>990</v>
      </c>
      <c r="AV1005" s="72" t="b">
        <v>0</v>
      </c>
      <c r="AW1005" s="72" t="s">
        <v>1107</v>
      </c>
      <c r="AX1005" s="77" t="s">
        <v>16141</v>
      </c>
      <c r="AY1005" s="72" t="s">
        <v>66</v>
      </c>
    </row>
    <row r="1006" spans="1:51" x14ac:dyDescent="0.25">
      <c r="A1006" s="70" t="s">
        <v>7697</v>
      </c>
      <c r="B1006" s="87"/>
      <c r="C1006" s="87"/>
      <c r="D1006" s="88"/>
      <c r="E1006" s="116"/>
      <c r="F1006" s="83" t="s">
        <v>15248</v>
      </c>
      <c r="G1006" s="117"/>
      <c r="H1006" s="85"/>
      <c r="I1006" s="91"/>
      <c r="J1006" s="118"/>
      <c r="K1006" s="85" t="s">
        <v>17083</v>
      </c>
      <c r="L1006" s="119"/>
      <c r="M1006" s="96"/>
      <c r="N1006" s="96"/>
      <c r="O1006" s="97"/>
      <c r="P1006" s="98"/>
      <c r="Q1006" s="98"/>
      <c r="R1006" s="79"/>
      <c r="S1006" s="79"/>
      <c r="T1006" s="79"/>
      <c r="U1006" s="79"/>
      <c r="V1006" s="52"/>
      <c r="W1006" s="52"/>
      <c r="X1006" s="52"/>
      <c r="Y1006" s="52"/>
      <c r="Z1006" s="51"/>
      <c r="AA1006" s="92"/>
      <c r="AB1006" s="92"/>
      <c r="AC1006" s="93"/>
      <c r="AD1006" s="72" t="s">
        <v>11772</v>
      </c>
      <c r="AE1006" s="72">
        <v>19</v>
      </c>
      <c r="AF1006" s="72">
        <v>464</v>
      </c>
      <c r="AG1006" s="72">
        <v>970488</v>
      </c>
      <c r="AH1006" s="72">
        <v>16</v>
      </c>
      <c r="AI1006" s="72"/>
      <c r="AJ1006" s="72"/>
      <c r="AK1006" s="72" t="s">
        <v>13235</v>
      </c>
      <c r="AL1006" s="72"/>
      <c r="AM1006" s="72"/>
      <c r="AN1006" s="74">
        <v>41015.382881944446</v>
      </c>
      <c r="AO1006" s="77" t="s">
        <v>14187</v>
      </c>
      <c r="AP1006" s="72" t="b">
        <v>1</v>
      </c>
      <c r="AQ1006" s="72" t="b">
        <v>0</v>
      </c>
      <c r="AR1006" s="72" t="b">
        <v>0</v>
      </c>
      <c r="AS1006" s="72" t="s">
        <v>629</v>
      </c>
      <c r="AT1006" s="72">
        <v>76</v>
      </c>
      <c r="AU1006" s="77" t="s">
        <v>990</v>
      </c>
      <c r="AV1006" s="72" t="b">
        <v>0</v>
      </c>
      <c r="AW1006" s="72" t="s">
        <v>1107</v>
      </c>
      <c r="AX1006" s="77" t="s">
        <v>16142</v>
      </c>
      <c r="AY1006" s="72" t="s">
        <v>66</v>
      </c>
    </row>
    <row r="1007" spans="1:51" x14ac:dyDescent="0.25">
      <c r="A1007" s="70" t="s">
        <v>7698</v>
      </c>
      <c r="B1007" s="87"/>
      <c r="C1007" s="87"/>
      <c r="D1007" s="88"/>
      <c r="E1007" s="116"/>
      <c r="F1007" s="83" t="s">
        <v>15249</v>
      </c>
      <c r="G1007" s="117"/>
      <c r="H1007" s="85"/>
      <c r="I1007" s="91"/>
      <c r="J1007" s="118"/>
      <c r="K1007" s="85" t="s">
        <v>17084</v>
      </c>
      <c r="L1007" s="119"/>
      <c r="M1007" s="96"/>
      <c r="N1007" s="96"/>
      <c r="O1007" s="97"/>
      <c r="P1007" s="98"/>
      <c r="Q1007" s="98"/>
      <c r="R1007" s="79"/>
      <c r="S1007" s="79"/>
      <c r="T1007" s="79"/>
      <c r="U1007" s="79"/>
      <c r="V1007" s="52"/>
      <c r="W1007" s="52"/>
      <c r="X1007" s="52"/>
      <c r="Y1007" s="52"/>
      <c r="Z1007" s="51"/>
      <c r="AA1007" s="92"/>
      <c r="AB1007" s="92"/>
      <c r="AC1007" s="93"/>
      <c r="AD1007" s="72" t="s">
        <v>11773</v>
      </c>
      <c r="AE1007" s="72">
        <v>461</v>
      </c>
      <c r="AF1007" s="72">
        <v>592</v>
      </c>
      <c r="AG1007" s="72">
        <v>255373</v>
      </c>
      <c r="AH1007" s="72">
        <v>30</v>
      </c>
      <c r="AI1007" s="72"/>
      <c r="AJ1007" s="72" t="s">
        <v>12609</v>
      </c>
      <c r="AK1007" s="72" t="s">
        <v>13236</v>
      </c>
      <c r="AL1007" s="72"/>
      <c r="AM1007" s="72"/>
      <c r="AN1007" s="74">
        <v>40191.274872685186</v>
      </c>
      <c r="AO1007" s="77" t="s">
        <v>14188</v>
      </c>
      <c r="AP1007" s="72" t="b">
        <v>1</v>
      </c>
      <c r="AQ1007" s="72" t="b">
        <v>0</v>
      </c>
      <c r="AR1007" s="72" t="b">
        <v>0</v>
      </c>
      <c r="AS1007" s="72" t="s">
        <v>629</v>
      </c>
      <c r="AT1007" s="72">
        <v>56</v>
      </c>
      <c r="AU1007" s="77" t="s">
        <v>990</v>
      </c>
      <c r="AV1007" s="72" t="b">
        <v>0</v>
      </c>
      <c r="AW1007" s="72" t="s">
        <v>1107</v>
      </c>
      <c r="AX1007" s="77" t="s">
        <v>16143</v>
      </c>
      <c r="AY1007" s="72" t="s">
        <v>66</v>
      </c>
    </row>
    <row r="1008" spans="1:51" x14ac:dyDescent="0.25">
      <c r="A1008" s="70" t="s">
        <v>7699</v>
      </c>
      <c r="B1008" s="87"/>
      <c r="C1008" s="87"/>
      <c r="D1008" s="88"/>
      <c r="E1008" s="116"/>
      <c r="F1008" s="83" t="s">
        <v>15250</v>
      </c>
      <c r="G1008" s="117"/>
      <c r="H1008" s="85"/>
      <c r="I1008" s="91"/>
      <c r="J1008" s="118"/>
      <c r="K1008" s="85" t="s">
        <v>17085</v>
      </c>
      <c r="L1008" s="119"/>
      <c r="M1008" s="96"/>
      <c r="N1008" s="96"/>
      <c r="O1008" s="97"/>
      <c r="P1008" s="98"/>
      <c r="Q1008" s="98"/>
      <c r="R1008" s="79"/>
      <c r="S1008" s="79"/>
      <c r="T1008" s="79"/>
      <c r="U1008" s="79"/>
      <c r="V1008" s="52"/>
      <c r="W1008" s="52"/>
      <c r="X1008" s="52"/>
      <c r="Y1008" s="52"/>
      <c r="Z1008" s="51"/>
      <c r="AA1008" s="92"/>
      <c r="AB1008" s="92"/>
      <c r="AC1008" s="93"/>
      <c r="AD1008" s="72" t="s">
        <v>11774</v>
      </c>
      <c r="AE1008" s="72">
        <v>222</v>
      </c>
      <c r="AF1008" s="72">
        <v>380</v>
      </c>
      <c r="AG1008" s="72">
        <v>60596</v>
      </c>
      <c r="AH1008" s="72">
        <v>16581</v>
      </c>
      <c r="AI1008" s="72">
        <v>-28800</v>
      </c>
      <c r="AJ1008" s="72" t="s">
        <v>12610</v>
      </c>
      <c r="AK1008" s="72" t="s">
        <v>13237</v>
      </c>
      <c r="AL1008" s="72"/>
      <c r="AM1008" s="72" t="s">
        <v>899</v>
      </c>
      <c r="AN1008" s="74">
        <v>39987.621770833335</v>
      </c>
      <c r="AO1008" s="77" t="s">
        <v>14189</v>
      </c>
      <c r="AP1008" s="72" t="b">
        <v>0</v>
      </c>
      <c r="AQ1008" s="72" t="b">
        <v>0</v>
      </c>
      <c r="AR1008" s="72" t="b">
        <v>1</v>
      </c>
      <c r="AS1008" s="72" t="s">
        <v>629</v>
      </c>
      <c r="AT1008" s="72">
        <v>5</v>
      </c>
      <c r="AU1008" s="77" t="s">
        <v>14717</v>
      </c>
      <c r="AV1008" s="72" t="b">
        <v>0</v>
      </c>
      <c r="AW1008" s="72" t="s">
        <v>1107</v>
      </c>
      <c r="AX1008" s="77" t="s">
        <v>16144</v>
      </c>
      <c r="AY1008" s="72" t="s">
        <v>66</v>
      </c>
    </row>
    <row r="1009" spans="1:51" x14ac:dyDescent="0.25">
      <c r="A1009" s="70" t="s">
        <v>7700</v>
      </c>
      <c r="B1009" s="87"/>
      <c r="C1009" s="87"/>
      <c r="D1009" s="88"/>
      <c r="E1009" s="116"/>
      <c r="F1009" s="83" t="s">
        <v>15251</v>
      </c>
      <c r="G1009" s="117"/>
      <c r="H1009" s="85"/>
      <c r="I1009" s="91"/>
      <c r="J1009" s="118"/>
      <c r="K1009" s="85" t="s">
        <v>17086</v>
      </c>
      <c r="L1009" s="119"/>
      <c r="M1009" s="96"/>
      <c r="N1009" s="96"/>
      <c r="O1009" s="97"/>
      <c r="P1009" s="98"/>
      <c r="Q1009" s="98"/>
      <c r="R1009" s="79"/>
      <c r="S1009" s="79"/>
      <c r="T1009" s="79"/>
      <c r="U1009" s="79"/>
      <c r="V1009" s="52"/>
      <c r="W1009" s="52"/>
      <c r="X1009" s="52"/>
      <c r="Y1009" s="52"/>
      <c r="Z1009" s="51"/>
      <c r="AA1009" s="92"/>
      <c r="AB1009" s="92"/>
      <c r="AC1009" s="93"/>
      <c r="AD1009" s="72" t="s">
        <v>11775</v>
      </c>
      <c r="AE1009" s="72">
        <v>960</v>
      </c>
      <c r="AF1009" s="72">
        <v>7632</v>
      </c>
      <c r="AG1009" s="72">
        <v>6804</v>
      </c>
      <c r="AH1009" s="72">
        <v>5587</v>
      </c>
      <c r="AI1009" s="72">
        <v>-18000</v>
      </c>
      <c r="AJ1009" s="72" t="s">
        <v>12611</v>
      </c>
      <c r="AK1009" s="72" t="s">
        <v>13238</v>
      </c>
      <c r="AL1009" s="77" t="s">
        <v>13650</v>
      </c>
      <c r="AM1009" s="72" t="s">
        <v>902</v>
      </c>
      <c r="AN1009" s="74">
        <v>40520.868518518517</v>
      </c>
      <c r="AO1009" s="77" t="s">
        <v>14190</v>
      </c>
      <c r="AP1009" s="72" t="b">
        <v>0</v>
      </c>
      <c r="AQ1009" s="72" t="b">
        <v>0</v>
      </c>
      <c r="AR1009" s="72" t="b">
        <v>1</v>
      </c>
      <c r="AS1009" s="72" t="s">
        <v>630</v>
      </c>
      <c r="AT1009" s="72">
        <v>193</v>
      </c>
      <c r="AU1009" s="77" t="s">
        <v>990</v>
      </c>
      <c r="AV1009" s="72" t="b">
        <v>0</v>
      </c>
      <c r="AW1009" s="72" t="s">
        <v>1107</v>
      </c>
      <c r="AX1009" s="77" t="s">
        <v>16145</v>
      </c>
      <c r="AY1009" s="72" t="s">
        <v>66</v>
      </c>
    </row>
    <row r="1010" spans="1:51" x14ac:dyDescent="0.25">
      <c r="A1010" s="70" t="s">
        <v>7701</v>
      </c>
      <c r="B1010" s="87"/>
      <c r="C1010" s="87"/>
      <c r="D1010" s="88"/>
      <c r="E1010" s="116"/>
      <c r="F1010" s="83" t="s">
        <v>15252</v>
      </c>
      <c r="G1010" s="117"/>
      <c r="H1010" s="85"/>
      <c r="I1010" s="91"/>
      <c r="J1010" s="118"/>
      <c r="K1010" s="85" t="s">
        <v>17087</v>
      </c>
      <c r="L1010" s="119"/>
      <c r="M1010" s="96"/>
      <c r="N1010" s="96"/>
      <c r="O1010" s="97"/>
      <c r="P1010" s="98"/>
      <c r="Q1010" s="98"/>
      <c r="R1010" s="79"/>
      <c r="S1010" s="79"/>
      <c r="T1010" s="79"/>
      <c r="U1010" s="79"/>
      <c r="V1010" s="52"/>
      <c r="W1010" s="52"/>
      <c r="X1010" s="52"/>
      <c r="Y1010" s="52"/>
      <c r="Z1010" s="51"/>
      <c r="AA1010" s="92"/>
      <c r="AB1010" s="92"/>
      <c r="AC1010" s="93"/>
      <c r="AD1010" s="72" t="s">
        <v>11776</v>
      </c>
      <c r="AE1010" s="72">
        <v>518</v>
      </c>
      <c r="AF1010" s="72">
        <v>434</v>
      </c>
      <c r="AG1010" s="72">
        <v>8749</v>
      </c>
      <c r="AH1010" s="72">
        <v>2535</v>
      </c>
      <c r="AI1010" s="72">
        <v>3600</v>
      </c>
      <c r="AJ1010" s="72" t="s">
        <v>12612</v>
      </c>
      <c r="AK1010" s="72" t="s">
        <v>5369</v>
      </c>
      <c r="AL1010" s="72"/>
      <c r="AM1010" s="72" t="s">
        <v>900</v>
      </c>
      <c r="AN1010" s="74">
        <v>40411.417118055557</v>
      </c>
      <c r="AO1010" s="77" t="s">
        <v>14191</v>
      </c>
      <c r="AP1010" s="72" t="b">
        <v>0</v>
      </c>
      <c r="AQ1010" s="72" t="b">
        <v>0</v>
      </c>
      <c r="AR1010" s="72" t="b">
        <v>0</v>
      </c>
      <c r="AS1010" s="72" t="s">
        <v>630</v>
      </c>
      <c r="AT1010" s="72">
        <v>15</v>
      </c>
      <c r="AU1010" s="77" t="s">
        <v>14718</v>
      </c>
      <c r="AV1010" s="72" t="b">
        <v>0</v>
      </c>
      <c r="AW1010" s="72" t="s">
        <v>1107</v>
      </c>
      <c r="AX1010" s="77" t="s">
        <v>16146</v>
      </c>
      <c r="AY1010" s="72" t="s">
        <v>66</v>
      </c>
    </row>
    <row r="1011" spans="1:51" x14ac:dyDescent="0.25">
      <c r="A1011" s="70" t="s">
        <v>7702</v>
      </c>
      <c r="B1011" s="87"/>
      <c r="C1011" s="87"/>
      <c r="D1011" s="88"/>
      <c r="E1011" s="116"/>
      <c r="F1011" s="83" t="s">
        <v>15253</v>
      </c>
      <c r="G1011" s="117"/>
      <c r="H1011" s="85"/>
      <c r="I1011" s="91"/>
      <c r="J1011" s="118"/>
      <c r="K1011" s="85" t="s">
        <v>17088</v>
      </c>
      <c r="L1011" s="119"/>
      <c r="M1011" s="96"/>
      <c r="N1011" s="96"/>
      <c r="O1011" s="97"/>
      <c r="P1011" s="98"/>
      <c r="Q1011" s="98"/>
      <c r="R1011" s="79"/>
      <c r="S1011" s="79"/>
      <c r="T1011" s="79"/>
      <c r="U1011" s="79"/>
      <c r="V1011" s="52"/>
      <c r="W1011" s="52"/>
      <c r="X1011" s="52"/>
      <c r="Y1011" s="52"/>
      <c r="Z1011" s="51"/>
      <c r="AA1011" s="92"/>
      <c r="AB1011" s="92"/>
      <c r="AC1011" s="93"/>
      <c r="AD1011" s="72" t="s">
        <v>11777</v>
      </c>
      <c r="AE1011" s="72">
        <v>526</v>
      </c>
      <c r="AF1011" s="72">
        <v>670</v>
      </c>
      <c r="AG1011" s="72">
        <v>39179</v>
      </c>
      <c r="AH1011" s="72">
        <v>1126</v>
      </c>
      <c r="AI1011" s="72"/>
      <c r="AJ1011" s="72" t="s">
        <v>12613</v>
      </c>
      <c r="AK1011" s="72" t="s">
        <v>13239</v>
      </c>
      <c r="AL1011" s="72"/>
      <c r="AM1011" s="72"/>
      <c r="AN1011" s="74">
        <v>40992.839317129627</v>
      </c>
      <c r="AO1011" s="77" t="s">
        <v>14192</v>
      </c>
      <c r="AP1011" s="72" t="b">
        <v>1</v>
      </c>
      <c r="AQ1011" s="72" t="b">
        <v>0</v>
      </c>
      <c r="AR1011" s="72" t="b">
        <v>1</v>
      </c>
      <c r="AS1011" s="72" t="s">
        <v>629</v>
      </c>
      <c r="AT1011" s="72">
        <v>43</v>
      </c>
      <c r="AU1011" s="77" t="s">
        <v>990</v>
      </c>
      <c r="AV1011" s="72" t="b">
        <v>0</v>
      </c>
      <c r="AW1011" s="72" t="s">
        <v>1107</v>
      </c>
      <c r="AX1011" s="77" t="s">
        <v>16147</v>
      </c>
      <c r="AY1011" s="72" t="s">
        <v>66</v>
      </c>
    </row>
    <row r="1012" spans="1:51" x14ac:dyDescent="0.25">
      <c r="A1012" s="70" t="s">
        <v>7703</v>
      </c>
      <c r="B1012" s="87"/>
      <c r="C1012" s="87"/>
      <c r="D1012" s="88"/>
      <c r="E1012" s="116"/>
      <c r="F1012" s="83" t="s">
        <v>15254</v>
      </c>
      <c r="G1012" s="117"/>
      <c r="H1012" s="85"/>
      <c r="I1012" s="91"/>
      <c r="J1012" s="118"/>
      <c r="K1012" s="85" t="s">
        <v>17089</v>
      </c>
      <c r="L1012" s="119"/>
      <c r="M1012" s="96"/>
      <c r="N1012" s="96"/>
      <c r="O1012" s="97"/>
      <c r="P1012" s="98"/>
      <c r="Q1012" s="98"/>
      <c r="R1012" s="79"/>
      <c r="S1012" s="79"/>
      <c r="T1012" s="79"/>
      <c r="U1012" s="79"/>
      <c r="V1012" s="52"/>
      <c r="W1012" s="52"/>
      <c r="X1012" s="52"/>
      <c r="Y1012" s="52"/>
      <c r="Z1012" s="51"/>
      <c r="AA1012" s="92"/>
      <c r="AB1012" s="92"/>
      <c r="AC1012" s="93"/>
      <c r="AD1012" s="72" t="s">
        <v>11778</v>
      </c>
      <c r="AE1012" s="72">
        <v>208</v>
      </c>
      <c r="AF1012" s="72">
        <v>598</v>
      </c>
      <c r="AG1012" s="72">
        <v>27099</v>
      </c>
      <c r="AH1012" s="72">
        <v>3182</v>
      </c>
      <c r="AI1012" s="72"/>
      <c r="AJ1012" s="72" t="s">
        <v>12614</v>
      </c>
      <c r="AK1012" s="72" t="s">
        <v>13240</v>
      </c>
      <c r="AL1012" s="77" t="s">
        <v>13651</v>
      </c>
      <c r="AM1012" s="72"/>
      <c r="AN1012" s="74">
        <v>42174.880729166667</v>
      </c>
      <c r="AO1012" s="77" t="s">
        <v>14193</v>
      </c>
      <c r="AP1012" s="72" t="b">
        <v>0</v>
      </c>
      <c r="AQ1012" s="72" t="b">
        <v>0</v>
      </c>
      <c r="AR1012" s="72" t="b">
        <v>1</v>
      </c>
      <c r="AS1012" s="72" t="s">
        <v>632</v>
      </c>
      <c r="AT1012" s="72">
        <v>13</v>
      </c>
      <c r="AU1012" s="77" t="s">
        <v>14719</v>
      </c>
      <c r="AV1012" s="72" t="b">
        <v>0</v>
      </c>
      <c r="AW1012" s="72" t="s">
        <v>1107</v>
      </c>
      <c r="AX1012" s="77" t="s">
        <v>16148</v>
      </c>
      <c r="AY1012" s="72" t="s">
        <v>66</v>
      </c>
    </row>
    <row r="1013" spans="1:51" x14ac:dyDescent="0.25">
      <c r="A1013" s="70" t="s">
        <v>7704</v>
      </c>
      <c r="B1013" s="87"/>
      <c r="C1013" s="87"/>
      <c r="D1013" s="88"/>
      <c r="E1013" s="116"/>
      <c r="F1013" s="83" t="s">
        <v>15255</v>
      </c>
      <c r="G1013" s="117"/>
      <c r="H1013" s="85"/>
      <c r="I1013" s="91"/>
      <c r="J1013" s="118"/>
      <c r="K1013" s="85" t="s">
        <v>17090</v>
      </c>
      <c r="L1013" s="119"/>
      <c r="M1013" s="96"/>
      <c r="N1013" s="96"/>
      <c r="O1013" s="97"/>
      <c r="P1013" s="98"/>
      <c r="Q1013" s="98"/>
      <c r="R1013" s="79"/>
      <c r="S1013" s="79"/>
      <c r="T1013" s="79"/>
      <c r="U1013" s="79"/>
      <c r="V1013" s="52"/>
      <c r="W1013" s="52"/>
      <c r="X1013" s="52"/>
      <c r="Y1013" s="52"/>
      <c r="Z1013" s="51"/>
      <c r="AA1013" s="92"/>
      <c r="AB1013" s="92"/>
      <c r="AC1013" s="93"/>
      <c r="AD1013" s="72" t="s">
        <v>11779</v>
      </c>
      <c r="AE1013" s="72">
        <v>13</v>
      </c>
      <c r="AF1013" s="72">
        <v>1</v>
      </c>
      <c r="AG1013" s="72">
        <v>68</v>
      </c>
      <c r="AH1013" s="72">
        <v>217</v>
      </c>
      <c r="AI1013" s="72"/>
      <c r="AJ1013" s="72"/>
      <c r="AK1013" s="72"/>
      <c r="AL1013" s="72"/>
      <c r="AM1013" s="72"/>
      <c r="AN1013" s="74">
        <v>42747.899351851855</v>
      </c>
      <c r="AO1013" s="72"/>
      <c r="AP1013" s="72" t="b">
        <v>1</v>
      </c>
      <c r="AQ1013" s="72" t="b">
        <v>0</v>
      </c>
      <c r="AR1013" s="72" t="b">
        <v>0</v>
      </c>
      <c r="AS1013" s="72" t="s">
        <v>633</v>
      </c>
      <c r="AT1013" s="72">
        <v>1</v>
      </c>
      <c r="AU1013" s="72"/>
      <c r="AV1013" s="72" t="b">
        <v>0</v>
      </c>
      <c r="AW1013" s="72" t="s">
        <v>1107</v>
      </c>
      <c r="AX1013" s="77" t="s">
        <v>16149</v>
      </c>
      <c r="AY1013" s="72" t="s">
        <v>66</v>
      </c>
    </row>
    <row r="1014" spans="1:51" x14ac:dyDescent="0.25">
      <c r="A1014" s="70" t="s">
        <v>7705</v>
      </c>
      <c r="B1014" s="87"/>
      <c r="C1014" s="87"/>
      <c r="D1014" s="88"/>
      <c r="E1014" s="116"/>
      <c r="F1014" s="83" t="s">
        <v>15256</v>
      </c>
      <c r="G1014" s="117"/>
      <c r="H1014" s="85"/>
      <c r="I1014" s="91"/>
      <c r="J1014" s="118"/>
      <c r="K1014" s="85" t="s">
        <v>17091</v>
      </c>
      <c r="L1014" s="119"/>
      <c r="M1014" s="96"/>
      <c r="N1014" s="96"/>
      <c r="O1014" s="97"/>
      <c r="P1014" s="98"/>
      <c r="Q1014" s="98"/>
      <c r="R1014" s="79"/>
      <c r="S1014" s="79"/>
      <c r="T1014" s="79"/>
      <c r="U1014" s="79"/>
      <c r="V1014" s="52"/>
      <c r="W1014" s="52"/>
      <c r="X1014" s="52"/>
      <c r="Y1014" s="52"/>
      <c r="Z1014" s="51"/>
      <c r="AA1014" s="92"/>
      <c r="AB1014" s="92"/>
      <c r="AC1014" s="93"/>
      <c r="AD1014" s="72" t="s">
        <v>11780</v>
      </c>
      <c r="AE1014" s="72">
        <v>18239</v>
      </c>
      <c r="AF1014" s="72">
        <v>27587</v>
      </c>
      <c r="AG1014" s="72">
        <v>7744</v>
      </c>
      <c r="AH1014" s="72">
        <v>19780</v>
      </c>
      <c r="AI1014" s="72">
        <v>-14400</v>
      </c>
      <c r="AJ1014" s="72" t="s">
        <v>12615</v>
      </c>
      <c r="AK1014" s="72" t="s">
        <v>13241</v>
      </c>
      <c r="AL1014" s="77" t="s">
        <v>13652</v>
      </c>
      <c r="AM1014" s="72" t="s">
        <v>2396</v>
      </c>
      <c r="AN1014" s="74">
        <v>39974.802430555559</v>
      </c>
      <c r="AO1014" s="77" t="s">
        <v>14194</v>
      </c>
      <c r="AP1014" s="72" t="b">
        <v>0</v>
      </c>
      <c r="AQ1014" s="72" t="b">
        <v>0</v>
      </c>
      <c r="AR1014" s="72" t="b">
        <v>0</v>
      </c>
      <c r="AS1014" s="72" t="s">
        <v>629</v>
      </c>
      <c r="AT1014" s="72">
        <v>233</v>
      </c>
      <c r="AU1014" s="77" t="s">
        <v>990</v>
      </c>
      <c r="AV1014" s="72" t="b">
        <v>0</v>
      </c>
      <c r="AW1014" s="72" t="s">
        <v>1107</v>
      </c>
      <c r="AX1014" s="77" t="s">
        <v>16150</v>
      </c>
      <c r="AY1014" s="72" t="s">
        <v>66</v>
      </c>
    </row>
    <row r="1015" spans="1:51" x14ac:dyDescent="0.25">
      <c r="A1015" s="70" t="s">
        <v>7706</v>
      </c>
      <c r="B1015" s="87"/>
      <c r="C1015" s="87"/>
      <c r="D1015" s="88"/>
      <c r="E1015" s="116"/>
      <c r="F1015" s="83" t="s">
        <v>15257</v>
      </c>
      <c r="G1015" s="117"/>
      <c r="H1015" s="85"/>
      <c r="I1015" s="91"/>
      <c r="J1015" s="118"/>
      <c r="K1015" s="85" t="s">
        <v>17092</v>
      </c>
      <c r="L1015" s="119"/>
      <c r="M1015" s="96"/>
      <c r="N1015" s="96"/>
      <c r="O1015" s="97"/>
      <c r="P1015" s="98"/>
      <c r="Q1015" s="98"/>
      <c r="R1015" s="79"/>
      <c r="S1015" s="79"/>
      <c r="T1015" s="79"/>
      <c r="U1015" s="79"/>
      <c r="V1015" s="52"/>
      <c r="W1015" s="52"/>
      <c r="X1015" s="52"/>
      <c r="Y1015" s="52"/>
      <c r="Z1015" s="51"/>
      <c r="AA1015" s="92"/>
      <c r="AB1015" s="92"/>
      <c r="AC1015" s="93"/>
      <c r="AD1015" s="72" t="s">
        <v>11781</v>
      </c>
      <c r="AE1015" s="72">
        <v>663</v>
      </c>
      <c r="AF1015" s="72">
        <v>442</v>
      </c>
      <c r="AG1015" s="72">
        <v>3742</v>
      </c>
      <c r="AH1015" s="72">
        <v>10403</v>
      </c>
      <c r="AI1015" s="72">
        <v>-18000</v>
      </c>
      <c r="AJ1015" s="72" t="s">
        <v>12616</v>
      </c>
      <c r="AK1015" s="72" t="s">
        <v>13242</v>
      </c>
      <c r="AL1015" s="72"/>
      <c r="AM1015" s="72" t="s">
        <v>902</v>
      </c>
      <c r="AN1015" s="74">
        <v>39957.514803240738</v>
      </c>
      <c r="AO1015" s="77" t="s">
        <v>14195</v>
      </c>
      <c r="AP1015" s="72" t="b">
        <v>0</v>
      </c>
      <c r="AQ1015" s="72" t="b">
        <v>0</v>
      </c>
      <c r="AR1015" s="72" t="b">
        <v>0</v>
      </c>
      <c r="AS1015" s="72" t="s">
        <v>629</v>
      </c>
      <c r="AT1015" s="72">
        <v>10</v>
      </c>
      <c r="AU1015" s="77" t="s">
        <v>990</v>
      </c>
      <c r="AV1015" s="72" t="b">
        <v>0</v>
      </c>
      <c r="AW1015" s="72" t="s">
        <v>1107</v>
      </c>
      <c r="AX1015" s="77" t="s">
        <v>16151</v>
      </c>
      <c r="AY1015" s="72" t="s">
        <v>66</v>
      </c>
    </row>
    <row r="1016" spans="1:51" x14ac:dyDescent="0.25">
      <c r="A1016" s="70" t="s">
        <v>7707</v>
      </c>
      <c r="B1016" s="87"/>
      <c r="C1016" s="87"/>
      <c r="D1016" s="88"/>
      <c r="E1016" s="116"/>
      <c r="F1016" s="83" t="s">
        <v>15258</v>
      </c>
      <c r="G1016" s="117"/>
      <c r="H1016" s="85"/>
      <c r="I1016" s="91"/>
      <c r="J1016" s="118"/>
      <c r="K1016" s="85" t="s">
        <v>17093</v>
      </c>
      <c r="L1016" s="119"/>
      <c r="M1016" s="96"/>
      <c r="N1016" s="96"/>
      <c r="O1016" s="97"/>
      <c r="P1016" s="98"/>
      <c r="Q1016" s="98"/>
      <c r="R1016" s="79"/>
      <c r="S1016" s="79"/>
      <c r="T1016" s="79"/>
      <c r="U1016" s="79"/>
      <c r="V1016" s="52"/>
      <c r="W1016" s="52"/>
      <c r="X1016" s="52"/>
      <c r="Y1016" s="52"/>
      <c r="Z1016" s="51"/>
      <c r="AA1016" s="92"/>
      <c r="AB1016" s="92"/>
      <c r="AC1016" s="93"/>
      <c r="AD1016" s="72" t="s">
        <v>11782</v>
      </c>
      <c r="AE1016" s="72">
        <v>625</v>
      </c>
      <c r="AF1016" s="72">
        <v>398</v>
      </c>
      <c r="AG1016" s="72">
        <v>4776</v>
      </c>
      <c r="AH1016" s="72">
        <v>1577</v>
      </c>
      <c r="AI1016" s="72"/>
      <c r="AJ1016" s="72" t="s">
        <v>12617</v>
      </c>
      <c r="AK1016" s="72"/>
      <c r="AL1016" s="77" t="s">
        <v>13653</v>
      </c>
      <c r="AM1016" s="72"/>
      <c r="AN1016" s="74">
        <v>41419.429131944446</v>
      </c>
      <c r="AO1016" s="77" t="s">
        <v>14196</v>
      </c>
      <c r="AP1016" s="72" t="b">
        <v>1</v>
      </c>
      <c r="AQ1016" s="72" t="b">
        <v>0</v>
      </c>
      <c r="AR1016" s="72" t="b">
        <v>0</v>
      </c>
      <c r="AS1016" s="72" t="s">
        <v>632</v>
      </c>
      <c r="AT1016" s="72">
        <v>2</v>
      </c>
      <c r="AU1016" s="77" t="s">
        <v>990</v>
      </c>
      <c r="AV1016" s="72" t="b">
        <v>0</v>
      </c>
      <c r="AW1016" s="72" t="s">
        <v>1107</v>
      </c>
      <c r="AX1016" s="77" t="s">
        <v>16152</v>
      </c>
      <c r="AY1016" s="72" t="s">
        <v>66</v>
      </c>
    </row>
    <row r="1017" spans="1:51" x14ac:dyDescent="0.25">
      <c r="A1017" s="70" t="s">
        <v>7708</v>
      </c>
      <c r="B1017" s="87"/>
      <c r="C1017" s="87"/>
      <c r="D1017" s="88"/>
      <c r="E1017" s="116"/>
      <c r="F1017" s="83" t="s">
        <v>15259</v>
      </c>
      <c r="G1017" s="117"/>
      <c r="H1017" s="85"/>
      <c r="I1017" s="91"/>
      <c r="J1017" s="118"/>
      <c r="K1017" s="85" t="s">
        <v>17094</v>
      </c>
      <c r="L1017" s="119"/>
      <c r="M1017" s="96"/>
      <c r="N1017" s="96"/>
      <c r="O1017" s="97"/>
      <c r="P1017" s="98"/>
      <c r="Q1017" s="98"/>
      <c r="R1017" s="79"/>
      <c r="S1017" s="79"/>
      <c r="T1017" s="79"/>
      <c r="U1017" s="79"/>
      <c r="V1017" s="52"/>
      <c r="W1017" s="52"/>
      <c r="X1017" s="52"/>
      <c r="Y1017" s="52"/>
      <c r="Z1017" s="51"/>
      <c r="AA1017" s="92"/>
      <c r="AB1017" s="92"/>
      <c r="AC1017" s="93"/>
      <c r="AD1017" s="72" t="s">
        <v>11783</v>
      </c>
      <c r="AE1017" s="72">
        <v>431</v>
      </c>
      <c r="AF1017" s="72">
        <v>378</v>
      </c>
      <c r="AG1017" s="72">
        <v>101930</v>
      </c>
      <c r="AH1017" s="72">
        <v>2134</v>
      </c>
      <c r="AI1017" s="72">
        <v>25200</v>
      </c>
      <c r="AJ1017" s="72" t="s">
        <v>12618</v>
      </c>
      <c r="AK1017" s="72" t="s">
        <v>13243</v>
      </c>
      <c r="AL1017" s="72"/>
      <c r="AM1017" s="72" t="s">
        <v>5747</v>
      </c>
      <c r="AN1017" s="74">
        <v>40037.750787037039</v>
      </c>
      <c r="AO1017" s="77" t="s">
        <v>14197</v>
      </c>
      <c r="AP1017" s="72" t="b">
        <v>0</v>
      </c>
      <c r="AQ1017" s="72" t="b">
        <v>0</v>
      </c>
      <c r="AR1017" s="72" t="b">
        <v>1</v>
      </c>
      <c r="AS1017" s="72" t="s">
        <v>629</v>
      </c>
      <c r="AT1017" s="72">
        <v>17</v>
      </c>
      <c r="AU1017" s="77" t="s">
        <v>14720</v>
      </c>
      <c r="AV1017" s="72" t="b">
        <v>0</v>
      </c>
      <c r="AW1017" s="72" t="s">
        <v>1107</v>
      </c>
      <c r="AX1017" s="77" t="s">
        <v>16153</v>
      </c>
      <c r="AY1017" s="72" t="s">
        <v>66</v>
      </c>
    </row>
    <row r="1018" spans="1:51" x14ac:dyDescent="0.25">
      <c r="A1018" s="70" t="s">
        <v>7710</v>
      </c>
      <c r="B1018" s="87"/>
      <c r="C1018" s="87"/>
      <c r="D1018" s="88"/>
      <c r="E1018" s="116"/>
      <c r="F1018" s="83" t="s">
        <v>15260</v>
      </c>
      <c r="G1018" s="117"/>
      <c r="H1018" s="85"/>
      <c r="I1018" s="91"/>
      <c r="J1018" s="118"/>
      <c r="K1018" s="85" t="s">
        <v>17095</v>
      </c>
      <c r="L1018" s="119"/>
      <c r="M1018" s="96"/>
      <c r="N1018" s="96"/>
      <c r="O1018" s="97"/>
      <c r="P1018" s="98"/>
      <c r="Q1018" s="98"/>
      <c r="R1018" s="79"/>
      <c r="S1018" s="79"/>
      <c r="T1018" s="79"/>
      <c r="U1018" s="79"/>
      <c r="V1018" s="52"/>
      <c r="W1018" s="52"/>
      <c r="X1018" s="52"/>
      <c r="Y1018" s="52"/>
      <c r="Z1018" s="51"/>
      <c r="AA1018" s="92"/>
      <c r="AB1018" s="92"/>
      <c r="AC1018" s="93"/>
      <c r="AD1018" s="72" t="s">
        <v>11784</v>
      </c>
      <c r="AE1018" s="72">
        <v>1798</v>
      </c>
      <c r="AF1018" s="72">
        <v>1165</v>
      </c>
      <c r="AG1018" s="72">
        <v>11025</v>
      </c>
      <c r="AH1018" s="72">
        <v>18569</v>
      </c>
      <c r="AI1018" s="72"/>
      <c r="AJ1018" s="72" t="s">
        <v>12619</v>
      </c>
      <c r="AK1018" s="72" t="s">
        <v>13244</v>
      </c>
      <c r="AL1018" s="72"/>
      <c r="AM1018" s="72"/>
      <c r="AN1018" s="74">
        <v>42701.697060185186</v>
      </c>
      <c r="AO1018" s="77" t="s">
        <v>14198</v>
      </c>
      <c r="AP1018" s="72" t="b">
        <v>1</v>
      </c>
      <c r="AQ1018" s="72" t="b">
        <v>0</v>
      </c>
      <c r="AR1018" s="72" t="b">
        <v>0</v>
      </c>
      <c r="AS1018" s="72" t="s">
        <v>629</v>
      </c>
      <c r="AT1018" s="72">
        <v>39</v>
      </c>
      <c r="AU1018" s="72"/>
      <c r="AV1018" s="72" t="b">
        <v>0</v>
      </c>
      <c r="AW1018" s="72" t="s">
        <v>1107</v>
      </c>
      <c r="AX1018" s="77" t="s">
        <v>16154</v>
      </c>
      <c r="AY1018" s="72" t="s">
        <v>66</v>
      </c>
    </row>
    <row r="1019" spans="1:51" x14ac:dyDescent="0.25">
      <c r="A1019" s="70" t="s">
        <v>7711</v>
      </c>
      <c r="B1019" s="87"/>
      <c r="C1019" s="87"/>
      <c r="D1019" s="88"/>
      <c r="E1019" s="116"/>
      <c r="F1019" s="83" t="s">
        <v>15261</v>
      </c>
      <c r="G1019" s="117"/>
      <c r="H1019" s="85"/>
      <c r="I1019" s="91"/>
      <c r="J1019" s="118"/>
      <c r="K1019" s="85" t="s">
        <v>17096</v>
      </c>
      <c r="L1019" s="119"/>
      <c r="M1019" s="96"/>
      <c r="N1019" s="96"/>
      <c r="O1019" s="97"/>
      <c r="P1019" s="98"/>
      <c r="Q1019" s="98"/>
      <c r="R1019" s="79"/>
      <c r="S1019" s="79"/>
      <c r="T1019" s="79"/>
      <c r="U1019" s="79"/>
      <c r="V1019" s="52"/>
      <c r="W1019" s="52"/>
      <c r="X1019" s="52"/>
      <c r="Y1019" s="52"/>
      <c r="Z1019" s="51"/>
      <c r="AA1019" s="92"/>
      <c r="AB1019" s="92"/>
      <c r="AC1019" s="93"/>
      <c r="AD1019" s="72" t="s">
        <v>11785</v>
      </c>
      <c r="AE1019" s="72">
        <v>117</v>
      </c>
      <c r="AF1019" s="72">
        <v>204</v>
      </c>
      <c r="AG1019" s="72">
        <v>24347</v>
      </c>
      <c r="AH1019" s="72">
        <v>25597</v>
      </c>
      <c r="AI1019" s="72">
        <v>-18000</v>
      </c>
      <c r="AJ1019" s="72" t="s">
        <v>12620</v>
      </c>
      <c r="AK1019" s="72"/>
      <c r="AL1019" s="72"/>
      <c r="AM1019" s="72" t="s">
        <v>902</v>
      </c>
      <c r="AN1019" s="74">
        <v>42500.500937500001</v>
      </c>
      <c r="AO1019" s="77" t="s">
        <v>14199</v>
      </c>
      <c r="AP1019" s="72" t="b">
        <v>0</v>
      </c>
      <c r="AQ1019" s="72" t="b">
        <v>0</v>
      </c>
      <c r="AR1019" s="72" t="b">
        <v>0</v>
      </c>
      <c r="AS1019" s="72" t="s">
        <v>629</v>
      </c>
      <c r="AT1019" s="72">
        <v>62</v>
      </c>
      <c r="AU1019" s="77" t="s">
        <v>990</v>
      </c>
      <c r="AV1019" s="72" t="b">
        <v>0</v>
      </c>
      <c r="AW1019" s="72" t="s">
        <v>1107</v>
      </c>
      <c r="AX1019" s="77" t="s">
        <v>16155</v>
      </c>
      <c r="AY1019" s="72" t="s">
        <v>66</v>
      </c>
    </row>
    <row r="1020" spans="1:51" x14ac:dyDescent="0.25">
      <c r="A1020" s="70" t="s">
        <v>7712</v>
      </c>
      <c r="B1020" s="87"/>
      <c r="C1020" s="87"/>
      <c r="D1020" s="88"/>
      <c r="E1020" s="116"/>
      <c r="F1020" s="83" t="s">
        <v>15262</v>
      </c>
      <c r="G1020" s="117"/>
      <c r="H1020" s="85"/>
      <c r="I1020" s="91"/>
      <c r="J1020" s="118"/>
      <c r="K1020" s="85" t="s">
        <v>17097</v>
      </c>
      <c r="L1020" s="119"/>
      <c r="M1020" s="96"/>
      <c r="N1020" s="96"/>
      <c r="O1020" s="97"/>
      <c r="P1020" s="98"/>
      <c r="Q1020" s="98"/>
      <c r="R1020" s="79"/>
      <c r="S1020" s="79"/>
      <c r="T1020" s="79"/>
      <c r="U1020" s="79"/>
      <c r="V1020" s="52"/>
      <c r="W1020" s="52"/>
      <c r="X1020" s="52"/>
      <c r="Y1020" s="52"/>
      <c r="Z1020" s="51"/>
      <c r="AA1020" s="92"/>
      <c r="AB1020" s="92"/>
      <c r="AC1020" s="93"/>
      <c r="AD1020" s="72" t="s">
        <v>11786</v>
      </c>
      <c r="AE1020" s="72">
        <v>32</v>
      </c>
      <c r="AF1020" s="72">
        <v>14</v>
      </c>
      <c r="AG1020" s="72">
        <v>297</v>
      </c>
      <c r="AH1020" s="72">
        <v>788</v>
      </c>
      <c r="AI1020" s="72"/>
      <c r="AJ1020" s="72"/>
      <c r="AK1020" s="72"/>
      <c r="AL1020" s="72"/>
      <c r="AM1020" s="72"/>
      <c r="AN1020" s="74">
        <v>41711.662951388891</v>
      </c>
      <c r="AO1020" s="72"/>
      <c r="AP1020" s="72" t="b">
        <v>1</v>
      </c>
      <c r="AQ1020" s="72" t="b">
        <v>0</v>
      </c>
      <c r="AR1020" s="72" t="b">
        <v>0</v>
      </c>
      <c r="AS1020" s="72" t="s">
        <v>629</v>
      </c>
      <c r="AT1020" s="72">
        <v>0</v>
      </c>
      <c r="AU1020" s="77" t="s">
        <v>990</v>
      </c>
      <c r="AV1020" s="72" t="b">
        <v>0</v>
      </c>
      <c r="AW1020" s="72" t="s">
        <v>1107</v>
      </c>
      <c r="AX1020" s="77" t="s">
        <v>16156</v>
      </c>
      <c r="AY1020" s="72" t="s">
        <v>66</v>
      </c>
    </row>
    <row r="1021" spans="1:51" x14ac:dyDescent="0.25">
      <c r="A1021" s="70" t="s">
        <v>7713</v>
      </c>
      <c r="B1021" s="87"/>
      <c r="C1021" s="87"/>
      <c r="D1021" s="88"/>
      <c r="E1021" s="116"/>
      <c r="F1021" s="83" t="s">
        <v>15263</v>
      </c>
      <c r="G1021" s="117"/>
      <c r="H1021" s="85"/>
      <c r="I1021" s="91"/>
      <c r="J1021" s="118"/>
      <c r="K1021" s="85" t="s">
        <v>17098</v>
      </c>
      <c r="L1021" s="119"/>
      <c r="M1021" s="96"/>
      <c r="N1021" s="96"/>
      <c r="O1021" s="97"/>
      <c r="P1021" s="98"/>
      <c r="Q1021" s="98"/>
      <c r="R1021" s="79"/>
      <c r="S1021" s="79"/>
      <c r="T1021" s="79"/>
      <c r="U1021" s="79"/>
      <c r="V1021" s="52"/>
      <c r="W1021" s="52"/>
      <c r="X1021" s="52"/>
      <c r="Y1021" s="52"/>
      <c r="Z1021" s="51"/>
      <c r="AA1021" s="92"/>
      <c r="AB1021" s="92"/>
      <c r="AC1021" s="93"/>
      <c r="AD1021" s="72" t="s">
        <v>11787</v>
      </c>
      <c r="AE1021" s="72">
        <v>2171</v>
      </c>
      <c r="AF1021" s="72">
        <v>2224</v>
      </c>
      <c r="AG1021" s="72">
        <v>58759</v>
      </c>
      <c r="AH1021" s="72">
        <v>43263</v>
      </c>
      <c r="AI1021" s="72"/>
      <c r="AJ1021" s="72" t="s">
        <v>12621</v>
      </c>
      <c r="AK1021" s="72" t="s">
        <v>5339</v>
      </c>
      <c r="AL1021" s="72"/>
      <c r="AM1021" s="72"/>
      <c r="AN1021" s="74">
        <v>40693.927349537036</v>
      </c>
      <c r="AO1021" s="77" t="s">
        <v>14200</v>
      </c>
      <c r="AP1021" s="72" t="b">
        <v>1</v>
      </c>
      <c r="AQ1021" s="72" t="b">
        <v>0</v>
      </c>
      <c r="AR1021" s="72" t="b">
        <v>0</v>
      </c>
      <c r="AS1021" s="72" t="s">
        <v>629</v>
      </c>
      <c r="AT1021" s="72">
        <v>145</v>
      </c>
      <c r="AU1021" s="77" t="s">
        <v>990</v>
      </c>
      <c r="AV1021" s="72" t="b">
        <v>0</v>
      </c>
      <c r="AW1021" s="72" t="s">
        <v>1107</v>
      </c>
      <c r="AX1021" s="77" t="s">
        <v>16157</v>
      </c>
      <c r="AY1021" s="72" t="s">
        <v>66</v>
      </c>
    </row>
    <row r="1022" spans="1:51" x14ac:dyDescent="0.25">
      <c r="A1022" s="70" t="s">
        <v>7714</v>
      </c>
      <c r="B1022" s="87"/>
      <c r="C1022" s="87"/>
      <c r="D1022" s="88"/>
      <c r="E1022" s="116"/>
      <c r="F1022" s="83" t="s">
        <v>15264</v>
      </c>
      <c r="G1022" s="117"/>
      <c r="H1022" s="85"/>
      <c r="I1022" s="91"/>
      <c r="J1022" s="118"/>
      <c r="K1022" s="85" t="s">
        <v>17099</v>
      </c>
      <c r="L1022" s="119"/>
      <c r="M1022" s="96"/>
      <c r="N1022" s="96"/>
      <c r="O1022" s="97"/>
      <c r="P1022" s="98"/>
      <c r="Q1022" s="98"/>
      <c r="R1022" s="79"/>
      <c r="S1022" s="79"/>
      <c r="T1022" s="79"/>
      <c r="U1022" s="79"/>
      <c r="V1022" s="52"/>
      <c r="W1022" s="52"/>
      <c r="X1022" s="52"/>
      <c r="Y1022" s="52"/>
      <c r="Z1022" s="51"/>
      <c r="AA1022" s="92"/>
      <c r="AB1022" s="92"/>
      <c r="AC1022" s="93"/>
      <c r="AD1022" s="72" t="s">
        <v>11788</v>
      </c>
      <c r="AE1022" s="72">
        <v>590</v>
      </c>
      <c r="AF1022" s="72">
        <v>40</v>
      </c>
      <c r="AG1022" s="72">
        <v>974</v>
      </c>
      <c r="AH1022" s="72">
        <v>1581</v>
      </c>
      <c r="AI1022" s="72"/>
      <c r="AJ1022" s="72" t="s">
        <v>12622</v>
      </c>
      <c r="AK1022" s="72" t="s">
        <v>13245</v>
      </c>
      <c r="AL1022" s="72"/>
      <c r="AM1022" s="72"/>
      <c r="AN1022" s="74">
        <v>40883.516377314816</v>
      </c>
      <c r="AO1022" s="72"/>
      <c r="AP1022" s="72" t="b">
        <v>1</v>
      </c>
      <c r="AQ1022" s="72" t="b">
        <v>0</v>
      </c>
      <c r="AR1022" s="72" t="b">
        <v>0</v>
      </c>
      <c r="AS1022" s="72" t="s">
        <v>629</v>
      </c>
      <c r="AT1022" s="72">
        <v>2</v>
      </c>
      <c r="AU1022" s="77" t="s">
        <v>990</v>
      </c>
      <c r="AV1022" s="72" t="b">
        <v>0</v>
      </c>
      <c r="AW1022" s="72" t="s">
        <v>1107</v>
      </c>
      <c r="AX1022" s="77" t="s">
        <v>16158</v>
      </c>
      <c r="AY1022" s="72" t="s">
        <v>66</v>
      </c>
    </row>
    <row r="1023" spans="1:51" x14ac:dyDescent="0.25">
      <c r="A1023" s="70" t="s">
        <v>7715</v>
      </c>
      <c r="B1023" s="87"/>
      <c r="C1023" s="87"/>
      <c r="D1023" s="88"/>
      <c r="E1023" s="116"/>
      <c r="F1023" s="83" t="s">
        <v>15265</v>
      </c>
      <c r="G1023" s="117"/>
      <c r="H1023" s="85"/>
      <c r="I1023" s="91"/>
      <c r="J1023" s="118"/>
      <c r="K1023" s="85" t="s">
        <v>17100</v>
      </c>
      <c r="L1023" s="119"/>
      <c r="M1023" s="96"/>
      <c r="N1023" s="96"/>
      <c r="O1023" s="97"/>
      <c r="P1023" s="98"/>
      <c r="Q1023" s="98"/>
      <c r="R1023" s="79"/>
      <c r="S1023" s="79"/>
      <c r="T1023" s="79"/>
      <c r="U1023" s="79"/>
      <c r="V1023" s="52"/>
      <c r="W1023" s="52"/>
      <c r="X1023" s="52"/>
      <c r="Y1023" s="52"/>
      <c r="Z1023" s="51"/>
      <c r="AA1023" s="92"/>
      <c r="AB1023" s="92"/>
      <c r="AC1023" s="93"/>
      <c r="AD1023" s="72" t="s">
        <v>11789</v>
      </c>
      <c r="AE1023" s="72">
        <v>228</v>
      </c>
      <c r="AF1023" s="72">
        <v>22476</v>
      </c>
      <c r="AG1023" s="72">
        <v>61753</v>
      </c>
      <c r="AH1023" s="72">
        <v>7557</v>
      </c>
      <c r="AI1023" s="72">
        <v>3600</v>
      </c>
      <c r="AJ1023" s="72" t="s">
        <v>12623</v>
      </c>
      <c r="AK1023" s="72" t="s">
        <v>13246</v>
      </c>
      <c r="AL1023" s="77" t="s">
        <v>13654</v>
      </c>
      <c r="AM1023" s="72" t="s">
        <v>912</v>
      </c>
      <c r="AN1023" s="74">
        <v>40468.879166666666</v>
      </c>
      <c r="AO1023" s="77" t="s">
        <v>14201</v>
      </c>
      <c r="AP1023" s="72" t="b">
        <v>1</v>
      </c>
      <c r="AQ1023" s="72" t="b">
        <v>0</v>
      </c>
      <c r="AR1023" s="72" t="b">
        <v>1</v>
      </c>
      <c r="AS1023" s="72" t="s">
        <v>632</v>
      </c>
      <c r="AT1023" s="72">
        <v>105</v>
      </c>
      <c r="AU1023" s="77" t="s">
        <v>990</v>
      </c>
      <c r="AV1023" s="72" t="b">
        <v>0</v>
      </c>
      <c r="AW1023" s="72" t="s">
        <v>1107</v>
      </c>
      <c r="AX1023" s="77" t="s">
        <v>16159</v>
      </c>
      <c r="AY1023" s="72" t="s">
        <v>66</v>
      </c>
    </row>
    <row r="1024" spans="1:51" x14ac:dyDescent="0.25">
      <c r="A1024" s="70" t="s">
        <v>7716</v>
      </c>
      <c r="B1024" s="87"/>
      <c r="C1024" s="87"/>
      <c r="D1024" s="88"/>
      <c r="E1024" s="116"/>
      <c r="F1024" s="83" t="s">
        <v>15266</v>
      </c>
      <c r="G1024" s="117"/>
      <c r="H1024" s="85"/>
      <c r="I1024" s="91"/>
      <c r="J1024" s="118"/>
      <c r="K1024" s="85" t="s">
        <v>17101</v>
      </c>
      <c r="L1024" s="119"/>
      <c r="M1024" s="96"/>
      <c r="N1024" s="96"/>
      <c r="O1024" s="97"/>
      <c r="P1024" s="98"/>
      <c r="Q1024" s="98"/>
      <c r="R1024" s="79"/>
      <c r="S1024" s="79"/>
      <c r="T1024" s="79"/>
      <c r="U1024" s="79"/>
      <c r="V1024" s="52"/>
      <c r="W1024" s="52"/>
      <c r="X1024" s="52"/>
      <c r="Y1024" s="52"/>
      <c r="Z1024" s="51"/>
      <c r="AA1024" s="92"/>
      <c r="AB1024" s="92"/>
      <c r="AC1024" s="93"/>
      <c r="AD1024" s="72" t="s">
        <v>11790</v>
      </c>
      <c r="AE1024" s="72">
        <v>96</v>
      </c>
      <c r="AF1024" s="72">
        <v>141</v>
      </c>
      <c r="AG1024" s="72">
        <v>2021</v>
      </c>
      <c r="AH1024" s="72">
        <v>597</v>
      </c>
      <c r="AI1024" s="72">
        <v>3600</v>
      </c>
      <c r="AJ1024" s="72" t="s">
        <v>12624</v>
      </c>
      <c r="AK1024" s="72" t="s">
        <v>13247</v>
      </c>
      <c r="AL1024" s="77" t="s">
        <v>13655</v>
      </c>
      <c r="AM1024" s="72" t="s">
        <v>2395</v>
      </c>
      <c r="AN1024" s="74">
        <v>41288.454409722224</v>
      </c>
      <c r="AO1024" s="77" t="s">
        <v>14202</v>
      </c>
      <c r="AP1024" s="72" t="b">
        <v>0</v>
      </c>
      <c r="AQ1024" s="72" t="b">
        <v>0</v>
      </c>
      <c r="AR1024" s="72" t="b">
        <v>1</v>
      </c>
      <c r="AS1024" s="72" t="s">
        <v>632</v>
      </c>
      <c r="AT1024" s="72">
        <v>1</v>
      </c>
      <c r="AU1024" s="77" t="s">
        <v>1017</v>
      </c>
      <c r="AV1024" s="72" t="b">
        <v>0</v>
      </c>
      <c r="AW1024" s="72" t="s">
        <v>1107</v>
      </c>
      <c r="AX1024" s="77" t="s">
        <v>16160</v>
      </c>
      <c r="AY1024" s="72" t="s">
        <v>66</v>
      </c>
    </row>
    <row r="1025" spans="1:51" x14ac:dyDescent="0.25">
      <c r="A1025" s="70" t="s">
        <v>7717</v>
      </c>
      <c r="B1025" s="87"/>
      <c r="C1025" s="87"/>
      <c r="D1025" s="88"/>
      <c r="E1025" s="116"/>
      <c r="F1025" s="83" t="s">
        <v>15267</v>
      </c>
      <c r="G1025" s="117"/>
      <c r="H1025" s="85"/>
      <c r="I1025" s="91"/>
      <c r="J1025" s="118"/>
      <c r="K1025" s="85" t="s">
        <v>17102</v>
      </c>
      <c r="L1025" s="119"/>
      <c r="M1025" s="96"/>
      <c r="N1025" s="96"/>
      <c r="O1025" s="97"/>
      <c r="P1025" s="98"/>
      <c r="Q1025" s="98"/>
      <c r="R1025" s="79"/>
      <c r="S1025" s="79"/>
      <c r="T1025" s="79"/>
      <c r="U1025" s="79"/>
      <c r="V1025" s="52"/>
      <c r="W1025" s="52"/>
      <c r="X1025" s="52"/>
      <c r="Y1025" s="52"/>
      <c r="Z1025" s="51"/>
      <c r="AA1025" s="92"/>
      <c r="AB1025" s="92"/>
      <c r="AC1025" s="93"/>
      <c r="AD1025" s="72" t="s">
        <v>11791</v>
      </c>
      <c r="AE1025" s="72">
        <v>1792</v>
      </c>
      <c r="AF1025" s="72">
        <v>703</v>
      </c>
      <c r="AG1025" s="72">
        <v>11941</v>
      </c>
      <c r="AH1025" s="72">
        <v>62</v>
      </c>
      <c r="AI1025" s="72">
        <v>-28800</v>
      </c>
      <c r="AJ1025" s="72" t="s">
        <v>12625</v>
      </c>
      <c r="AK1025" s="72"/>
      <c r="AL1025" s="72"/>
      <c r="AM1025" s="72" t="s">
        <v>899</v>
      </c>
      <c r="AN1025" s="74">
        <v>42377.381493055553</v>
      </c>
      <c r="AO1025" s="77" t="s">
        <v>14203</v>
      </c>
      <c r="AP1025" s="72" t="b">
        <v>0</v>
      </c>
      <c r="AQ1025" s="72" t="b">
        <v>0</v>
      </c>
      <c r="AR1025" s="72" t="b">
        <v>0</v>
      </c>
      <c r="AS1025" s="72" t="s">
        <v>630</v>
      </c>
      <c r="AT1025" s="72">
        <v>11</v>
      </c>
      <c r="AU1025" s="77" t="s">
        <v>14721</v>
      </c>
      <c r="AV1025" s="72" t="b">
        <v>0</v>
      </c>
      <c r="AW1025" s="72" t="s">
        <v>1107</v>
      </c>
      <c r="AX1025" s="77" t="s">
        <v>16161</v>
      </c>
      <c r="AY1025" s="72" t="s">
        <v>66</v>
      </c>
    </row>
    <row r="1026" spans="1:51" x14ac:dyDescent="0.25">
      <c r="A1026" s="70" t="s">
        <v>7718</v>
      </c>
      <c r="B1026" s="87"/>
      <c r="C1026" s="87"/>
      <c r="D1026" s="88"/>
      <c r="E1026" s="116"/>
      <c r="F1026" s="83" t="s">
        <v>15268</v>
      </c>
      <c r="G1026" s="117"/>
      <c r="H1026" s="85"/>
      <c r="I1026" s="91"/>
      <c r="J1026" s="118"/>
      <c r="K1026" s="85" t="s">
        <v>17103</v>
      </c>
      <c r="L1026" s="119"/>
      <c r="M1026" s="96"/>
      <c r="N1026" s="96"/>
      <c r="O1026" s="97"/>
      <c r="P1026" s="98"/>
      <c r="Q1026" s="98"/>
      <c r="R1026" s="79"/>
      <c r="S1026" s="79"/>
      <c r="T1026" s="79"/>
      <c r="U1026" s="79"/>
      <c r="V1026" s="52"/>
      <c r="W1026" s="52"/>
      <c r="X1026" s="52"/>
      <c r="Y1026" s="52"/>
      <c r="Z1026" s="51"/>
      <c r="AA1026" s="92"/>
      <c r="AB1026" s="92"/>
      <c r="AC1026" s="93"/>
      <c r="AD1026" s="72" t="s">
        <v>11792</v>
      </c>
      <c r="AE1026" s="72">
        <v>1992</v>
      </c>
      <c r="AF1026" s="72">
        <v>4247319</v>
      </c>
      <c r="AG1026" s="72">
        <v>16149</v>
      </c>
      <c r="AH1026" s="72">
        <v>26</v>
      </c>
      <c r="AI1026" s="72">
        <v>-18000</v>
      </c>
      <c r="AJ1026" s="72" t="s">
        <v>12626</v>
      </c>
      <c r="AK1026" s="72" t="s">
        <v>13248</v>
      </c>
      <c r="AL1026" s="77" t="s">
        <v>13656</v>
      </c>
      <c r="AM1026" s="72" t="s">
        <v>902</v>
      </c>
      <c r="AN1026" s="74">
        <v>39910.54346064815</v>
      </c>
      <c r="AO1026" s="77" t="s">
        <v>14204</v>
      </c>
      <c r="AP1026" s="72" t="b">
        <v>0</v>
      </c>
      <c r="AQ1026" s="72" t="b">
        <v>0</v>
      </c>
      <c r="AR1026" s="72" t="b">
        <v>1</v>
      </c>
      <c r="AS1026" s="72" t="s">
        <v>629</v>
      </c>
      <c r="AT1026" s="72">
        <v>19981</v>
      </c>
      <c r="AU1026" s="77" t="s">
        <v>14722</v>
      </c>
      <c r="AV1026" s="72" t="b">
        <v>1</v>
      </c>
      <c r="AW1026" s="72" t="s">
        <v>1107</v>
      </c>
      <c r="AX1026" s="77" t="s">
        <v>16162</v>
      </c>
      <c r="AY1026" s="72" t="s">
        <v>66</v>
      </c>
    </row>
    <row r="1027" spans="1:51" x14ac:dyDescent="0.25">
      <c r="A1027" s="70" t="s">
        <v>7719</v>
      </c>
      <c r="B1027" s="87"/>
      <c r="C1027" s="87"/>
      <c r="D1027" s="88"/>
      <c r="E1027" s="116"/>
      <c r="F1027" s="83" t="s">
        <v>15269</v>
      </c>
      <c r="G1027" s="117"/>
      <c r="H1027" s="85"/>
      <c r="I1027" s="91"/>
      <c r="J1027" s="118"/>
      <c r="K1027" s="85" t="s">
        <v>17104</v>
      </c>
      <c r="L1027" s="119"/>
      <c r="M1027" s="96"/>
      <c r="N1027" s="96"/>
      <c r="O1027" s="97"/>
      <c r="P1027" s="98"/>
      <c r="Q1027" s="98"/>
      <c r="R1027" s="79"/>
      <c r="S1027" s="79"/>
      <c r="T1027" s="79"/>
      <c r="U1027" s="79"/>
      <c r="V1027" s="52"/>
      <c r="W1027" s="52"/>
      <c r="X1027" s="52"/>
      <c r="Y1027" s="52"/>
      <c r="Z1027" s="51"/>
      <c r="AA1027" s="92"/>
      <c r="AB1027" s="92"/>
      <c r="AC1027" s="93"/>
      <c r="AD1027" s="72" t="s">
        <v>11793</v>
      </c>
      <c r="AE1027" s="72">
        <v>295</v>
      </c>
      <c r="AF1027" s="72">
        <v>57</v>
      </c>
      <c r="AG1027" s="72">
        <v>351</v>
      </c>
      <c r="AH1027" s="72">
        <v>91</v>
      </c>
      <c r="AI1027" s="72"/>
      <c r="AJ1027" s="72" t="s">
        <v>12627</v>
      </c>
      <c r="AK1027" s="72" t="s">
        <v>13249</v>
      </c>
      <c r="AL1027" s="72"/>
      <c r="AM1027" s="72"/>
      <c r="AN1027" s="74">
        <v>41001.17931712963</v>
      </c>
      <c r="AO1027" s="77" t="s">
        <v>14205</v>
      </c>
      <c r="AP1027" s="72" t="b">
        <v>1</v>
      </c>
      <c r="AQ1027" s="72" t="b">
        <v>0</v>
      </c>
      <c r="AR1027" s="72" t="b">
        <v>0</v>
      </c>
      <c r="AS1027" s="72" t="s">
        <v>630</v>
      </c>
      <c r="AT1027" s="72">
        <v>1</v>
      </c>
      <c r="AU1027" s="77" t="s">
        <v>990</v>
      </c>
      <c r="AV1027" s="72" t="b">
        <v>0</v>
      </c>
      <c r="AW1027" s="72" t="s">
        <v>1107</v>
      </c>
      <c r="AX1027" s="77" t="s">
        <v>16163</v>
      </c>
      <c r="AY1027" s="72" t="s">
        <v>66</v>
      </c>
    </row>
    <row r="1028" spans="1:51" x14ac:dyDescent="0.25">
      <c r="A1028" s="70" t="s">
        <v>7720</v>
      </c>
      <c r="B1028" s="87"/>
      <c r="C1028" s="87"/>
      <c r="D1028" s="88"/>
      <c r="E1028" s="116"/>
      <c r="F1028" s="83" t="s">
        <v>15270</v>
      </c>
      <c r="G1028" s="117"/>
      <c r="H1028" s="85"/>
      <c r="I1028" s="91"/>
      <c r="J1028" s="118"/>
      <c r="K1028" s="85" t="s">
        <v>17105</v>
      </c>
      <c r="L1028" s="119"/>
      <c r="M1028" s="96"/>
      <c r="N1028" s="96"/>
      <c r="O1028" s="97"/>
      <c r="P1028" s="98"/>
      <c r="Q1028" s="98"/>
      <c r="R1028" s="79"/>
      <c r="S1028" s="79"/>
      <c r="T1028" s="79"/>
      <c r="U1028" s="79"/>
      <c r="V1028" s="52"/>
      <c r="W1028" s="52"/>
      <c r="X1028" s="52"/>
      <c r="Y1028" s="52"/>
      <c r="Z1028" s="51"/>
      <c r="AA1028" s="92"/>
      <c r="AB1028" s="92"/>
      <c r="AC1028" s="93"/>
      <c r="AD1028" s="72" t="s">
        <v>11794</v>
      </c>
      <c r="AE1028" s="72">
        <v>1022</v>
      </c>
      <c r="AF1028" s="72">
        <v>424</v>
      </c>
      <c r="AG1028" s="72">
        <v>702</v>
      </c>
      <c r="AH1028" s="72">
        <v>1155</v>
      </c>
      <c r="AI1028" s="72"/>
      <c r="AJ1028" s="72" t="s">
        <v>12628</v>
      </c>
      <c r="AK1028" s="72" t="s">
        <v>13250</v>
      </c>
      <c r="AL1028" s="72"/>
      <c r="AM1028" s="72"/>
      <c r="AN1028" s="74">
        <v>42753.949780092589</v>
      </c>
      <c r="AO1028" s="77" t="s">
        <v>14206</v>
      </c>
      <c r="AP1028" s="72" t="b">
        <v>1</v>
      </c>
      <c r="AQ1028" s="72" t="b">
        <v>0</v>
      </c>
      <c r="AR1028" s="72" t="b">
        <v>0</v>
      </c>
      <c r="AS1028" s="72" t="s">
        <v>629</v>
      </c>
      <c r="AT1028" s="72">
        <v>1</v>
      </c>
      <c r="AU1028" s="72"/>
      <c r="AV1028" s="72" t="b">
        <v>0</v>
      </c>
      <c r="AW1028" s="72" t="s">
        <v>1107</v>
      </c>
      <c r="AX1028" s="77" t="s">
        <v>16164</v>
      </c>
      <c r="AY1028" s="72" t="s">
        <v>66</v>
      </c>
    </row>
    <row r="1029" spans="1:51" x14ac:dyDescent="0.25">
      <c r="A1029" s="70" t="s">
        <v>7721</v>
      </c>
      <c r="B1029" s="87"/>
      <c r="C1029" s="87"/>
      <c r="D1029" s="88"/>
      <c r="E1029" s="116"/>
      <c r="F1029" s="83" t="s">
        <v>15271</v>
      </c>
      <c r="G1029" s="117"/>
      <c r="H1029" s="85"/>
      <c r="I1029" s="91"/>
      <c r="J1029" s="118"/>
      <c r="K1029" s="85" t="s">
        <v>17106</v>
      </c>
      <c r="L1029" s="119"/>
      <c r="M1029" s="96"/>
      <c r="N1029" s="96"/>
      <c r="O1029" s="97"/>
      <c r="P1029" s="98"/>
      <c r="Q1029" s="98"/>
      <c r="R1029" s="79"/>
      <c r="S1029" s="79"/>
      <c r="T1029" s="79"/>
      <c r="U1029" s="79"/>
      <c r="V1029" s="52"/>
      <c r="W1029" s="52"/>
      <c r="X1029" s="52"/>
      <c r="Y1029" s="52"/>
      <c r="Z1029" s="51"/>
      <c r="AA1029" s="92"/>
      <c r="AB1029" s="92"/>
      <c r="AC1029" s="93"/>
      <c r="AD1029" s="72" t="s">
        <v>11795</v>
      </c>
      <c r="AE1029" s="72">
        <v>88</v>
      </c>
      <c r="AF1029" s="72">
        <v>628</v>
      </c>
      <c r="AG1029" s="72">
        <v>19466</v>
      </c>
      <c r="AH1029" s="72">
        <v>12113</v>
      </c>
      <c r="AI1029" s="72">
        <v>-18000</v>
      </c>
      <c r="AJ1029" s="72" t="s">
        <v>12629</v>
      </c>
      <c r="AK1029" s="72" t="s">
        <v>13251</v>
      </c>
      <c r="AL1029" s="77" t="s">
        <v>13657</v>
      </c>
      <c r="AM1029" s="72" t="s">
        <v>902</v>
      </c>
      <c r="AN1029" s="74">
        <v>41583.943506944444</v>
      </c>
      <c r="AO1029" s="77" t="s">
        <v>14207</v>
      </c>
      <c r="AP1029" s="72" t="b">
        <v>0</v>
      </c>
      <c r="AQ1029" s="72" t="b">
        <v>0</v>
      </c>
      <c r="AR1029" s="72" t="b">
        <v>1</v>
      </c>
      <c r="AS1029" s="72" t="s">
        <v>629</v>
      </c>
      <c r="AT1029" s="72">
        <v>9</v>
      </c>
      <c r="AU1029" s="77" t="s">
        <v>2527</v>
      </c>
      <c r="AV1029" s="72" t="b">
        <v>0</v>
      </c>
      <c r="AW1029" s="72" t="s">
        <v>1107</v>
      </c>
      <c r="AX1029" s="77" t="s">
        <v>16165</v>
      </c>
      <c r="AY1029" s="72" t="s">
        <v>66</v>
      </c>
    </row>
    <row r="1030" spans="1:51" x14ac:dyDescent="0.25">
      <c r="A1030" s="70" t="s">
        <v>7722</v>
      </c>
      <c r="B1030" s="87"/>
      <c r="C1030" s="87"/>
      <c r="D1030" s="88"/>
      <c r="E1030" s="116"/>
      <c r="F1030" s="83" t="s">
        <v>15272</v>
      </c>
      <c r="G1030" s="117"/>
      <c r="H1030" s="85"/>
      <c r="I1030" s="91"/>
      <c r="J1030" s="118"/>
      <c r="K1030" s="85" t="s">
        <v>17107</v>
      </c>
      <c r="L1030" s="119"/>
      <c r="M1030" s="96"/>
      <c r="N1030" s="96"/>
      <c r="O1030" s="97"/>
      <c r="P1030" s="98"/>
      <c r="Q1030" s="98"/>
      <c r="R1030" s="79"/>
      <c r="S1030" s="79"/>
      <c r="T1030" s="79"/>
      <c r="U1030" s="79"/>
      <c r="V1030" s="52"/>
      <c r="W1030" s="52"/>
      <c r="X1030" s="52"/>
      <c r="Y1030" s="52"/>
      <c r="Z1030" s="51"/>
      <c r="AA1030" s="92"/>
      <c r="AB1030" s="92"/>
      <c r="AC1030" s="93"/>
      <c r="AD1030" s="72" t="s">
        <v>11796</v>
      </c>
      <c r="AE1030" s="72">
        <v>1352</v>
      </c>
      <c r="AF1030" s="72">
        <v>1982265</v>
      </c>
      <c r="AG1030" s="72">
        <v>29220</v>
      </c>
      <c r="AH1030" s="72">
        <v>53</v>
      </c>
      <c r="AI1030" s="72">
        <v>-18000</v>
      </c>
      <c r="AJ1030" s="72" t="s">
        <v>12630</v>
      </c>
      <c r="AK1030" s="72" t="s">
        <v>13252</v>
      </c>
      <c r="AL1030" s="77" t="s">
        <v>13658</v>
      </c>
      <c r="AM1030" s="72" t="s">
        <v>902</v>
      </c>
      <c r="AN1030" s="74">
        <v>39748.802002314813</v>
      </c>
      <c r="AO1030" s="77" t="s">
        <v>14208</v>
      </c>
      <c r="AP1030" s="72" t="b">
        <v>0</v>
      </c>
      <c r="AQ1030" s="72" t="b">
        <v>0</v>
      </c>
      <c r="AR1030" s="72" t="b">
        <v>1</v>
      </c>
      <c r="AS1030" s="72" t="s">
        <v>629</v>
      </c>
      <c r="AT1030" s="72">
        <v>23831</v>
      </c>
      <c r="AU1030" s="77" t="s">
        <v>14723</v>
      </c>
      <c r="AV1030" s="72" t="b">
        <v>1</v>
      </c>
      <c r="AW1030" s="72" t="s">
        <v>1107</v>
      </c>
      <c r="AX1030" s="77" t="s">
        <v>16166</v>
      </c>
      <c r="AY1030" s="72" t="s">
        <v>66</v>
      </c>
    </row>
    <row r="1031" spans="1:51" x14ac:dyDescent="0.25">
      <c r="A1031" s="70" t="s">
        <v>7723</v>
      </c>
      <c r="B1031" s="87"/>
      <c r="C1031" s="87"/>
      <c r="D1031" s="88"/>
      <c r="E1031" s="116"/>
      <c r="F1031" s="83" t="s">
        <v>15273</v>
      </c>
      <c r="G1031" s="117"/>
      <c r="H1031" s="85"/>
      <c r="I1031" s="91"/>
      <c r="J1031" s="118"/>
      <c r="K1031" s="85" t="s">
        <v>17108</v>
      </c>
      <c r="L1031" s="119"/>
      <c r="M1031" s="96"/>
      <c r="N1031" s="96"/>
      <c r="O1031" s="97"/>
      <c r="P1031" s="98"/>
      <c r="Q1031" s="98"/>
      <c r="R1031" s="79"/>
      <c r="S1031" s="79"/>
      <c r="T1031" s="79"/>
      <c r="U1031" s="79"/>
      <c r="V1031" s="52"/>
      <c r="W1031" s="52"/>
      <c r="X1031" s="52"/>
      <c r="Y1031" s="52"/>
      <c r="Z1031" s="51"/>
      <c r="AA1031" s="92"/>
      <c r="AB1031" s="92"/>
      <c r="AC1031" s="93"/>
      <c r="AD1031" s="72" t="s">
        <v>11797</v>
      </c>
      <c r="AE1031" s="72">
        <v>189</v>
      </c>
      <c r="AF1031" s="72">
        <v>194</v>
      </c>
      <c r="AG1031" s="72">
        <v>36493</v>
      </c>
      <c r="AH1031" s="72">
        <v>47225</v>
      </c>
      <c r="AI1031" s="72"/>
      <c r="AJ1031" s="72" t="s">
        <v>12631</v>
      </c>
      <c r="AK1031" s="72"/>
      <c r="AL1031" s="72"/>
      <c r="AM1031" s="72"/>
      <c r="AN1031" s="74">
        <v>42231.083136574074</v>
      </c>
      <c r="AO1031" s="72"/>
      <c r="AP1031" s="72" t="b">
        <v>1</v>
      </c>
      <c r="AQ1031" s="72" t="b">
        <v>0</v>
      </c>
      <c r="AR1031" s="72" t="b">
        <v>0</v>
      </c>
      <c r="AS1031" s="72" t="s">
        <v>629</v>
      </c>
      <c r="AT1031" s="72">
        <v>52</v>
      </c>
      <c r="AU1031" s="77" t="s">
        <v>990</v>
      </c>
      <c r="AV1031" s="72" t="b">
        <v>0</v>
      </c>
      <c r="AW1031" s="72" t="s">
        <v>1107</v>
      </c>
      <c r="AX1031" s="77" t="s">
        <v>16167</v>
      </c>
      <c r="AY1031" s="72" t="s">
        <v>66</v>
      </c>
    </row>
    <row r="1032" spans="1:51" x14ac:dyDescent="0.25">
      <c r="A1032" s="70" t="s">
        <v>7724</v>
      </c>
      <c r="B1032" s="87"/>
      <c r="C1032" s="87"/>
      <c r="D1032" s="88"/>
      <c r="E1032" s="116"/>
      <c r="F1032" s="83" t="s">
        <v>15274</v>
      </c>
      <c r="G1032" s="117"/>
      <c r="H1032" s="85"/>
      <c r="I1032" s="91"/>
      <c r="J1032" s="118"/>
      <c r="K1032" s="85" t="s">
        <v>17109</v>
      </c>
      <c r="L1032" s="119"/>
      <c r="M1032" s="96"/>
      <c r="N1032" s="96"/>
      <c r="O1032" s="97"/>
      <c r="P1032" s="98"/>
      <c r="Q1032" s="98"/>
      <c r="R1032" s="79"/>
      <c r="S1032" s="79"/>
      <c r="T1032" s="79"/>
      <c r="U1032" s="79"/>
      <c r="V1032" s="52"/>
      <c r="W1032" s="52"/>
      <c r="X1032" s="52"/>
      <c r="Y1032" s="52"/>
      <c r="Z1032" s="51"/>
      <c r="AA1032" s="92"/>
      <c r="AB1032" s="92"/>
      <c r="AC1032" s="93"/>
      <c r="AD1032" s="72" t="s">
        <v>11798</v>
      </c>
      <c r="AE1032" s="72">
        <v>364</v>
      </c>
      <c r="AF1032" s="72">
        <v>6138914</v>
      </c>
      <c r="AG1032" s="72">
        <v>112176</v>
      </c>
      <c r="AH1032" s="72">
        <v>137</v>
      </c>
      <c r="AI1032" s="72">
        <v>0</v>
      </c>
      <c r="AJ1032" s="72" t="s">
        <v>12632</v>
      </c>
      <c r="AK1032" s="72" t="s">
        <v>13252</v>
      </c>
      <c r="AL1032" s="77" t="s">
        <v>13659</v>
      </c>
      <c r="AM1032" s="72" t="s">
        <v>826</v>
      </c>
      <c r="AN1032" s="74">
        <v>39165.450162037036</v>
      </c>
      <c r="AO1032" s="77" t="s">
        <v>14209</v>
      </c>
      <c r="AP1032" s="72" t="b">
        <v>0</v>
      </c>
      <c r="AQ1032" s="72" t="b">
        <v>0</v>
      </c>
      <c r="AR1032" s="72" t="b">
        <v>1</v>
      </c>
      <c r="AS1032" s="72" t="s">
        <v>629</v>
      </c>
      <c r="AT1032" s="72">
        <v>33297</v>
      </c>
      <c r="AU1032" s="77" t="s">
        <v>14724</v>
      </c>
      <c r="AV1032" s="72" t="b">
        <v>1</v>
      </c>
      <c r="AW1032" s="72" t="s">
        <v>1107</v>
      </c>
      <c r="AX1032" s="77" t="s">
        <v>16168</v>
      </c>
      <c r="AY1032" s="72" t="s">
        <v>66</v>
      </c>
    </row>
    <row r="1033" spans="1:51" x14ac:dyDescent="0.25">
      <c r="A1033" s="70" t="s">
        <v>7725</v>
      </c>
      <c r="B1033" s="87"/>
      <c r="C1033" s="87"/>
      <c r="D1033" s="88"/>
      <c r="E1033" s="116"/>
      <c r="F1033" s="83" t="s">
        <v>15275</v>
      </c>
      <c r="G1033" s="117"/>
      <c r="H1033" s="85"/>
      <c r="I1033" s="91"/>
      <c r="J1033" s="118"/>
      <c r="K1033" s="85" t="s">
        <v>17110</v>
      </c>
      <c r="L1033" s="119"/>
      <c r="M1033" s="96"/>
      <c r="N1033" s="96"/>
      <c r="O1033" s="97"/>
      <c r="P1033" s="98"/>
      <c r="Q1033" s="98"/>
      <c r="R1033" s="79"/>
      <c r="S1033" s="79"/>
      <c r="T1033" s="79"/>
      <c r="U1033" s="79"/>
      <c r="V1033" s="52"/>
      <c r="W1033" s="52"/>
      <c r="X1033" s="52"/>
      <c r="Y1033" s="52"/>
      <c r="Z1033" s="51"/>
      <c r="AA1033" s="92"/>
      <c r="AB1033" s="92"/>
      <c r="AC1033" s="93"/>
      <c r="AD1033" s="72" t="s">
        <v>11799</v>
      </c>
      <c r="AE1033" s="72">
        <v>245</v>
      </c>
      <c r="AF1033" s="72">
        <v>333</v>
      </c>
      <c r="AG1033" s="72">
        <v>32548</v>
      </c>
      <c r="AH1033" s="72">
        <v>11859</v>
      </c>
      <c r="AI1033" s="72"/>
      <c r="AJ1033" s="72" t="s">
        <v>12633</v>
      </c>
      <c r="AK1033" s="72"/>
      <c r="AL1033" s="72"/>
      <c r="AM1033" s="72"/>
      <c r="AN1033" s="74">
        <v>42201.868680555555</v>
      </c>
      <c r="AO1033" s="77" t="s">
        <v>14210</v>
      </c>
      <c r="AP1033" s="72" t="b">
        <v>0</v>
      </c>
      <c r="AQ1033" s="72" t="b">
        <v>0</v>
      </c>
      <c r="AR1033" s="72" t="b">
        <v>1</v>
      </c>
      <c r="AS1033" s="72" t="s">
        <v>629</v>
      </c>
      <c r="AT1033" s="72">
        <v>39</v>
      </c>
      <c r="AU1033" s="77" t="s">
        <v>6084</v>
      </c>
      <c r="AV1033" s="72" t="b">
        <v>0</v>
      </c>
      <c r="AW1033" s="72" t="s">
        <v>1107</v>
      </c>
      <c r="AX1033" s="77" t="s">
        <v>16169</v>
      </c>
      <c r="AY1033" s="72" t="s">
        <v>66</v>
      </c>
    </row>
    <row r="1034" spans="1:51" x14ac:dyDescent="0.25">
      <c r="A1034" s="70" t="s">
        <v>7726</v>
      </c>
      <c r="B1034" s="87"/>
      <c r="C1034" s="87"/>
      <c r="D1034" s="88"/>
      <c r="E1034" s="116"/>
      <c r="F1034" s="83" t="s">
        <v>15276</v>
      </c>
      <c r="G1034" s="117"/>
      <c r="H1034" s="85"/>
      <c r="I1034" s="91"/>
      <c r="J1034" s="118"/>
      <c r="K1034" s="85" t="s">
        <v>17111</v>
      </c>
      <c r="L1034" s="119"/>
      <c r="M1034" s="96"/>
      <c r="N1034" s="96"/>
      <c r="O1034" s="97"/>
      <c r="P1034" s="98"/>
      <c r="Q1034" s="98"/>
      <c r="R1034" s="79"/>
      <c r="S1034" s="79"/>
      <c r="T1034" s="79"/>
      <c r="U1034" s="79"/>
      <c r="V1034" s="52"/>
      <c r="W1034" s="52"/>
      <c r="X1034" s="52"/>
      <c r="Y1034" s="52"/>
      <c r="Z1034" s="51"/>
      <c r="AA1034" s="92"/>
      <c r="AB1034" s="92"/>
      <c r="AC1034" s="93"/>
      <c r="AD1034" s="72" t="s">
        <v>11800</v>
      </c>
      <c r="AE1034" s="72">
        <v>230</v>
      </c>
      <c r="AF1034" s="72">
        <v>3680</v>
      </c>
      <c r="AG1034" s="72">
        <v>42991</v>
      </c>
      <c r="AH1034" s="72">
        <v>42870</v>
      </c>
      <c r="AI1034" s="72">
        <v>28800</v>
      </c>
      <c r="AJ1034" s="72" t="s">
        <v>12634</v>
      </c>
      <c r="AK1034" s="72" t="s">
        <v>13253</v>
      </c>
      <c r="AL1034" s="72"/>
      <c r="AM1034" s="72" t="s">
        <v>13859</v>
      </c>
      <c r="AN1034" s="74">
        <v>41866.587685185186</v>
      </c>
      <c r="AO1034" s="77" t="s">
        <v>14211</v>
      </c>
      <c r="AP1034" s="72" t="b">
        <v>0</v>
      </c>
      <c r="AQ1034" s="72" t="b">
        <v>0</v>
      </c>
      <c r="AR1034" s="72" t="b">
        <v>0</v>
      </c>
      <c r="AS1034" s="72" t="s">
        <v>629</v>
      </c>
      <c r="AT1034" s="72">
        <v>54</v>
      </c>
      <c r="AU1034" s="77" t="s">
        <v>14725</v>
      </c>
      <c r="AV1034" s="72" t="b">
        <v>0</v>
      </c>
      <c r="AW1034" s="72" t="s">
        <v>1107</v>
      </c>
      <c r="AX1034" s="77" t="s">
        <v>16170</v>
      </c>
      <c r="AY1034" s="72" t="s">
        <v>66</v>
      </c>
    </row>
    <row r="1035" spans="1:51" x14ac:dyDescent="0.25">
      <c r="A1035" s="70" t="s">
        <v>7727</v>
      </c>
      <c r="B1035" s="87"/>
      <c r="C1035" s="87"/>
      <c r="D1035" s="88"/>
      <c r="E1035" s="116"/>
      <c r="F1035" s="83" t="s">
        <v>15277</v>
      </c>
      <c r="G1035" s="117"/>
      <c r="H1035" s="85"/>
      <c r="I1035" s="91"/>
      <c r="J1035" s="118"/>
      <c r="K1035" s="85" t="s">
        <v>17112</v>
      </c>
      <c r="L1035" s="119"/>
      <c r="M1035" s="96"/>
      <c r="N1035" s="96"/>
      <c r="O1035" s="97"/>
      <c r="P1035" s="98"/>
      <c r="Q1035" s="98"/>
      <c r="R1035" s="79"/>
      <c r="S1035" s="79"/>
      <c r="T1035" s="79"/>
      <c r="U1035" s="79"/>
      <c r="V1035" s="52"/>
      <c r="W1035" s="52"/>
      <c r="X1035" s="52"/>
      <c r="Y1035" s="52"/>
      <c r="Z1035" s="51"/>
      <c r="AA1035" s="92"/>
      <c r="AB1035" s="92"/>
      <c r="AC1035" s="93"/>
      <c r="AD1035" s="72" t="s">
        <v>11801</v>
      </c>
      <c r="AE1035" s="72">
        <v>705</v>
      </c>
      <c r="AF1035" s="72">
        <v>378</v>
      </c>
      <c r="AG1035" s="72">
        <v>12992</v>
      </c>
      <c r="AH1035" s="72">
        <v>3451</v>
      </c>
      <c r="AI1035" s="72"/>
      <c r="AJ1035" s="72" t="s">
        <v>12635</v>
      </c>
      <c r="AK1035" s="72" t="s">
        <v>13254</v>
      </c>
      <c r="AL1035" s="72"/>
      <c r="AM1035" s="72"/>
      <c r="AN1035" s="74">
        <v>42436.681932870371</v>
      </c>
      <c r="AO1035" s="77" t="s">
        <v>14212</v>
      </c>
      <c r="AP1035" s="72" t="b">
        <v>1</v>
      </c>
      <c r="AQ1035" s="72" t="b">
        <v>0</v>
      </c>
      <c r="AR1035" s="72" t="b">
        <v>1</v>
      </c>
      <c r="AS1035" s="72" t="s">
        <v>629</v>
      </c>
      <c r="AT1035" s="72">
        <v>4</v>
      </c>
      <c r="AU1035" s="72"/>
      <c r="AV1035" s="72" t="b">
        <v>0</v>
      </c>
      <c r="AW1035" s="72" t="s">
        <v>1107</v>
      </c>
      <c r="AX1035" s="77" t="s">
        <v>16171</v>
      </c>
      <c r="AY1035" s="72" t="s">
        <v>66</v>
      </c>
    </row>
    <row r="1036" spans="1:51" x14ac:dyDescent="0.25">
      <c r="A1036" s="70" t="s">
        <v>7728</v>
      </c>
      <c r="B1036" s="87"/>
      <c r="C1036" s="87"/>
      <c r="D1036" s="88"/>
      <c r="E1036" s="116"/>
      <c r="F1036" s="83" t="s">
        <v>15278</v>
      </c>
      <c r="G1036" s="117"/>
      <c r="H1036" s="85"/>
      <c r="I1036" s="91"/>
      <c r="J1036" s="118"/>
      <c r="K1036" s="85" t="s">
        <v>17113</v>
      </c>
      <c r="L1036" s="119"/>
      <c r="M1036" s="96"/>
      <c r="N1036" s="96"/>
      <c r="O1036" s="97"/>
      <c r="P1036" s="98"/>
      <c r="Q1036" s="98"/>
      <c r="R1036" s="79"/>
      <c r="S1036" s="79"/>
      <c r="T1036" s="79"/>
      <c r="U1036" s="79"/>
      <c r="V1036" s="52"/>
      <c r="W1036" s="52"/>
      <c r="X1036" s="52"/>
      <c r="Y1036" s="52"/>
      <c r="Z1036" s="51"/>
      <c r="AA1036" s="92"/>
      <c r="AB1036" s="92"/>
      <c r="AC1036" s="93"/>
      <c r="AD1036" s="72" t="s">
        <v>11802</v>
      </c>
      <c r="AE1036" s="72">
        <v>402</v>
      </c>
      <c r="AF1036" s="72">
        <v>135</v>
      </c>
      <c r="AG1036" s="72">
        <v>473</v>
      </c>
      <c r="AH1036" s="72">
        <v>38</v>
      </c>
      <c r="AI1036" s="72">
        <v>-28800</v>
      </c>
      <c r="AJ1036" s="72" t="s">
        <v>12636</v>
      </c>
      <c r="AK1036" s="72" t="s">
        <v>2237</v>
      </c>
      <c r="AL1036" s="77" t="s">
        <v>13660</v>
      </c>
      <c r="AM1036" s="72" t="s">
        <v>899</v>
      </c>
      <c r="AN1036" s="74">
        <v>42697.536261574074</v>
      </c>
      <c r="AO1036" s="77" t="s">
        <v>14213</v>
      </c>
      <c r="AP1036" s="72" t="b">
        <v>1</v>
      </c>
      <c r="AQ1036" s="72" t="b">
        <v>0</v>
      </c>
      <c r="AR1036" s="72" t="b">
        <v>0</v>
      </c>
      <c r="AS1036" s="72" t="s">
        <v>629</v>
      </c>
      <c r="AT1036" s="72">
        <v>2</v>
      </c>
      <c r="AU1036" s="72"/>
      <c r="AV1036" s="72" t="b">
        <v>0</v>
      </c>
      <c r="AW1036" s="72" t="s">
        <v>1107</v>
      </c>
      <c r="AX1036" s="77" t="s">
        <v>16172</v>
      </c>
      <c r="AY1036" s="72" t="s">
        <v>66</v>
      </c>
    </row>
    <row r="1037" spans="1:51" x14ac:dyDescent="0.25">
      <c r="A1037" s="70" t="s">
        <v>7729</v>
      </c>
      <c r="B1037" s="87"/>
      <c r="C1037" s="87"/>
      <c r="D1037" s="88"/>
      <c r="E1037" s="116"/>
      <c r="F1037" s="83" t="s">
        <v>15279</v>
      </c>
      <c r="G1037" s="117"/>
      <c r="H1037" s="85"/>
      <c r="I1037" s="91"/>
      <c r="J1037" s="118"/>
      <c r="K1037" s="85" t="s">
        <v>17114</v>
      </c>
      <c r="L1037" s="119"/>
      <c r="M1037" s="96"/>
      <c r="N1037" s="96"/>
      <c r="O1037" s="97"/>
      <c r="P1037" s="98"/>
      <c r="Q1037" s="98"/>
      <c r="R1037" s="79"/>
      <c r="S1037" s="79"/>
      <c r="T1037" s="79"/>
      <c r="U1037" s="79"/>
      <c r="V1037" s="52"/>
      <c r="W1037" s="52"/>
      <c r="X1037" s="52"/>
      <c r="Y1037" s="52"/>
      <c r="Z1037" s="51"/>
      <c r="AA1037" s="92"/>
      <c r="AB1037" s="92"/>
      <c r="AC1037" s="93"/>
      <c r="AD1037" s="72" t="s">
        <v>11803</v>
      </c>
      <c r="AE1037" s="72">
        <v>100</v>
      </c>
      <c r="AF1037" s="72">
        <v>9</v>
      </c>
      <c r="AG1037" s="72">
        <v>534</v>
      </c>
      <c r="AH1037" s="72">
        <v>472</v>
      </c>
      <c r="AI1037" s="72"/>
      <c r="AJ1037" s="72" t="s">
        <v>12637</v>
      </c>
      <c r="AK1037" s="72"/>
      <c r="AL1037" s="72"/>
      <c r="AM1037" s="72"/>
      <c r="AN1037" s="74">
        <v>42712.535740740743</v>
      </c>
      <c r="AO1037" s="72"/>
      <c r="AP1037" s="72" t="b">
        <v>1</v>
      </c>
      <c r="AQ1037" s="72" t="b">
        <v>0</v>
      </c>
      <c r="AR1037" s="72" t="b">
        <v>0</v>
      </c>
      <c r="AS1037" s="72" t="s">
        <v>629</v>
      </c>
      <c r="AT1037" s="72">
        <v>0</v>
      </c>
      <c r="AU1037" s="72"/>
      <c r="AV1037" s="72" t="b">
        <v>0</v>
      </c>
      <c r="AW1037" s="72" t="s">
        <v>1107</v>
      </c>
      <c r="AX1037" s="77" t="s">
        <v>16173</v>
      </c>
      <c r="AY1037" s="72" t="s">
        <v>66</v>
      </c>
    </row>
    <row r="1038" spans="1:51" x14ac:dyDescent="0.25">
      <c r="A1038" s="70" t="s">
        <v>7730</v>
      </c>
      <c r="B1038" s="87"/>
      <c r="C1038" s="87"/>
      <c r="D1038" s="88"/>
      <c r="E1038" s="116"/>
      <c r="F1038" s="83" t="s">
        <v>15280</v>
      </c>
      <c r="G1038" s="117"/>
      <c r="H1038" s="85"/>
      <c r="I1038" s="91"/>
      <c r="J1038" s="118"/>
      <c r="K1038" s="85" t="s">
        <v>17115</v>
      </c>
      <c r="L1038" s="119"/>
      <c r="M1038" s="96"/>
      <c r="N1038" s="96"/>
      <c r="O1038" s="97"/>
      <c r="P1038" s="98"/>
      <c r="Q1038" s="98"/>
      <c r="R1038" s="79"/>
      <c r="S1038" s="79"/>
      <c r="T1038" s="79"/>
      <c r="U1038" s="79"/>
      <c r="V1038" s="52"/>
      <c r="W1038" s="52"/>
      <c r="X1038" s="52"/>
      <c r="Y1038" s="52"/>
      <c r="Z1038" s="51"/>
      <c r="AA1038" s="92"/>
      <c r="AB1038" s="92"/>
      <c r="AC1038" s="93"/>
      <c r="AD1038" s="72" t="s">
        <v>11804</v>
      </c>
      <c r="AE1038" s="72">
        <v>837</v>
      </c>
      <c r="AF1038" s="72">
        <v>106</v>
      </c>
      <c r="AG1038" s="72">
        <v>6673</v>
      </c>
      <c r="AH1038" s="72">
        <v>639</v>
      </c>
      <c r="AI1038" s="72">
        <v>-18000</v>
      </c>
      <c r="AJ1038" s="72" t="s">
        <v>12638</v>
      </c>
      <c r="AK1038" s="72" t="s">
        <v>13255</v>
      </c>
      <c r="AL1038" s="77" t="s">
        <v>13661</v>
      </c>
      <c r="AM1038" s="72" t="s">
        <v>902</v>
      </c>
      <c r="AN1038" s="74">
        <v>39903.874849537038</v>
      </c>
      <c r="AO1038" s="77" t="s">
        <v>14214</v>
      </c>
      <c r="AP1038" s="72" t="b">
        <v>0</v>
      </c>
      <c r="AQ1038" s="72" t="b">
        <v>0</v>
      </c>
      <c r="AR1038" s="72" t="b">
        <v>1</v>
      </c>
      <c r="AS1038" s="72" t="s">
        <v>629</v>
      </c>
      <c r="AT1038" s="72">
        <v>6</v>
      </c>
      <c r="AU1038" s="77" t="s">
        <v>996</v>
      </c>
      <c r="AV1038" s="72" t="b">
        <v>0</v>
      </c>
      <c r="AW1038" s="72" t="s">
        <v>1107</v>
      </c>
      <c r="AX1038" s="77" t="s">
        <v>16174</v>
      </c>
      <c r="AY1038" s="72" t="s">
        <v>66</v>
      </c>
    </row>
    <row r="1039" spans="1:51" x14ac:dyDescent="0.25">
      <c r="A1039" s="70" t="s">
        <v>7731</v>
      </c>
      <c r="B1039" s="87"/>
      <c r="C1039" s="87"/>
      <c r="D1039" s="88"/>
      <c r="E1039" s="116"/>
      <c r="F1039" s="83" t="s">
        <v>15281</v>
      </c>
      <c r="G1039" s="117"/>
      <c r="H1039" s="85"/>
      <c r="I1039" s="91"/>
      <c r="J1039" s="118"/>
      <c r="K1039" s="85" t="s">
        <v>17116</v>
      </c>
      <c r="L1039" s="119"/>
      <c r="M1039" s="96"/>
      <c r="N1039" s="96"/>
      <c r="O1039" s="97"/>
      <c r="P1039" s="98"/>
      <c r="Q1039" s="98"/>
      <c r="R1039" s="79"/>
      <c r="S1039" s="79"/>
      <c r="T1039" s="79"/>
      <c r="U1039" s="79"/>
      <c r="V1039" s="52"/>
      <c r="W1039" s="52"/>
      <c r="X1039" s="52"/>
      <c r="Y1039" s="52"/>
      <c r="Z1039" s="51"/>
      <c r="AA1039" s="92"/>
      <c r="AB1039" s="92"/>
      <c r="AC1039" s="93"/>
      <c r="AD1039" s="72" t="s">
        <v>11805</v>
      </c>
      <c r="AE1039" s="72">
        <v>131</v>
      </c>
      <c r="AF1039" s="72">
        <v>78</v>
      </c>
      <c r="AG1039" s="72">
        <v>774</v>
      </c>
      <c r="AH1039" s="72">
        <v>308</v>
      </c>
      <c r="AI1039" s="72">
        <v>7200</v>
      </c>
      <c r="AJ1039" s="72" t="s">
        <v>12639</v>
      </c>
      <c r="AK1039" s="72" t="s">
        <v>13256</v>
      </c>
      <c r="AL1039" s="72"/>
      <c r="AM1039" s="72" t="s">
        <v>2406</v>
      </c>
      <c r="AN1039" s="74">
        <v>40064.648402777777</v>
      </c>
      <c r="AO1039" s="72"/>
      <c r="AP1039" s="72" t="b">
        <v>1</v>
      </c>
      <c r="AQ1039" s="72" t="b">
        <v>0</v>
      </c>
      <c r="AR1039" s="72" t="b">
        <v>0</v>
      </c>
      <c r="AS1039" s="72" t="s">
        <v>629</v>
      </c>
      <c r="AT1039" s="72">
        <v>1</v>
      </c>
      <c r="AU1039" s="77" t="s">
        <v>990</v>
      </c>
      <c r="AV1039" s="72" t="b">
        <v>0</v>
      </c>
      <c r="AW1039" s="72" t="s">
        <v>1107</v>
      </c>
      <c r="AX1039" s="77" t="s">
        <v>16175</v>
      </c>
      <c r="AY1039" s="72" t="s">
        <v>66</v>
      </c>
    </row>
    <row r="1040" spans="1:51" x14ac:dyDescent="0.25">
      <c r="A1040" s="70" t="s">
        <v>7732</v>
      </c>
      <c r="B1040" s="87"/>
      <c r="C1040" s="87"/>
      <c r="D1040" s="88"/>
      <c r="E1040" s="116"/>
      <c r="F1040" s="83" t="s">
        <v>15282</v>
      </c>
      <c r="G1040" s="117"/>
      <c r="H1040" s="85"/>
      <c r="I1040" s="91"/>
      <c r="J1040" s="118"/>
      <c r="K1040" s="85" t="s">
        <v>17117</v>
      </c>
      <c r="L1040" s="119"/>
      <c r="M1040" s="96"/>
      <c r="N1040" s="96"/>
      <c r="O1040" s="97"/>
      <c r="P1040" s="98"/>
      <c r="Q1040" s="98"/>
      <c r="R1040" s="79"/>
      <c r="S1040" s="79"/>
      <c r="T1040" s="79"/>
      <c r="U1040" s="79"/>
      <c r="V1040" s="52"/>
      <c r="W1040" s="52"/>
      <c r="X1040" s="52"/>
      <c r="Y1040" s="52"/>
      <c r="Z1040" s="51"/>
      <c r="AA1040" s="92"/>
      <c r="AB1040" s="92"/>
      <c r="AC1040" s="93"/>
      <c r="AD1040" s="72" t="s">
        <v>11806</v>
      </c>
      <c r="AE1040" s="72">
        <v>1437</v>
      </c>
      <c r="AF1040" s="72">
        <v>353461</v>
      </c>
      <c r="AG1040" s="72">
        <v>4510</v>
      </c>
      <c r="AH1040" s="72">
        <v>212</v>
      </c>
      <c r="AI1040" s="72">
        <v>3600</v>
      </c>
      <c r="AJ1040" s="72" t="s">
        <v>12640</v>
      </c>
      <c r="AK1040" s="72"/>
      <c r="AL1040" s="77" t="s">
        <v>13662</v>
      </c>
      <c r="AM1040" s="72" t="s">
        <v>912</v>
      </c>
      <c r="AN1040" s="74">
        <v>40921.826539351852</v>
      </c>
      <c r="AO1040" s="72"/>
      <c r="AP1040" s="72" t="b">
        <v>0</v>
      </c>
      <c r="AQ1040" s="72" t="b">
        <v>0</v>
      </c>
      <c r="AR1040" s="72" t="b">
        <v>0</v>
      </c>
      <c r="AS1040" s="72" t="s">
        <v>632</v>
      </c>
      <c r="AT1040" s="72">
        <v>1506</v>
      </c>
      <c r="AU1040" s="77" t="s">
        <v>990</v>
      </c>
      <c r="AV1040" s="72" t="b">
        <v>1</v>
      </c>
      <c r="AW1040" s="72" t="s">
        <v>1107</v>
      </c>
      <c r="AX1040" s="77" t="s">
        <v>16176</v>
      </c>
      <c r="AY1040" s="72" t="s">
        <v>66</v>
      </c>
    </row>
    <row r="1041" spans="1:51" x14ac:dyDescent="0.25">
      <c r="A1041" s="70" t="s">
        <v>7733</v>
      </c>
      <c r="B1041" s="87"/>
      <c r="C1041" s="87"/>
      <c r="D1041" s="88"/>
      <c r="E1041" s="116"/>
      <c r="F1041" s="83" t="s">
        <v>6203</v>
      </c>
      <c r="G1041" s="117"/>
      <c r="H1041" s="85"/>
      <c r="I1041" s="91"/>
      <c r="J1041" s="118"/>
      <c r="K1041" s="85" t="s">
        <v>17118</v>
      </c>
      <c r="L1041" s="119"/>
      <c r="M1041" s="96"/>
      <c r="N1041" s="96"/>
      <c r="O1041" s="97"/>
      <c r="P1041" s="98"/>
      <c r="Q1041" s="98"/>
      <c r="R1041" s="79"/>
      <c r="S1041" s="79"/>
      <c r="T1041" s="79"/>
      <c r="U1041" s="79"/>
      <c r="V1041" s="52"/>
      <c r="W1041" s="52"/>
      <c r="X1041" s="52"/>
      <c r="Y1041" s="52"/>
      <c r="Z1041" s="51"/>
      <c r="AA1041" s="92"/>
      <c r="AB1041" s="92"/>
      <c r="AC1041" s="93"/>
      <c r="AD1041" s="72" t="s">
        <v>7733</v>
      </c>
      <c r="AE1041" s="72">
        <v>58</v>
      </c>
      <c r="AF1041" s="72">
        <v>88</v>
      </c>
      <c r="AG1041" s="72">
        <v>13495</v>
      </c>
      <c r="AH1041" s="72">
        <v>41</v>
      </c>
      <c r="AI1041" s="72"/>
      <c r="AJ1041" s="72" t="s">
        <v>12641</v>
      </c>
      <c r="AK1041" s="72"/>
      <c r="AL1041" s="72"/>
      <c r="AM1041" s="72"/>
      <c r="AN1041" s="74">
        <v>42400.396874999999</v>
      </c>
      <c r="AO1041" s="72"/>
      <c r="AP1041" s="72" t="b">
        <v>1</v>
      </c>
      <c r="AQ1041" s="72" t="b">
        <v>1</v>
      </c>
      <c r="AR1041" s="72" t="b">
        <v>0</v>
      </c>
      <c r="AS1041" s="72" t="s">
        <v>632</v>
      </c>
      <c r="AT1041" s="72">
        <v>253</v>
      </c>
      <c r="AU1041" s="72"/>
      <c r="AV1041" s="72" t="b">
        <v>0</v>
      </c>
      <c r="AW1041" s="72" t="s">
        <v>1107</v>
      </c>
      <c r="AX1041" s="77" t="s">
        <v>16177</v>
      </c>
      <c r="AY1041" s="72" t="s">
        <v>66</v>
      </c>
    </row>
    <row r="1042" spans="1:51" x14ac:dyDescent="0.25">
      <c r="A1042" s="70" t="s">
        <v>7734</v>
      </c>
      <c r="B1042" s="87"/>
      <c r="C1042" s="87"/>
      <c r="D1042" s="88"/>
      <c r="E1042" s="116"/>
      <c r="F1042" s="83" t="s">
        <v>15283</v>
      </c>
      <c r="G1042" s="117"/>
      <c r="H1042" s="85"/>
      <c r="I1042" s="91"/>
      <c r="J1042" s="118"/>
      <c r="K1042" s="85" t="s">
        <v>17119</v>
      </c>
      <c r="L1042" s="119"/>
      <c r="M1042" s="96"/>
      <c r="N1042" s="96"/>
      <c r="O1042" s="97"/>
      <c r="P1042" s="98"/>
      <c r="Q1042" s="98"/>
      <c r="R1042" s="79"/>
      <c r="S1042" s="79"/>
      <c r="T1042" s="79"/>
      <c r="U1042" s="79"/>
      <c r="V1042" s="52"/>
      <c r="W1042" s="52"/>
      <c r="X1042" s="52"/>
      <c r="Y1042" s="52"/>
      <c r="Z1042" s="51"/>
      <c r="AA1042" s="92"/>
      <c r="AB1042" s="92"/>
      <c r="AC1042" s="93"/>
      <c r="AD1042" s="72" t="s">
        <v>11807</v>
      </c>
      <c r="AE1042" s="72">
        <v>28</v>
      </c>
      <c r="AF1042" s="72">
        <v>67</v>
      </c>
      <c r="AG1042" s="72">
        <v>5900</v>
      </c>
      <c r="AH1042" s="72">
        <v>8</v>
      </c>
      <c r="AI1042" s="72">
        <v>3600</v>
      </c>
      <c r="AJ1042" s="72" t="s">
        <v>12642</v>
      </c>
      <c r="AK1042" s="72" t="s">
        <v>13257</v>
      </c>
      <c r="AL1042" s="77" t="s">
        <v>13663</v>
      </c>
      <c r="AM1042" s="72" t="s">
        <v>900</v>
      </c>
      <c r="AN1042" s="74">
        <v>39609.135995370372</v>
      </c>
      <c r="AO1042" s="77" t="s">
        <v>14215</v>
      </c>
      <c r="AP1042" s="72" t="b">
        <v>0</v>
      </c>
      <c r="AQ1042" s="72" t="b">
        <v>0</v>
      </c>
      <c r="AR1042" s="72" t="b">
        <v>0</v>
      </c>
      <c r="AS1042" s="72" t="s">
        <v>629</v>
      </c>
      <c r="AT1042" s="72">
        <v>62</v>
      </c>
      <c r="AU1042" s="77" t="s">
        <v>2561</v>
      </c>
      <c r="AV1042" s="72" t="b">
        <v>0</v>
      </c>
      <c r="AW1042" s="72" t="s">
        <v>1107</v>
      </c>
      <c r="AX1042" s="77" t="s">
        <v>16178</v>
      </c>
      <c r="AY1042" s="72" t="s">
        <v>66</v>
      </c>
    </row>
    <row r="1043" spans="1:51" x14ac:dyDescent="0.25">
      <c r="A1043" s="70" t="s">
        <v>7735</v>
      </c>
      <c r="B1043" s="87"/>
      <c r="C1043" s="87"/>
      <c r="D1043" s="88"/>
      <c r="E1043" s="116"/>
      <c r="F1043" s="83" t="s">
        <v>15284</v>
      </c>
      <c r="G1043" s="117"/>
      <c r="H1043" s="85"/>
      <c r="I1043" s="91"/>
      <c r="J1043" s="118"/>
      <c r="K1043" s="85" t="s">
        <v>17120</v>
      </c>
      <c r="L1043" s="119"/>
      <c r="M1043" s="96"/>
      <c r="N1043" s="96"/>
      <c r="O1043" s="97"/>
      <c r="P1043" s="98"/>
      <c r="Q1043" s="98"/>
      <c r="R1043" s="79"/>
      <c r="S1043" s="79"/>
      <c r="T1043" s="79"/>
      <c r="U1043" s="79"/>
      <c r="V1043" s="52"/>
      <c r="W1043" s="52"/>
      <c r="X1043" s="52"/>
      <c r="Y1043" s="52"/>
      <c r="Z1043" s="51"/>
      <c r="AA1043" s="92"/>
      <c r="AB1043" s="92"/>
      <c r="AC1043" s="93"/>
      <c r="AD1043" s="72" t="s">
        <v>11808</v>
      </c>
      <c r="AE1043" s="72">
        <v>733</v>
      </c>
      <c r="AF1043" s="72">
        <v>326</v>
      </c>
      <c r="AG1043" s="72">
        <v>12316</v>
      </c>
      <c r="AH1043" s="72">
        <v>4915</v>
      </c>
      <c r="AI1043" s="72">
        <v>-28800</v>
      </c>
      <c r="AJ1043" s="72" t="s">
        <v>12643</v>
      </c>
      <c r="AK1043" s="72"/>
      <c r="AL1043" s="72"/>
      <c r="AM1043" s="72" t="s">
        <v>899</v>
      </c>
      <c r="AN1043" s="74">
        <v>39924.967789351853</v>
      </c>
      <c r="AO1043" s="77" t="s">
        <v>14216</v>
      </c>
      <c r="AP1043" s="72" t="b">
        <v>0</v>
      </c>
      <c r="AQ1043" s="72" t="b">
        <v>0</v>
      </c>
      <c r="AR1043" s="72" t="b">
        <v>1</v>
      </c>
      <c r="AS1043" s="72" t="s">
        <v>629</v>
      </c>
      <c r="AT1043" s="72">
        <v>5</v>
      </c>
      <c r="AU1043" s="77" t="s">
        <v>14726</v>
      </c>
      <c r="AV1043" s="72" t="b">
        <v>0</v>
      </c>
      <c r="AW1043" s="72" t="s">
        <v>1107</v>
      </c>
      <c r="AX1043" s="77" t="s">
        <v>16179</v>
      </c>
      <c r="AY1043" s="72" t="s">
        <v>66</v>
      </c>
    </row>
    <row r="1044" spans="1:51" x14ac:dyDescent="0.25">
      <c r="A1044" s="70" t="s">
        <v>7736</v>
      </c>
      <c r="B1044" s="87"/>
      <c r="C1044" s="87"/>
      <c r="D1044" s="88"/>
      <c r="E1044" s="116"/>
      <c r="F1044" s="83" t="s">
        <v>15285</v>
      </c>
      <c r="G1044" s="117"/>
      <c r="H1044" s="85"/>
      <c r="I1044" s="91"/>
      <c r="J1044" s="118"/>
      <c r="K1044" s="85" t="s">
        <v>17121</v>
      </c>
      <c r="L1044" s="119"/>
      <c r="M1044" s="96"/>
      <c r="N1044" s="96"/>
      <c r="O1044" s="97"/>
      <c r="P1044" s="98"/>
      <c r="Q1044" s="98"/>
      <c r="R1044" s="79"/>
      <c r="S1044" s="79"/>
      <c r="T1044" s="79"/>
      <c r="U1044" s="79"/>
      <c r="V1044" s="52"/>
      <c r="W1044" s="52"/>
      <c r="X1044" s="52"/>
      <c r="Y1044" s="52"/>
      <c r="Z1044" s="51"/>
      <c r="AA1044" s="92"/>
      <c r="AB1044" s="92"/>
      <c r="AC1044" s="93"/>
      <c r="AD1044" s="72" t="s">
        <v>11809</v>
      </c>
      <c r="AE1044" s="72">
        <v>214</v>
      </c>
      <c r="AF1044" s="72">
        <v>19234</v>
      </c>
      <c r="AG1044" s="72">
        <v>6520</v>
      </c>
      <c r="AH1044" s="72">
        <v>112</v>
      </c>
      <c r="AI1044" s="72">
        <v>3600</v>
      </c>
      <c r="AJ1044" s="72" t="s">
        <v>12644</v>
      </c>
      <c r="AK1044" s="72"/>
      <c r="AL1044" s="77" t="s">
        <v>13664</v>
      </c>
      <c r="AM1044" s="72" t="s">
        <v>900</v>
      </c>
      <c r="AN1044" s="74">
        <v>41415.389803240738</v>
      </c>
      <c r="AO1044" s="77" t="s">
        <v>14217</v>
      </c>
      <c r="AP1044" s="72" t="b">
        <v>0</v>
      </c>
      <c r="AQ1044" s="72" t="b">
        <v>0</v>
      </c>
      <c r="AR1044" s="72" t="b">
        <v>1</v>
      </c>
      <c r="AS1044" s="72" t="s">
        <v>630</v>
      </c>
      <c r="AT1044" s="72">
        <v>0</v>
      </c>
      <c r="AU1044" s="77" t="s">
        <v>990</v>
      </c>
      <c r="AV1044" s="72" t="b">
        <v>0</v>
      </c>
      <c r="AW1044" s="72" t="s">
        <v>1107</v>
      </c>
      <c r="AX1044" s="77" t="s">
        <v>16180</v>
      </c>
      <c r="AY1044" s="72" t="s">
        <v>66</v>
      </c>
    </row>
    <row r="1045" spans="1:51" x14ac:dyDescent="0.25">
      <c r="A1045" s="70" t="s">
        <v>7737</v>
      </c>
      <c r="B1045" s="87"/>
      <c r="C1045" s="87"/>
      <c r="D1045" s="88"/>
      <c r="E1045" s="116"/>
      <c r="F1045" s="83" t="s">
        <v>15286</v>
      </c>
      <c r="G1045" s="117"/>
      <c r="H1045" s="85"/>
      <c r="I1045" s="91"/>
      <c r="J1045" s="118"/>
      <c r="K1045" s="85" t="s">
        <v>17122</v>
      </c>
      <c r="L1045" s="119"/>
      <c r="M1045" s="96"/>
      <c r="N1045" s="96"/>
      <c r="O1045" s="97"/>
      <c r="P1045" s="98"/>
      <c r="Q1045" s="98"/>
      <c r="R1045" s="79"/>
      <c r="S1045" s="79"/>
      <c r="T1045" s="79"/>
      <c r="U1045" s="79"/>
      <c r="V1045" s="52"/>
      <c r="W1045" s="52"/>
      <c r="X1045" s="52"/>
      <c r="Y1045" s="52"/>
      <c r="Z1045" s="51"/>
      <c r="AA1045" s="92"/>
      <c r="AB1045" s="92"/>
      <c r="AC1045" s="93"/>
      <c r="AD1045" s="72" t="s">
        <v>11810</v>
      </c>
      <c r="AE1045" s="72">
        <v>229</v>
      </c>
      <c r="AF1045" s="72">
        <v>273</v>
      </c>
      <c r="AG1045" s="72">
        <v>6650</v>
      </c>
      <c r="AH1045" s="72">
        <v>2194</v>
      </c>
      <c r="AI1045" s="72">
        <v>0</v>
      </c>
      <c r="AJ1045" s="72" t="s">
        <v>12645</v>
      </c>
      <c r="AK1045" s="72"/>
      <c r="AL1045" s="72"/>
      <c r="AM1045" s="72" t="s">
        <v>2405</v>
      </c>
      <c r="AN1045" s="74">
        <v>40896.206909722219</v>
      </c>
      <c r="AO1045" s="77" t="s">
        <v>14218</v>
      </c>
      <c r="AP1045" s="72" t="b">
        <v>0</v>
      </c>
      <c r="AQ1045" s="72" t="b">
        <v>0</v>
      </c>
      <c r="AR1045" s="72" t="b">
        <v>0</v>
      </c>
      <c r="AS1045" s="72" t="s">
        <v>629</v>
      </c>
      <c r="AT1045" s="72">
        <v>1</v>
      </c>
      <c r="AU1045" s="77" t="s">
        <v>14727</v>
      </c>
      <c r="AV1045" s="72" t="b">
        <v>0</v>
      </c>
      <c r="AW1045" s="72" t="s">
        <v>1107</v>
      </c>
      <c r="AX1045" s="77" t="s">
        <v>16181</v>
      </c>
      <c r="AY1045" s="72" t="s">
        <v>66</v>
      </c>
    </row>
    <row r="1046" spans="1:51" x14ac:dyDescent="0.25">
      <c r="A1046" s="70" t="s">
        <v>7738</v>
      </c>
      <c r="B1046" s="87"/>
      <c r="C1046" s="87"/>
      <c r="D1046" s="88"/>
      <c r="E1046" s="116"/>
      <c r="F1046" s="83" t="s">
        <v>15196</v>
      </c>
      <c r="G1046" s="117"/>
      <c r="H1046" s="85"/>
      <c r="I1046" s="91"/>
      <c r="J1046" s="118"/>
      <c r="K1046" s="85" t="s">
        <v>17123</v>
      </c>
      <c r="L1046" s="119"/>
      <c r="M1046" s="96"/>
      <c r="N1046" s="96"/>
      <c r="O1046" s="97"/>
      <c r="P1046" s="98"/>
      <c r="Q1046" s="98"/>
      <c r="R1046" s="79"/>
      <c r="S1046" s="79"/>
      <c r="T1046" s="79"/>
      <c r="U1046" s="79"/>
      <c r="V1046" s="52"/>
      <c r="W1046" s="52"/>
      <c r="X1046" s="52"/>
      <c r="Y1046" s="52"/>
      <c r="Z1046" s="51"/>
      <c r="AA1046" s="92"/>
      <c r="AB1046" s="92"/>
      <c r="AC1046" s="93"/>
      <c r="AD1046" s="72" t="s">
        <v>11811</v>
      </c>
      <c r="AE1046" s="72">
        <v>80</v>
      </c>
      <c r="AF1046" s="72">
        <v>4</v>
      </c>
      <c r="AG1046" s="72">
        <v>2</v>
      </c>
      <c r="AH1046" s="72">
        <v>1</v>
      </c>
      <c r="AI1046" s="72"/>
      <c r="AJ1046" s="72"/>
      <c r="AK1046" s="72"/>
      <c r="AL1046" s="72"/>
      <c r="AM1046" s="72"/>
      <c r="AN1046" s="74">
        <v>42718.632002314815</v>
      </c>
      <c r="AO1046" s="72"/>
      <c r="AP1046" s="72" t="b">
        <v>1</v>
      </c>
      <c r="AQ1046" s="72" t="b">
        <v>1</v>
      </c>
      <c r="AR1046" s="72" t="b">
        <v>0</v>
      </c>
      <c r="AS1046" s="72" t="s">
        <v>629</v>
      </c>
      <c r="AT1046" s="72">
        <v>0</v>
      </c>
      <c r="AU1046" s="72"/>
      <c r="AV1046" s="72" t="b">
        <v>0</v>
      </c>
      <c r="AW1046" s="72" t="s">
        <v>1107</v>
      </c>
      <c r="AX1046" s="77" t="s">
        <v>16182</v>
      </c>
      <c r="AY1046" s="72" t="s">
        <v>66</v>
      </c>
    </row>
    <row r="1047" spans="1:51" x14ac:dyDescent="0.25">
      <c r="A1047" s="70" t="s">
        <v>7739</v>
      </c>
      <c r="B1047" s="87"/>
      <c r="C1047" s="87"/>
      <c r="D1047" s="88"/>
      <c r="E1047" s="116"/>
      <c r="F1047" s="83" t="s">
        <v>15287</v>
      </c>
      <c r="G1047" s="117"/>
      <c r="H1047" s="85"/>
      <c r="I1047" s="91"/>
      <c r="J1047" s="118"/>
      <c r="K1047" s="85" t="s">
        <v>17124</v>
      </c>
      <c r="L1047" s="119"/>
      <c r="M1047" s="96"/>
      <c r="N1047" s="96"/>
      <c r="O1047" s="97"/>
      <c r="P1047" s="98"/>
      <c r="Q1047" s="98"/>
      <c r="R1047" s="79"/>
      <c r="S1047" s="79"/>
      <c r="T1047" s="79"/>
      <c r="U1047" s="79"/>
      <c r="V1047" s="52"/>
      <c r="W1047" s="52"/>
      <c r="X1047" s="52"/>
      <c r="Y1047" s="52"/>
      <c r="Z1047" s="51"/>
      <c r="AA1047" s="92"/>
      <c r="AB1047" s="92"/>
      <c r="AC1047" s="93"/>
      <c r="AD1047" s="72" t="s">
        <v>11812</v>
      </c>
      <c r="AE1047" s="72">
        <v>342</v>
      </c>
      <c r="AF1047" s="72">
        <v>62</v>
      </c>
      <c r="AG1047" s="72">
        <v>3001</v>
      </c>
      <c r="AH1047" s="72">
        <v>238</v>
      </c>
      <c r="AI1047" s="72"/>
      <c r="AJ1047" s="72" t="s">
        <v>12646</v>
      </c>
      <c r="AK1047" s="72"/>
      <c r="AL1047" s="72"/>
      <c r="AM1047" s="72"/>
      <c r="AN1047" s="74">
        <v>40190.190983796296</v>
      </c>
      <c r="AO1047" s="77" t="s">
        <v>14219</v>
      </c>
      <c r="AP1047" s="72" t="b">
        <v>1</v>
      </c>
      <c r="AQ1047" s="72" t="b">
        <v>0</v>
      </c>
      <c r="AR1047" s="72" t="b">
        <v>0</v>
      </c>
      <c r="AS1047" s="72" t="s">
        <v>629</v>
      </c>
      <c r="AT1047" s="72">
        <v>4</v>
      </c>
      <c r="AU1047" s="77" t="s">
        <v>990</v>
      </c>
      <c r="AV1047" s="72" t="b">
        <v>0</v>
      </c>
      <c r="AW1047" s="72" t="s">
        <v>1107</v>
      </c>
      <c r="AX1047" s="77" t="s">
        <v>16183</v>
      </c>
      <c r="AY1047" s="72" t="s">
        <v>66</v>
      </c>
    </row>
    <row r="1048" spans="1:51" x14ac:dyDescent="0.25">
      <c r="A1048" s="70" t="s">
        <v>7740</v>
      </c>
      <c r="B1048" s="87"/>
      <c r="C1048" s="87"/>
      <c r="D1048" s="88"/>
      <c r="E1048" s="116"/>
      <c r="F1048" s="83" t="s">
        <v>15288</v>
      </c>
      <c r="G1048" s="117"/>
      <c r="H1048" s="85"/>
      <c r="I1048" s="91"/>
      <c r="J1048" s="118"/>
      <c r="K1048" s="85" t="s">
        <v>17125</v>
      </c>
      <c r="L1048" s="119"/>
      <c r="M1048" s="96"/>
      <c r="N1048" s="96"/>
      <c r="O1048" s="97"/>
      <c r="P1048" s="98"/>
      <c r="Q1048" s="98"/>
      <c r="R1048" s="79"/>
      <c r="S1048" s="79"/>
      <c r="T1048" s="79"/>
      <c r="U1048" s="79"/>
      <c r="V1048" s="52"/>
      <c r="W1048" s="52"/>
      <c r="X1048" s="52"/>
      <c r="Y1048" s="52"/>
      <c r="Z1048" s="51"/>
      <c r="AA1048" s="92"/>
      <c r="AB1048" s="92"/>
      <c r="AC1048" s="93"/>
      <c r="AD1048" s="72" t="s">
        <v>11813</v>
      </c>
      <c r="AE1048" s="72">
        <v>1271</v>
      </c>
      <c r="AF1048" s="72">
        <v>1158</v>
      </c>
      <c r="AG1048" s="72">
        <v>644518</v>
      </c>
      <c r="AH1048" s="72">
        <v>84</v>
      </c>
      <c r="AI1048" s="72">
        <v>3600</v>
      </c>
      <c r="AJ1048" s="72" t="s">
        <v>12647</v>
      </c>
      <c r="AK1048" s="72" t="s">
        <v>13258</v>
      </c>
      <c r="AL1048" s="77" t="s">
        <v>13665</v>
      </c>
      <c r="AM1048" s="72" t="s">
        <v>13866</v>
      </c>
      <c r="AN1048" s="74">
        <v>40752.18540509259</v>
      </c>
      <c r="AO1048" s="77" t="s">
        <v>14220</v>
      </c>
      <c r="AP1048" s="72" t="b">
        <v>1</v>
      </c>
      <c r="AQ1048" s="72" t="b">
        <v>0</v>
      </c>
      <c r="AR1048" s="72" t="b">
        <v>1</v>
      </c>
      <c r="AS1048" s="72" t="s">
        <v>629</v>
      </c>
      <c r="AT1048" s="72">
        <v>88</v>
      </c>
      <c r="AU1048" s="77" t="s">
        <v>990</v>
      </c>
      <c r="AV1048" s="72" t="b">
        <v>0</v>
      </c>
      <c r="AW1048" s="72" t="s">
        <v>1107</v>
      </c>
      <c r="AX1048" s="77" t="s">
        <v>16184</v>
      </c>
      <c r="AY1048" s="72" t="s">
        <v>66</v>
      </c>
    </row>
    <row r="1049" spans="1:51" x14ac:dyDescent="0.25">
      <c r="A1049" s="70" t="s">
        <v>7741</v>
      </c>
      <c r="B1049" s="87"/>
      <c r="C1049" s="87"/>
      <c r="D1049" s="88"/>
      <c r="E1049" s="116"/>
      <c r="F1049" s="83" t="s">
        <v>15289</v>
      </c>
      <c r="G1049" s="117"/>
      <c r="H1049" s="85"/>
      <c r="I1049" s="91"/>
      <c r="J1049" s="118"/>
      <c r="K1049" s="85" t="s">
        <v>17126</v>
      </c>
      <c r="L1049" s="119"/>
      <c r="M1049" s="96"/>
      <c r="N1049" s="96"/>
      <c r="O1049" s="97"/>
      <c r="P1049" s="98"/>
      <c r="Q1049" s="98"/>
      <c r="R1049" s="79"/>
      <c r="S1049" s="79"/>
      <c r="T1049" s="79"/>
      <c r="U1049" s="79"/>
      <c r="V1049" s="52"/>
      <c r="W1049" s="52"/>
      <c r="X1049" s="52"/>
      <c r="Y1049" s="52"/>
      <c r="Z1049" s="51"/>
      <c r="AA1049" s="92"/>
      <c r="AB1049" s="92"/>
      <c r="AC1049" s="93"/>
      <c r="AD1049" s="72" t="s">
        <v>11814</v>
      </c>
      <c r="AE1049" s="72">
        <v>236</v>
      </c>
      <c r="AF1049" s="72">
        <v>128</v>
      </c>
      <c r="AG1049" s="72">
        <v>3878</v>
      </c>
      <c r="AH1049" s="72">
        <v>625</v>
      </c>
      <c r="AI1049" s="72">
        <v>-21600</v>
      </c>
      <c r="AJ1049" s="72" t="s">
        <v>12648</v>
      </c>
      <c r="AK1049" s="72" t="s">
        <v>13259</v>
      </c>
      <c r="AL1049" s="77" t="s">
        <v>13666</v>
      </c>
      <c r="AM1049" s="72" t="s">
        <v>904</v>
      </c>
      <c r="AN1049" s="74">
        <v>39840.167280092595</v>
      </c>
      <c r="AO1049" s="77" t="s">
        <v>14221</v>
      </c>
      <c r="AP1049" s="72" t="b">
        <v>0</v>
      </c>
      <c r="AQ1049" s="72" t="b">
        <v>0</v>
      </c>
      <c r="AR1049" s="72" t="b">
        <v>1</v>
      </c>
      <c r="AS1049" s="72" t="s">
        <v>629</v>
      </c>
      <c r="AT1049" s="72">
        <v>8</v>
      </c>
      <c r="AU1049" s="77" t="s">
        <v>14728</v>
      </c>
      <c r="AV1049" s="72" t="b">
        <v>0</v>
      </c>
      <c r="AW1049" s="72" t="s">
        <v>1107</v>
      </c>
      <c r="AX1049" s="77" t="s">
        <v>16185</v>
      </c>
      <c r="AY1049" s="72" t="s">
        <v>66</v>
      </c>
    </row>
    <row r="1050" spans="1:51" x14ac:dyDescent="0.25">
      <c r="A1050" s="70" t="s">
        <v>7742</v>
      </c>
      <c r="B1050" s="87"/>
      <c r="C1050" s="87"/>
      <c r="D1050" s="88"/>
      <c r="E1050" s="116"/>
      <c r="F1050" s="83" t="s">
        <v>15290</v>
      </c>
      <c r="G1050" s="117"/>
      <c r="H1050" s="85"/>
      <c r="I1050" s="91"/>
      <c r="J1050" s="118"/>
      <c r="K1050" s="85" t="s">
        <v>17127</v>
      </c>
      <c r="L1050" s="119"/>
      <c r="M1050" s="96"/>
      <c r="N1050" s="96"/>
      <c r="O1050" s="97"/>
      <c r="P1050" s="98"/>
      <c r="Q1050" s="98"/>
      <c r="R1050" s="79"/>
      <c r="S1050" s="79"/>
      <c r="T1050" s="79"/>
      <c r="U1050" s="79"/>
      <c r="V1050" s="52"/>
      <c r="W1050" s="52"/>
      <c r="X1050" s="52"/>
      <c r="Y1050" s="52"/>
      <c r="Z1050" s="51"/>
      <c r="AA1050" s="92"/>
      <c r="AB1050" s="92"/>
      <c r="AC1050" s="93"/>
      <c r="AD1050" s="72" t="s">
        <v>11815</v>
      </c>
      <c r="AE1050" s="72">
        <v>147</v>
      </c>
      <c r="AF1050" s="72">
        <v>1329</v>
      </c>
      <c r="AG1050" s="72">
        <v>235811</v>
      </c>
      <c r="AH1050" s="72">
        <v>3046</v>
      </c>
      <c r="AI1050" s="72">
        <v>-18000</v>
      </c>
      <c r="AJ1050" s="72" t="s">
        <v>12649</v>
      </c>
      <c r="AK1050" s="72" t="s">
        <v>13260</v>
      </c>
      <c r="AL1050" s="77" t="s">
        <v>13667</v>
      </c>
      <c r="AM1050" s="72" t="s">
        <v>909</v>
      </c>
      <c r="AN1050" s="74">
        <v>40189.405081018522</v>
      </c>
      <c r="AO1050" s="77" t="s">
        <v>14222</v>
      </c>
      <c r="AP1050" s="72" t="b">
        <v>0</v>
      </c>
      <c r="AQ1050" s="72" t="b">
        <v>0</v>
      </c>
      <c r="AR1050" s="72" t="b">
        <v>1</v>
      </c>
      <c r="AS1050" s="72" t="s">
        <v>629</v>
      </c>
      <c r="AT1050" s="72">
        <v>0</v>
      </c>
      <c r="AU1050" s="77" t="s">
        <v>1025</v>
      </c>
      <c r="AV1050" s="72" t="b">
        <v>0</v>
      </c>
      <c r="AW1050" s="72" t="s">
        <v>1107</v>
      </c>
      <c r="AX1050" s="77" t="s">
        <v>16186</v>
      </c>
      <c r="AY1050" s="72" t="s">
        <v>66</v>
      </c>
    </row>
    <row r="1051" spans="1:51" x14ac:dyDescent="0.25">
      <c r="A1051" s="70" t="s">
        <v>7743</v>
      </c>
      <c r="B1051" s="87"/>
      <c r="C1051" s="87"/>
      <c r="D1051" s="88"/>
      <c r="E1051" s="116"/>
      <c r="F1051" s="83" t="s">
        <v>15291</v>
      </c>
      <c r="G1051" s="117"/>
      <c r="H1051" s="85"/>
      <c r="I1051" s="91"/>
      <c r="J1051" s="118"/>
      <c r="K1051" s="85" t="s">
        <v>17128</v>
      </c>
      <c r="L1051" s="119"/>
      <c r="M1051" s="96"/>
      <c r="N1051" s="96"/>
      <c r="O1051" s="97"/>
      <c r="P1051" s="98"/>
      <c r="Q1051" s="98"/>
      <c r="R1051" s="79"/>
      <c r="S1051" s="79"/>
      <c r="T1051" s="79"/>
      <c r="U1051" s="79"/>
      <c r="V1051" s="52"/>
      <c r="W1051" s="52"/>
      <c r="X1051" s="52"/>
      <c r="Y1051" s="52"/>
      <c r="Z1051" s="51"/>
      <c r="AA1051" s="92"/>
      <c r="AB1051" s="92"/>
      <c r="AC1051" s="93"/>
      <c r="AD1051" s="72" t="s">
        <v>11816</v>
      </c>
      <c r="AE1051" s="72">
        <v>971</v>
      </c>
      <c r="AF1051" s="72">
        <v>471</v>
      </c>
      <c r="AG1051" s="72">
        <v>32896</v>
      </c>
      <c r="AH1051" s="72">
        <v>22070</v>
      </c>
      <c r="AI1051" s="72"/>
      <c r="AJ1051" s="72" t="s">
        <v>12650</v>
      </c>
      <c r="AK1051" s="72" t="s">
        <v>13261</v>
      </c>
      <c r="AL1051" s="72"/>
      <c r="AM1051" s="72"/>
      <c r="AN1051" s="74">
        <v>42433.551712962966</v>
      </c>
      <c r="AO1051" s="77" t="s">
        <v>14223</v>
      </c>
      <c r="AP1051" s="72" t="b">
        <v>0</v>
      </c>
      <c r="AQ1051" s="72" t="b">
        <v>0</v>
      </c>
      <c r="AR1051" s="72" t="b">
        <v>0</v>
      </c>
      <c r="AS1051" s="72" t="s">
        <v>629</v>
      </c>
      <c r="AT1051" s="72">
        <v>34</v>
      </c>
      <c r="AU1051" s="77" t="s">
        <v>990</v>
      </c>
      <c r="AV1051" s="72" t="b">
        <v>0</v>
      </c>
      <c r="AW1051" s="72" t="s">
        <v>1107</v>
      </c>
      <c r="AX1051" s="77" t="s">
        <v>16187</v>
      </c>
      <c r="AY1051" s="72" t="s">
        <v>66</v>
      </c>
    </row>
    <row r="1052" spans="1:51" x14ac:dyDescent="0.25">
      <c r="A1052" s="70" t="s">
        <v>7744</v>
      </c>
      <c r="B1052" s="87"/>
      <c r="C1052" s="87"/>
      <c r="D1052" s="88"/>
      <c r="E1052" s="116"/>
      <c r="F1052" s="83" t="s">
        <v>15292</v>
      </c>
      <c r="G1052" s="117"/>
      <c r="H1052" s="85"/>
      <c r="I1052" s="91"/>
      <c r="J1052" s="118"/>
      <c r="K1052" s="85" t="s">
        <v>17129</v>
      </c>
      <c r="L1052" s="119"/>
      <c r="M1052" s="96"/>
      <c r="N1052" s="96"/>
      <c r="O1052" s="97"/>
      <c r="P1052" s="98"/>
      <c r="Q1052" s="98"/>
      <c r="R1052" s="79"/>
      <c r="S1052" s="79"/>
      <c r="T1052" s="79"/>
      <c r="U1052" s="79"/>
      <c r="V1052" s="52"/>
      <c r="W1052" s="52"/>
      <c r="X1052" s="52"/>
      <c r="Y1052" s="52"/>
      <c r="Z1052" s="51"/>
      <c r="AA1052" s="92"/>
      <c r="AB1052" s="92"/>
      <c r="AC1052" s="93"/>
      <c r="AD1052" s="72" t="s">
        <v>11817</v>
      </c>
      <c r="AE1052" s="72">
        <v>675</v>
      </c>
      <c r="AF1052" s="72">
        <v>4459</v>
      </c>
      <c r="AG1052" s="72">
        <v>79804</v>
      </c>
      <c r="AH1052" s="72">
        <v>6268</v>
      </c>
      <c r="AI1052" s="72">
        <v>-21600</v>
      </c>
      <c r="AJ1052" s="72" t="s">
        <v>12651</v>
      </c>
      <c r="AK1052" s="72" t="s">
        <v>13262</v>
      </c>
      <c r="AL1052" s="72"/>
      <c r="AM1052" s="72" t="s">
        <v>5733</v>
      </c>
      <c r="AN1052" s="74">
        <v>40023.151886574073</v>
      </c>
      <c r="AO1052" s="77" t="s">
        <v>14224</v>
      </c>
      <c r="AP1052" s="72" t="b">
        <v>0</v>
      </c>
      <c r="AQ1052" s="72" t="b">
        <v>0</v>
      </c>
      <c r="AR1052" s="72" t="b">
        <v>1</v>
      </c>
      <c r="AS1052" s="72" t="s">
        <v>629</v>
      </c>
      <c r="AT1052" s="72">
        <v>112</v>
      </c>
      <c r="AU1052" s="77" t="s">
        <v>14729</v>
      </c>
      <c r="AV1052" s="72" t="b">
        <v>0</v>
      </c>
      <c r="AW1052" s="72" t="s">
        <v>1107</v>
      </c>
      <c r="AX1052" s="77" t="s">
        <v>16188</v>
      </c>
      <c r="AY1052" s="72" t="s">
        <v>66</v>
      </c>
    </row>
    <row r="1053" spans="1:51" x14ac:dyDescent="0.25">
      <c r="A1053" s="70" t="s">
        <v>7745</v>
      </c>
      <c r="B1053" s="87"/>
      <c r="C1053" s="87"/>
      <c r="D1053" s="88"/>
      <c r="E1053" s="116"/>
      <c r="F1053" s="83" t="s">
        <v>15293</v>
      </c>
      <c r="G1053" s="117"/>
      <c r="H1053" s="85"/>
      <c r="I1053" s="91"/>
      <c r="J1053" s="118"/>
      <c r="K1053" s="85" t="s">
        <v>17130</v>
      </c>
      <c r="L1053" s="119"/>
      <c r="M1053" s="96"/>
      <c r="N1053" s="96"/>
      <c r="O1053" s="97"/>
      <c r="P1053" s="98"/>
      <c r="Q1053" s="98"/>
      <c r="R1053" s="79"/>
      <c r="S1053" s="79"/>
      <c r="T1053" s="79"/>
      <c r="U1053" s="79"/>
      <c r="V1053" s="52"/>
      <c r="W1053" s="52"/>
      <c r="X1053" s="52"/>
      <c r="Y1053" s="52"/>
      <c r="Z1053" s="51"/>
      <c r="AA1053" s="92"/>
      <c r="AB1053" s="92"/>
      <c r="AC1053" s="93"/>
      <c r="AD1053" s="72" t="s">
        <v>11818</v>
      </c>
      <c r="AE1053" s="72">
        <v>308</v>
      </c>
      <c r="AF1053" s="72">
        <v>319</v>
      </c>
      <c r="AG1053" s="72">
        <v>2441</v>
      </c>
      <c r="AH1053" s="72">
        <v>92</v>
      </c>
      <c r="AI1053" s="72">
        <v>32400</v>
      </c>
      <c r="AJ1053" s="72" t="s">
        <v>12652</v>
      </c>
      <c r="AK1053" s="72" t="s">
        <v>13263</v>
      </c>
      <c r="AL1053" s="72"/>
      <c r="AM1053" s="72" t="s">
        <v>13867</v>
      </c>
      <c r="AN1053" s="74">
        <v>40327.19358796296</v>
      </c>
      <c r="AO1053" s="72"/>
      <c r="AP1053" s="72" t="b">
        <v>0</v>
      </c>
      <c r="AQ1053" s="72" t="b">
        <v>0</v>
      </c>
      <c r="AR1053" s="72" t="b">
        <v>0</v>
      </c>
      <c r="AS1053" s="72" t="s">
        <v>11388</v>
      </c>
      <c r="AT1053" s="72">
        <v>19</v>
      </c>
      <c r="AU1053" s="77" t="s">
        <v>14730</v>
      </c>
      <c r="AV1053" s="72" t="b">
        <v>0</v>
      </c>
      <c r="AW1053" s="72" t="s">
        <v>1107</v>
      </c>
      <c r="AX1053" s="77" t="s">
        <v>16189</v>
      </c>
      <c r="AY1053" s="72" t="s">
        <v>66</v>
      </c>
    </row>
    <row r="1054" spans="1:51" x14ac:dyDescent="0.25">
      <c r="A1054" s="70" t="s">
        <v>7746</v>
      </c>
      <c r="B1054" s="87"/>
      <c r="C1054" s="87"/>
      <c r="D1054" s="88"/>
      <c r="E1054" s="116"/>
      <c r="F1054" s="83" t="s">
        <v>15294</v>
      </c>
      <c r="G1054" s="117"/>
      <c r="H1054" s="85"/>
      <c r="I1054" s="91"/>
      <c r="J1054" s="118"/>
      <c r="K1054" s="85" t="s">
        <v>17131</v>
      </c>
      <c r="L1054" s="119"/>
      <c r="M1054" s="96"/>
      <c r="N1054" s="96"/>
      <c r="O1054" s="97"/>
      <c r="P1054" s="98"/>
      <c r="Q1054" s="98"/>
      <c r="R1054" s="79"/>
      <c r="S1054" s="79"/>
      <c r="T1054" s="79"/>
      <c r="U1054" s="79"/>
      <c r="V1054" s="52"/>
      <c r="W1054" s="52"/>
      <c r="X1054" s="52"/>
      <c r="Y1054" s="52"/>
      <c r="Z1054" s="51"/>
      <c r="AA1054" s="92"/>
      <c r="AB1054" s="92"/>
      <c r="AC1054" s="93"/>
      <c r="AD1054" s="72" t="s">
        <v>11819</v>
      </c>
      <c r="AE1054" s="72">
        <v>3392</v>
      </c>
      <c r="AF1054" s="72">
        <v>1250</v>
      </c>
      <c r="AG1054" s="72">
        <v>8130</v>
      </c>
      <c r="AH1054" s="72">
        <v>5759</v>
      </c>
      <c r="AI1054" s="72">
        <v>0</v>
      </c>
      <c r="AJ1054" s="72" t="s">
        <v>12653</v>
      </c>
      <c r="AK1054" s="72" t="s">
        <v>13264</v>
      </c>
      <c r="AL1054" s="77" t="s">
        <v>13668</v>
      </c>
      <c r="AM1054" s="72" t="s">
        <v>826</v>
      </c>
      <c r="AN1054" s="74">
        <v>39843.390509259261</v>
      </c>
      <c r="AO1054" s="77" t="s">
        <v>14225</v>
      </c>
      <c r="AP1054" s="72" t="b">
        <v>0</v>
      </c>
      <c r="AQ1054" s="72" t="b">
        <v>0</v>
      </c>
      <c r="AR1054" s="72" t="b">
        <v>0</v>
      </c>
      <c r="AS1054" s="72" t="s">
        <v>629</v>
      </c>
      <c r="AT1054" s="72">
        <v>28</v>
      </c>
      <c r="AU1054" s="77" t="s">
        <v>2532</v>
      </c>
      <c r="AV1054" s="72" t="b">
        <v>0</v>
      </c>
      <c r="AW1054" s="72" t="s">
        <v>1107</v>
      </c>
      <c r="AX1054" s="77" t="s">
        <v>16190</v>
      </c>
      <c r="AY1054" s="72" t="s">
        <v>66</v>
      </c>
    </row>
    <row r="1055" spans="1:51" x14ac:dyDescent="0.25">
      <c r="A1055" s="70" t="s">
        <v>7747</v>
      </c>
      <c r="B1055" s="87"/>
      <c r="C1055" s="87"/>
      <c r="D1055" s="88"/>
      <c r="E1055" s="116"/>
      <c r="F1055" s="83" t="s">
        <v>15295</v>
      </c>
      <c r="G1055" s="117"/>
      <c r="H1055" s="85"/>
      <c r="I1055" s="91"/>
      <c r="J1055" s="118"/>
      <c r="K1055" s="85" t="s">
        <v>17132</v>
      </c>
      <c r="L1055" s="119"/>
      <c r="M1055" s="96"/>
      <c r="N1055" s="96"/>
      <c r="O1055" s="97"/>
      <c r="P1055" s="98"/>
      <c r="Q1055" s="98"/>
      <c r="R1055" s="79"/>
      <c r="S1055" s="79"/>
      <c r="T1055" s="79"/>
      <c r="U1055" s="79"/>
      <c r="V1055" s="52"/>
      <c r="W1055" s="52"/>
      <c r="X1055" s="52"/>
      <c r="Y1055" s="52"/>
      <c r="Z1055" s="51"/>
      <c r="AA1055" s="92"/>
      <c r="AB1055" s="92"/>
      <c r="AC1055" s="93"/>
      <c r="AD1055" s="72" t="s">
        <v>11820</v>
      </c>
      <c r="AE1055" s="72">
        <v>1802</v>
      </c>
      <c r="AF1055" s="72">
        <v>56168</v>
      </c>
      <c r="AG1055" s="72">
        <v>22998</v>
      </c>
      <c r="AH1055" s="72">
        <v>2348</v>
      </c>
      <c r="AI1055" s="72">
        <v>0</v>
      </c>
      <c r="AJ1055" s="72" t="s">
        <v>12654</v>
      </c>
      <c r="AK1055" s="72" t="s">
        <v>13265</v>
      </c>
      <c r="AL1055" s="77" t="s">
        <v>13669</v>
      </c>
      <c r="AM1055" s="72" t="s">
        <v>826</v>
      </c>
      <c r="AN1055" s="74">
        <v>39450.406458333331</v>
      </c>
      <c r="AO1055" s="77" t="s">
        <v>14226</v>
      </c>
      <c r="AP1055" s="72" t="b">
        <v>0</v>
      </c>
      <c r="AQ1055" s="72" t="b">
        <v>0</v>
      </c>
      <c r="AR1055" s="72" t="b">
        <v>0</v>
      </c>
      <c r="AS1055" s="72" t="s">
        <v>629</v>
      </c>
      <c r="AT1055" s="72">
        <v>2934</v>
      </c>
      <c r="AU1055" s="77" t="s">
        <v>1008</v>
      </c>
      <c r="AV1055" s="72" t="b">
        <v>1</v>
      </c>
      <c r="AW1055" s="72" t="s">
        <v>1107</v>
      </c>
      <c r="AX1055" s="77" t="s">
        <v>16191</v>
      </c>
      <c r="AY1055" s="72" t="s">
        <v>66</v>
      </c>
    </row>
    <row r="1056" spans="1:51" x14ac:dyDescent="0.25">
      <c r="A1056" s="70" t="s">
        <v>7748</v>
      </c>
      <c r="B1056" s="87"/>
      <c r="C1056" s="87"/>
      <c r="D1056" s="88"/>
      <c r="E1056" s="116"/>
      <c r="F1056" s="83" t="s">
        <v>15296</v>
      </c>
      <c r="G1056" s="117"/>
      <c r="H1056" s="85"/>
      <c r="I1056" s="91"/>
      <c r="J1056" s="118"/>
      <c r="K1056" s="85" t="s">
        <v>17133</v>
      </c>
      <c r="L1056" s="119"/>
      <c r="M1056" s="96"/>
      <c r="N1056" s="96"/>
      <c r="O1056" s="97"/>
      <c r="P1056" s="98"/>
      <c r="Q1056" s="98"/>
      <c r="R1056" s="79"/>
      <c r="S1056" s="79"/>
      <c r="T1056" s="79"/>
      <c r="U1056" s="79"/>
      <c r="V1056" s="52"/>
      <c r="W1056" s="52"/>
      <c r="X1056" s="52"/>
      <c r="Y1056" s="52"/>
      <c r="Z1056" s="51"/>
      <c r="AA1056" s="92"/>
      <c r="AB1056" s="92"/>
      <c r="AC1056" s="93"/>
      <c r="AD1056" s="72" t="s">
        <v>11821</v>
      </c>
      <c r="AE1056" s="72">
        <v>347</v>
      </c>
      <c r="AF1056" s="72">
        <v>216</v>
      </c>
      <c r="AG1056" s="72">
        <v>1612</v>
      </c>
      <c r="AH1056" s="72">
        <v>16</v>
      </c>
      <c r="AI1056" s="72">
        <v>0</v>
      </c>
      <c r="AJ1056" s="72"/>
      <c r="AK1056" s="72" t="s">
        <v>826</v>
      </c>
      <c r="AL1056" s="77" t="s">
        <v>13670</v>
      </c>
      <c r="AM1056" s="72" t="s">
        <v>13868</v>
      </c>
      <c r="AN1056" s="74">
        <v>40367.604837962965</v>
      </c>
      <c r="AO1056" s="77" t="s">
        <v>14227</v>
      </c>
      <c r="AP1056" s="72" t="b">
        <v>1</v>
      </c>
      <c r="AQ1056" s="72" t="b">
        <v>0</v>
      </c>
      <c r="AR1056" s="72" t="b">
        <v>1</v>
      </c>
      <c r="AS1056" s="72" t="s">
        <v>629</v>
      </c>
      <c r="AT1056" s="72">
        <v>12</v>
      </c>
      <c r="AU1056" s="77" t="s">
        <v>990</v>
      </c>
      <c r="AV1056" s="72" t="b">
        <v>0</v>
      </c>
      <c r="AW1056" s="72" t="s">
        <v>1107</v>
      </c>
      <c r="AX1056" s="77" t="s">
        <v>16192</v>
      </c>
      <c r="AY1056" s="72" t="s">
        <v>66</v>
      </c>
    </row>
    <row r="1057" spans="1:51" x14ac:dyDescent="0.25">
      <c r="A1057" s="70" t="s">
        <v>7749</v>
      </c>
      <c r="B1057" s="87"/>
      <c r="C1057" s="87"/>
      <c r="D1057" s="88"/>
      <c r="E1057" s="116"/>
      <c r="F1057" s="83" t="s">
        <v>15297</v>
      </c>
      <c r="G1057" s="117"/>
      <c r="H1057" s="85"/>
      <c r="I1057" s="91"/>
      <c r="J1057" s="118"/>
      <c r="K1057" s="85" t="s">
        <v>17134</v>
      </c>
      <c r="L1057" s="119"/>
      <c r="M1057" s="96"/>
      <c r="N1057" s="96"/>
      <c r="O1057" s="97"/>
      <c r="P1057" s="98"/>
      <c r="Q1057" s="98"/>
      <c r="R1057" s="79"/>
      <c r="S1057" s="79"/>
      <c r="T1057" s="79"/>
      <c r="U1057" s="79"/>
      <c r="V1057" s="52"/>
      <c r="W1057" s="52"/>
      <c r="X1057" s="52"/>
      <c r="Y1057" s="52"/>
      <c r="Z1057" s="51"/>
      <c r="AA1057" s="92"/>
      <c r="AB1057" s="92"/>
      <c r="AC1057" s="93"/>
      <c r="AD1057" s="72" t="s">
        <v>11822</v>
      </c>
      <c r="AE1057" s="72">
        <v>305</v>
      </c>
      <c r="AF1057" s="72">
        <v>349</v>
      </c>
      <c r="AG1057" s="72">
        <v>295</v>
      </c>
      <c r="AH1057" s="72">
        <v>14077</v>
      </c>
      <c r="AI1057" s="72">
        <v>28800</v>
      </c>
      <c r="AJ1057" s="72" t="s">
        <v>12655</v>
      </c>
      <c r="AK1057" s="72"/>
      <c r="AL1057" s="77" t="s">
        <v>13671</v>
      </c>
      <c r="AM1057" s="72" t="s">
        <v>13869</v>
      </c>
      <c r="AN1057" s="74">
        <v>41517.334490740737</v>
      </c>
      <c r="AO1057" s="77" t="s">
        <v>14228</v>
      </c>
      <c r="AP1057" s="72" t="b">
        <v>1</v>
      </c>
      <c r="AQ1057" s="72" t="b">
        <v>0</v>
      </c>
      <c r="AR1057" s="72" t="b">
        <v>0</v>
      </c>
      <c r="AS1057" s="72" t="s">
        <v>11388</v>
      </c>
      <c r="AT1057" s="72">
        <v>0</v>
      </c>
      <c r="AU1057" s="77" t="s">
        <v>990</v>
      </c>
      <c r="AV1057" s="72" t="b">
        <v>0</v>
      </c>
      <c r="AW1057" s="72" t="s">
        <v>1107</v>
      </c>
      <c r="AX1057" s="77" t="s">
        <v>16193</v>
      </c>
      <c r="AY1057" s="72" t="s">
        <v>66</v>
      </c>
    </row>
    <row r="1058" spans="1:51" x14ac:dyDescent="0.25">
      <c r="A1058" s="70" t="s">
        <v>7750</v>
      </c>
      <c r="B1058" s="87"/>
      <c r="C1058" s="87"/>
      <c r="D1058" s="88"/>
      <c r="E1058" s="116"/>
      <c r="F1058" s="83" t="s">
        <v>15298</v>
      </c>
      <c r="G1058" s="117"/>
      <c r="H1058" s="85"/>
      <c r="I1058" s="91"/>
      <c r="J1058" s="118"/>
      <c r="K1058" s="85" t="s">
        <v>17135</v>
      </c>
      <c r="L1058" s="119"/>
      <c r="M1058" s="96"/>
      <c r="N1058" s="96"/>
      <c r="O1058" s="97"/>
      <c r="P1058" s="98"/>
      <c r="Q1058" s="98"/>
      <c r="R1058" s="79"/>
      <c r="S1058" s="79"/>
      <c r="T1058" s="79"/>
      <c r="U1058" s="79"/>
      <c r="V1058" s="52"/>
      <c r="W1058" s="52"/>
      <c r="X1058" s="52"/>
      <c r="Y1058" s="52"/>
      <c r="Z1058" s="51"/>
      <c r="AA1058" s="92"/>
      <c r="AB1058" s="92"/>
      <c r="AC1058" s="93"/>
      <c r="AD1058" s="72" t="s">
        <v>11823</v>
      </c>
      <c r="AE1058" s="72">
        <v>1712</v>
      </c>
      <c r="AF1058" s="72">
        <v>1029</v>
      </c>
      <c r="AG1058" s="72">
        <v>64482</v>
      </c>
      <c r="AH1058" s="72">
        <v>12068</v>
      </c>
      <c r="AI1058" s="72">
        <v>-21600</v>
      </c>
      <c r="AJ1058" s="72" t="s">
        <v>12656</v>
      </c>
      <c r="AK1058" s="72" t="s">
        <v>13266</v>
      </c>
      <c r="AL1058" s="77" t="s">
        <v>13672</v>
      </c>
      <c r="AM1058" s="72" t="s">
        <v>904</v>
      </c>
      <c r="AN1058" s="74">
        <v>39935.722233796296</v>
      </c>
      <c r="AO1058" s="77" t="s">
        <v>14229</v>
      </c>
      <c r="AP1058" s="72" t="b">
        <v>0</v>
      </c>
      <c r="AQ1058" s="72" t="b">
        <v>0</v>
      </c>
      <c r="AR1058" s="72" t="b">
        <v>1</v>
      </c>
      <c r="AS1058" s="72" t="s">
        <v>629</v>
      </c>
      <c r="AT1058" s="72">
        <v>52</v>
      </c>
      <c r="AU1058" s="77" t="s">
        <v>14731</v>
      </c>
      <c r="AV1058" s="72" t="b">
        <v>0</v>
      </c>
      <c r="AW1058" s="72" t="s">
        <v>1107</v>
      </c>
      <c r="AX1058" s="77" t="s">
        <v>16194</v>
      </c>
      <c r="AY1058" s="72" t="s">
        <v>66</v>
      </c>
    </row>
    <row r="1059" spans="1:51" x14ac:dyDescent="0.25">
      <c r="A1059" s="70" t="s">
        <v>7751</v>
      </c>
      <c r="B1059" s="87"/>
      <c r="C1059" s="87"/>
      <c r="D1059" s="88"/>
      <c r="E1059" s="116"/>
      <c r="F1059" s="83" t="s">
        <v>15299</v>
      </c>
      <c r="G1059" s="117"/>
      <c r="H1059" s="85"/>
      <c r="I1059" s="91"/>
      <c r="J1059" s="118"/>
      <c r="K1059" s="85" t="s">
        <v>17136</v>
      </c>
      <c r="L1059" s="119"/>
      <c r="M1059" s="96"/>
      <c r="N1059" s="96"/>
      <c r="O1059" s="97"/>
      <c r="P1059" s="98"/>
      <c r="Q1059" s="98"/>
      <c r="R1059" s="79"/>
      <c r="S1059" s="79"/>
      <c r="T1059" s="79"/>
      <c r="U1059" s="79"/>
      <c r="V1059" s="52"/>
      <c r="W1059" s="52"/>
      <c r="X1059" s="52"/>
      <c r="Y1059" s="52"/>
      <c r="Z1059" s="51"/>
      <c r="AA1059" s="92"/>
      <c r="AB1059" s="92"/>
      <c r="AC1059" s="93"/>
      <c r="AD1059" s="72" t="s">
        <v>11824</v>
      </c>
      <c r="AE1059" s="72">
        <v>1679</v>
      </c>
      <c r="AF1059" s="72">
        <v>7175</v>
      </c>
      <c r="AG1059" s="72">
        <v>1609</v>
      </c>
      <c r="AH1059" s="72">
        <v>107</v>
      </c>
      <c r="AI1059" s="72">
        <v>-18000</v>
      </c>
      <c r="AJ1059" s="72" t="s">
        <v>12657</v>
      </c>
      <c r="AK1059" s="72" t="s">
        <v>13267</v>
      </c>
      <c r="AL1059" s="77" t="s">
        <v>13673</v>
      </c>
      <c r="AM1059" s="72" t="s">
        <v>909</v>
      </c>
      <c r="AN1059" s="74">
        <v>40005.844143518516</v>
      </c>
      <c r="AO1059" s="77" t="s">
        <v>14230</v>
      </c>
      <c r="AP1059" s="72" t="b">
        <v>1</v>
      </c>
      <c r="AQ1059" s="72" t="b">
        <v>0</v>
      </c>
      <c r="AR1059" s="72" t="b">
        <v>0</v>
      </c>
      <c r="AS1059" s="72" t="s">
        <v>629</v>
      </c>
      <c r="AT1059" s="72">
        <v>358</v>
      </c>
      <c r="AU1059" s="77" t="s">
        <v>990</v>
      </c>
      <c r="AV1059" s="72" t="b">
        <v>0</v>
      </c>
      <c r="AW1059" s="72" t="s">
        <v>1107</v>
      </c>
      <c r="AX1059" s="77" t="s">
        <v>16195</v>
      </c>
      <c r="AY1059" s="72" t="s">
        <v>66</v>
      </c>
    </row>
    <row r="1060" spans="1:51" x14ac:dyDescent="0.25">
      <c r="A1060" s="70" t="s">
        <v>7752</v>
      </c>
      <c r="B1060" s="87"/>
      <c r="C1060" s="87"/>
      <c r="D1060" s="88"/>
      <c r="E1060" s="116"/>
      <c r="F1060" s="83" t="s">
        <v>15300</v>
      </c>
      <c r="G1060" s="117"/>
      <c r="H1060" s="85"/>
      <c r="I1060" s="91"/>
      <c r="J1060" s="118"/>
      <c r="K1060" s="85" t="s">
        <v>17137</v>
      </c>
      <c r="L1060" s="119"/>
      <c r="M1060" s="96"/>
      <c r="N1060" s="96"/>
      <c r="O1060" s="97"/>
      <c r="P1060" s="98"/>
      <c r="Q1060" s="98"/>
      <c r="R1060" s="79"/>
      <c r="S1060" s="79"/>
      <c r="T1060" s="79"/>
      <c r="U1060" s="79"/>
      <c r="V1060" s="52"/>
      <c r="W1060" s="52"/>
      <c r="X1060" s="52"/>
      <c r="Y1060" s="52"/>
      <c r="Z1060" s="51"/>
      <c r="AA1060" s="92"/>
      <c r="AB1060" s="92"/>
      <c r="AC1060" s="93"/>
      <c r="AD1060" s="72" t="s">
        <v>7752</v>
      </c>
      <c r="AE1060" s="72">
        <v>1666</v>
      </c>
      <c r="AF1060" s="72">
        <v>1791</v>
      </c>
      <c r="AG1060" s="72">
        <v>18145</v>
      </c>
      <c r="AH1060" s="72">
        <v>1407</v>
      </c>
      <c r="AI1060" s="72">
        <v>32400</v>
      </c>
      <c r="AJ1060" s="72" t="s">
        <v>12658</v>
      </c>
      <c r="AK1060" s="72" t="s">
        <v>13268</v>
      </c>
      <c r="AL1060" s="72"/>
      <c r="AM1060" s="72" t="s">
        <v>13861</v>
      </c>
      <c r="AN1060" s="74">
        <v>39783.379479166666</v>
      </c>
      <c r="AO1060" s="77" t="s">
        <v>14231</v>
      </c>
      <c r="AP1060" s="72" t="b">
        <v>0</v>
      </c>
      <c r="AQ1060" s="72" t="b">
        <v>0</v>
      </c>
      <c r="AR1060" s="72" t="b">
        <v>0</v>
      </c>
      <c r="AS1060" s="72" t="s">
        <v>629</v>
      </c>
      <c r="AT1060" s="72">
        <v>55</v>
      </c>
      <c r="AU1060" s="77" t="s">
        <v>1013</v>
      </c>
      <c r="AV1060" s="72" t="b">
        <v>0</v>
      </c>
      <c r="AW1060" s="72" t="s">
        <v>1107</v>
      </c>
      <c r="AX1060" s="77" t="s">
        <v>16196</v>
      </c>
      <c r="AY1060" s="72" t="s">
        <v>66</v>
      </c>
    </row>
    <row r="1061" spans="1:51" x14ac:dyDescent="0.25">
      <c r="A1061" s="70" t="s">
        <v>7753</v>
      </c>
      <c r="B1061" s="87"/>
      <c r="C1061" s="87"/>
      <c r="D1061" s="88"/>
      <c r="E1061" s="116"/>
      <c r="F1061" s="83" t="s">
        <v>15301</v>
      </c>
      <c r="G1061" s="117"/>
      <c r="H1061" s="85"/>
      <c r="I1061" s="91"/>
      <c r="J1061" s="118"/>
      <c r="K1061" s="85" t="s">
        <v>17138</v>
      </c>
      <c r="L1061" s="119"/>
      <c r="M1061" s="96"/>
      <c r="N1061" s="96"/>
      <c r="O1061" s="97"/>
      <c r="P1061" s="98"/>
      <c r="Q1061" s="98"/>
      <c r="R1061" s="79"/>
      <c r="S1061" s="79"/>
      <c r="T1061" s="79"/>
      <c r="U1061" s="79"/>
      <c r="V1061" s="52"/>
      <c r="W1061" s="52"/>
      <c r="X1061" s="52"/>
      <c r="Y1061" s="52"/>
      <c r="Z1061" s="51"/>
      <c r="AA1061" s="92"/>
      <c r="AB1061" s="92"/>
      <c r="AC1061" s="93"/>
      <c r="AD1061" s="72" t="s">
        <v>11825</v>
      </c>
      <c r="AE1061" s="72">
        <v>3169</v>
      </c>
      <c r="AF1061" s="72">
        <v>1827</v>
      </c>
      <c r="AG1061" s="72">
        <v>28768</v>
      </c>
      <c r="AH1061" s="72">
        <v>13287</v>
      </c>
      <c r="AI1061" s="72"/>
      <c r="AJ1061" s="72" t="s">
        <v>12659</v>
      </c>
      <c r="AK1061" s="72" t="s">
        <v>13269</v>
      </c>
      <c r="AL1061" s="77" t="s">
        <v>13674</v>
      </c>
      <c r="AM1061" s="72"/>
      <c r="AN1061" s="74">
        <v>40509.94253472222</v>
      </c>
      <c r="AO1061" s="77" t="s">
        <v>14232</v>
      </c>
      <c r="AP1061" s="72" t="b">
        <v>1</v>
      </c>
      <c r="AQ1061" s="72" t="b">
        <v>0</v>
      </c>
      <c r="AR1061" s="72" t="b">
        <v>1</v>
      </c>
      <c r="AS1061" s="72" t="s">
        <v>629</v>
      </c>
      <c r="AT1061" s="72">
        <v>53</v>
      </c>
      <c r="AU1061" s="77" t="s">
        <v>990</v>
      </c>
      <c r="AV1061" s="72" t="b">
        <v>0</v>
      </c>
      <c r="AW1061" s="72" t="s">
        <v>1107</v>
      </c>
      <c r="AX1061" s="77" t="s">
        <v>16197</v>
      </c>
      <c r="AY1061" s="72" t="s">
        <v>66</v>
      </c>
    </row>
    <row r="1062" spans="1:51" x14ac:dyDescent="0.25">
      <c r="A1062" s="70" t="s">
        <v>7754</v>
      </c>
      <c r="B1062" s="87"/>
      <c r="C1062" s="87"/>
      <c r="D1062" s="88"/>
      <c r="E1062" s="116"/>
      <c r="F1062" s="83" t="s">
        <v>15302</v>
      </c>
      <c r="G1062" s="117"/>
      <c r="H1062" s="85"/>
      <c r="I1062" s="91"/>
      <c r="J1062" s="118"/>
      <c r="K1062" s="85" t="s">
        <v>17139</v>
      </c>
      <c r="L1062" s="119"/>
      <c r="M1062" s="96"/>
      <c r="N1062" s="96"/>
      <c r="O1062" s="97"/>
      <c r="P1062" s="98"/>
      <c r="Q1062" s="98"/>
      <c r="R1062" s="79"/>
      <c r="S1062" s="79"/>
      <c r="T1062" s="79"/>
      <c r="U1062" s="79"/>
      <c r="V1062" s="52"/>
      <c r="W1062" s="52"/>
      <c r="X1062" s="52"/>
      <c r="Y1062" s="52"/>
      <c r="Z1062" s="51"/>
      <c r="AA1062" s="92"/>
      <c r="AB1062" s="92"/>
      <c r="AC1062" s="93"/>
      <c r="AD1062" s="72" t="s">
        <v>11826</v>
      </c>
      <c r="AE1062" s="72">
        <v>1934</v>
      </c>
      <c r="AF1062" s="72">
        <v>120478</v>
      </c>
      <c r="AG1062" s="72">
        <v>96763</v>
      </c>
      <c r="AH1062" s="72">
        <v>540</v>
      </c>
      <c r="AI1062" s="72">
        <v>0</v>
      </c>
      <c r="AJ1062" s="72" t="s">
        <v>12660</v>
      </c>
      <c r="AK1062" s="72" t="s">
        <v>13270</v>
      </c>
      <c r="AL1062" s="77" t="s">
        <v>13675</v>
      </c>
      <c r="AM1062" s="72" t="s">
        <v>826</v>
      </c>
      <c r="AN1062" s="74">
        <v>39779.635231481479</v>
      </c>
      <c r="AO1062" s="77" t="s">
        <v>14233</v>
      </c>
      <c r="AP1062" s="72" t="b">
        <v>0</v>
      </c>
      <c r="AQ1062" s="72" t="b">
        <v>0</v>
      </c>
      <c r="AR1062" s="72" t="b">
        <v>0</v>
      </c>
      <c r="AS1062" s="72" t="s">
        <v>629</v>
      </c>
      <c r="AT1062" s="72">
        <v>1842</v>
      </c>
      <c r="AU1062" s="77" t="s">
        <v>14732</v>
      </c>
      <c r="AV1062" s="72" t="b">
        <v>1</v>
      </c>
      <c r="AW1062" s="72" t="s">
        <v>1107</v>
      </c>
      <c r="AX1062" s="77" t="s">
        <v>16198</v>
      </c>
      <c r="AY1062" s="72" t="s">
        <v>66</v>
      </c>
    </row>
    <row r="1063" spans="1:51" x14ac:dyDescent="0.25">
      <c r="A1063" s="70" t="s">
        <v>7755</v>
      </c>
      <c r="B1063" s="87"/>
      <c r="C1063" s="87"/>
      <c r="D1063" s="88"/>
      <c r="E1063" s="116"/>
      <c r="F1063" s="83" t="s">
        <v>15303</v>
      </c>
      <c r="G1063" s="117"/>
      <c r="H1063" s="85"/>
      <c r="I1063" s="91"/>
      <c r="J1063" s="118"/>
      <c r="K1063" s="85" t="s">
        <v>17140</v>
      </c>
      <c r="L1063" s="119"/>
      <c r="M1063" s="96"/>
      <c r="N1063" s="96"/>
      <c r="O1063" s="97"/>
      <c r="P1063" s="98"/>
      <c r="Q1063" s="98"/>
      <c r="R1063" s="79"/>
      <c r="S1063" s="79"/>
      <c r="T1063" s="79"/>
      <c r="U1063" s="79"/>
      <c r="V1063" s="52"/>
      <c r="W1063" s="52"/>
      <c r="X1063" s="52"/>
      <c r="Y1063" s="52"/>
      <c r="Z1063" s="51"/>
      <c r="AA1063" s="92"/>
      <c r="AB1063" s="92"/>
      <c r="AC1063" s="93"/>
      <c r="AD1063" s="72" t="s">
        <v>11827</v>
      </c>
      <c r="AE1063" s="72">
        <v>4981</v>
      </c>
      <c r="AF1063" s="72">
        <v>2484</v>
      </c>
      <c r="AG1063" s="72">
        <v>106836</v>
      </c>
      <c r="AH1063" s="72">
        <v>12858</v>
      </c>
      <c r="AI1063" s="72">
        <v>7200</v>
      </c>
      <c r="AJ1063" s="72" t="s">
        <v>12661</v>
      </c>
      <c r="AK1063" s="72"/>
      <c r="AL1063" s="72"/>
      <c r="AM1063" s="72" t="s">
        <v>903</v>
      </c>
      <c r="AN1063" s="74">
        <v>40314.125335648147</v>
      </c>
      <c r="AO1063" s="72"/>
      <c r="AP1063" s="72" t="b">
        <v>1</v>
      </c>
      <c r="AQ1063" s="72" t="b">
        <v>0</v>
      </c>
      <c r="AR1063" s="72" t="b">
        <v>1</v>
      </c>
      <c r="AS1063" s="72" t="s">
        <v>629</v>
      </c>
      <c r="AT1063" s="72">
        <v>242</v>
      </c>
      <c r="AU1063" s="77" t="s">
        <v>990</v>
      </c>
      <c r="AV1063" s="72" t="b">
        <v>0</v>
      </c>
      <c r="AW1063" s="72" t="s">
        <v>1107</v>
      </c>
      <c r="AX1063" s="77" t="s">
        <v>16199</v>
      </c>
      <c r="AY1063" s="72" t="s">
        <v>66</v>
      </c>
    </row>
    <row r="1064" spans="1:51" x14ac:dyDescent="0.25">
      <c r="A1064" s="70" t="s">
        <v>8076</v>
      </c>
      <c r="B1064" s="87"/>
      <c r="C1064" s="87"/>
      <c r="D1064" s="88"/>
      <c r="E1064" s="116"/>
      <c r="F1064" s="83" t="s">
        <v>15304</v>
      </c>
      <c r="G1064" s="117"/>
      <c r="H1064" s="85"/>
      <c r="I1064" s="91"/>
      <c r="J1064" s="118"/>
      <c r="K1064" s="85" t="s">
        <v>17141</v>
      </c>
      <c r="L1064" s="119"/>
      <c r="M1064" s="96"/>
      <c r="N1064" s="96"/>
      <c r="O1064" s="97"/>
      <c r="P1064" s="98"/>
      <c r="Q1064" s="98"/>
      <c r="R1064" s="79"/>
      <c r="S1064" s="79"/>
      <c r="T1064" s="79"/>
      <c r="U1064" s="79"/>
      <c r="V1064" s="52"/>
      <c r="W1064" s="52"/>
      <c r="X1064" s="52"/>
      <c r="Y1064" s="52"/>
      <c r="Z1064" s="51"/>
      <c r="AA1064" s="92"/>
      <c r="AB1064" s="92"/>
      <c r="AC1064" s="93"/>
      <c r="AD1064" s="72" t="s">
        <v>11828</v>
      </c>
      <c r="AE1064" s="72">
        <v>82718</v>
      </c>
      <c r="AF1064" s="72">
        <v>83713</v>
      </c>
      <c r="AG1064" s="72">
        <v>63121</v>
      </c>
      <c r="AH1064" s="72">
        <v>76693</v>
      </c>
      <c r="AI1064" s="72">
        <v>-25200</v>
      </c>
      <c r="AJ1064" s="72" t="s">
        <v>12662</v>
      </c>
      <c r="AK1064" s="72" t="s">
        <v>13271</v>
      </c>
      <c r="AL1064" s="77" t="s">
        <v>13676</v>
      </c>
      <c r="AM1064" s="72" t="s">
        <v>906</v>
      </c>
      <c r="AN1064" s="74">
        <v>39794.794374999998</v>
      </c>
      <c r="AO1064" s="77" t="s">
        <v>14234</v>
      </c>
      <c r="AP1064" s="72" t="b">
        <v>0</v>
      </c>
      <c r="AQ1064" s="72" t="b">
        <v>0</v>
      </c>
      <c r="AR1064" s="72" t="b">
        <v>0</v>
      </c>
      <c r="AS1064" s="72" t="s">
        <v>629</v>
      </c>
      <c r="AT1064" s="72">
        <v>726</v>
      </c>
      <c r="AU1064" s="77" t="s">
        <v>14733</v>
      </c>
      <c r="AV1064" s="72" t="b">
        <v>0</v>
      </c>
      <c r="AW1064" s="72" t="s">
        <v>1107</v>
      </c>
      <c r="AX1064" s="77" t="s">
        <v>16200</v>
      </c>
      <c r="AY1064" s="72" t="s">
        <v>66</v>
      </c>
    </row>
    <row r="1065" spans="1:51" x14ac:dyDescent="0.25">
      <c r="A1065" s="70" t="s">
        <v>7756</v>
      </c>
      <c r="B1065" s="87"/>
      <c r="C1065" s="87"/>
      <c r="D1065" s="88"/>
      <c r="E1065" s="116"/>
      <c r="F1065" s="83" t="s">
        <v>15305</v>
      </c>
      <c r="G1065" s="117"/>
      <c r="H1065" s="85"/>
      <c r="I1065" s="91"/>
      <c r="J1065" s="118"/>
      <c r="K1065" s="85" t="s">
        <v>17142</v>
      </c>
      <c r="L1065" s="119"/>
      <c r="M1065" s="96"/>
      <c r="N1065" s="96"/>
      <c r="O1065" s="97"/>
      <c r="P1065" s="98"/>
      <c r="Q1065" s="98"/>
      <c r="R1065" s="79"/>
      <c r="S1065" s="79"/>
      <c r="T1065" s="79"/>
      <c r="U1065" s="79"/>
      <c r="V1065" s="52"/>
      <c r="W1065" s="52"/>
      <c r="X1065" s="52"/>
      <c r="Y1065" s="52"/>
      <c r="Z1065" s="51"/>
      <c r="AA1065" s="92"/>
      <c r="AB1065" s="92"/>
      <c r="AC1065" s="93"/>
      <c r="AD1065" s="72" t="s">
        <v>11829</v>
      </c>
      <c r="AE1065" s="72">
        <v>316</v>
      </c>
      <c r="AF1065" s="72">
        <v>149</v>
      </c>
      <c r="AG1065" s="72">
        <v>6200</v>
      </c>
      <c r="AH1065" s="72">
        <v>16927</v>
      </c>
      <c r="AI1065" s="72"/>
      <c r="AJ1065" s="72" t="s">
        <v>12663</v>
      </c>
      <c r="AK1065" s="72" t="s">
        <v>13272</v>
      </c>
      <c r="AL1065" s="72"/>
      <c r="AM1065" s="72"/>
      <c r="AN1065" s="74">
        <v>42263.657465277778</v>
      </c>
      <c r="AO1065" s="77" t="s">
        <v>14235</v>
      </c>
      <c r="AP1065" s="72" t="b">
        <v>0</v>
      </c>
      <c r="AQ1065" s="72" t="b">
        <v>0</v>
      </c>
      <c r="AR1065" s="72" t="b">
        <v>0</v>
      </c>
      <c r="AS1065" s="72" t="s">
        <v>629</v>
      </c>
      <c r="AT1065" s="72">
        <v>38</v>
      </c>
      <c r="AU1065" s="77" t="s">
        <v>990</v>
      </c>
      <c r="AV1065" s="72" t="b">
        <v>0</v>
      </c>
      <c r="AW1065" s="72" t="s">
        <v>1107</v>
      </c>
      <c r="AX1065" s="77" t="s">
        <v>16201</v>
      </c>
      <c r="AY1065" s="72" t="s">
        <v>66</v>
      </c>
    </row>
    <row r="1066" spans="1:51" x14ac:dyDescent="0.25">
      <c r="A1066" s="70" t="s">
        <v>7807</v>
      </c>
      <c r="B1066" s="87"/>
      <c r="C1066" s="87"/>
      <c r="D1066" s="88"/>
      <c r="E1066" s="116"/>
      <c r="F1066" s="83" t="s">
        <v>15306</v>
      </c>
      <c r="G1066" s="117"/>
      <c r="H1066" s="85"/>
      <c r="I1066" s="91"/>
      <c r="J1066" s="118"/>
      <c r="K1066" s="85" t="s">
        <v>17143</v>
      </c>
      <c r="L1066" s="119"/>
      <c r="M1066" s="96"/>
      <c r="N1066" s="96"/>
      <c r="O1066" s="97"/>
      <c r="P1066" s="98"/>
      <c r="Q1066" s="98"/>
      <c r="R1066" s="79"/>
      <c r="S1066" s="79"/>
      <c r="T1066" s="79"/>
      <c r="U1066" s="79"/>
      <c r="V1066" s="52"/>
      <c r="W1066" s="52"/>
      <c r="X1066" s="52"/>
      <c r="Y1066" s="52"/>
      <c r="Z1066" s="51"/>
      <c r="AA1066" s="92"/>
      <c r="AB1066" s="92"/>
      <c r="AC1066" s="93"/>
      <c r="AD1066" s="72" t="s">
        <v>11830</v>
      </c>
      <c r="AE1066" s="72">
        <v>118</v>
      </c>
      <c r="AF1066" s="72">
        <v>384602</v>
      </c>
      <c r="AG1066" s="72">
        <v>15468</v>
      </c>
      <c r="AH1066" s="72">
        <v>657</v>
      </c>
      <c r="AI1066" s="72">
        <v>0</v>
      </c>
      <c r="AJ1066" s="72"/>
      <c r="AK1066" s="72"/>
      <c r="AL1066" s="77" t="s">
        <v>13677</v>
      </c>
      <c r="AM1066" s="72" t="s">
        <v>826</v>
      </c>
      <c r="AN1066" s="74">
        <v>39168.420972222222</v>
      </c>
      <c r="AO1066" s="77" t="s">
        <v>14236</v>
      </c>
      <c r="AP1066" s="72" t="b">
        <v>0</v>
      </c>
      <c r="AQ1066" s="72" t="b">
        <v>0</v>
      </c>
      <c r="AR1066" s="72" t="b">
        <v>0</v>
      </c>
      <c r="AS1066" s="72" t="s">
        <v>629</v>
      </c>
      <c r="AT1066" s="72">
        <v>4607</v>
      </c>
      <c r="AU1066" s="77" t="s">
        <v>14734</v>
      </c>
      <c r="AV1066" s="72" t="b">
        <v>1</v>
      </c>
      <c r="AW1066" s="72" t="s">
        <v>1107</v>
      </c>
      <c r="AX1066" s="77" t="s">
        <v>16202</v>
      </c>
      <c r="AY1066" s="72" t="s">
        <v>66</v>
      </c>
    </row>
    <row r="1067" spans="1:51" x14ac:dyDescent="0.25">
      <c r="A1067" s="70" t="s">
        <v>7757</v>
      </c>
      <c r="B1067" s="87"/>
      <c r="C1067" s="87"/>
      <c r="D1067" s="88"/>
      <c r="E1067" s="116"/>
      <c r="F1067" s="83" t="s">
        <v>15307</v>
      </c>
      <c r="G1067" s="117"/>
      <c r="H1067" s="85"/>
      <c r="I1067" s="91"/>
      <c r="J1067" s="118"/>
      <c r="K1067" s="85" t="s">
        <v>17144</v>
      </c>
      <c r="L1067" s="119"/>
      <c r="M1067" s="96"/>
      <c r="N1067" s="96"/>
      <c r="O1067" s="97"/>
      <c r="P1067" s="98"/>
      <c r="Q1067" s="98"/>
      <c r="R1067" s="79"/>
      <c r="S1067" s="79"/>
      <c r="T1067" s="79"/>
      <c r="U1067" s="79"/>
      <c r="V1067" s="52"/>
      <c r="W1067" s="52"/>
      <c r="X1067" s="52"/>
      <c r="Y1067" s="52"/>
      <c r="Z1067" s="51"/>
      <c r="AA1067" s="92"/>
      <c r="AB1067" s="92"/>
      <c r="AC1067" s="93"/>
      <c r="AD1067" s="72" t="s">
        <v>11831</v>
      </c>
      <c r="AE1067" s="72">
        <v>452</v>
      </c>
      <c r="AF1067" s="72">
        <v>2377</v>
      </c>
      <c r="AG1067" s="72">
        <v>76638</v>
      </c>
      <c r="AH1067" s="72">
        <v>4757</v>
      </c>
      <c r="AI1067" s="72">
        <v>-28800</v>
      </c>
      <c r="AJ1067" s="72" t="s">
        <v>12664</v>
      </c>
      <c r="AK1067" s="72" t="s">
        <v>13273</v>
      </c>
      <c r="AL1067" s="77" t="s">
        <v>13678</v>
      </c>
      <c r="AM1067" s="72" t="s">
        <v>899</v>
      </c>
      <c r="AN1067" s="74">
        <v>39699.780023148145</v>
      </c>
      <c r="AO1067" s="77" t="s">
        <v>14237</v>
      </c>
      <c r="AP1067" s="72" t="b">
        <v>0</v>
      </c>
      <c r="AQ1067" s="72" t="b">
        <v>0</v>
      </c>
      <c r="AR1067" s="72" t="b">
        <v>1</v>
      </c>
      <c r="AS1067" s="72" t="s">
        <v>629</v>
      </c>
      <c r="AT1067" s="72">
        <v>59</v>
      </c>
      <c r="AU1067" s="77" t="s">
        <v>14735</v>
      </c>
      <c r="AV1067" s="72" t="b">
        <v>0</v>
      </c>
      <c r="AW1067" s="72" t="s">
        <v>1107</v>
      </c>
      <c r="AX1067" s="77" t="s">
        <v>16203</v>
      </c>
      <c r="AY1067" s="72" t="s">
        <v>66</v>
      </c>
    </row>
    <row r="1068" spans="1:51" x14ac:dyDescent="0.25">
      <c r="A1068" s="70" t="s">
        <v>7758</v>
      </c>
      <c r="B1068" s="87"/>
      <c r="C1068" s="87"/>
      <c r="D1068" s="88"/>
      <c r="E1068" s="116"/>
      <c r="F1068" s="83" t="s">
        <v>15308</v>
      </c>
      <c r="G1068" s="117"/>
      <c r="H1068" s="85"/>
      <c r="I1068" s="91"/>
      <c r="J1068" s="118"/>
      <c r="K1068" s="85" t="s">
        <v>17145</v>
      </c>
      <c r="L1068" s="119"/>
      <c r="M1068" s="96"/>
      <c r="N1068" s="96"/>
      <c r="O1068" s="97"/>
      <c r="P1068" s="98"/>
      <c r="Q1068" s="98"/>
      <c r="R1068" s="79"/>
      <c r="S1068" s="79"/>
      <c r="T1068" s="79"/>
      <c r="U1068" s="79"/>
      <c r="V1068" s="52"/>
      <c r="W1068" s="52"/>
      <c r="X1068" s="52"/>
      <c r="Y1068" s="52"/>
      <c r="Z1068" s="51"/>
      <c r="AA1068" s="92"/>
      <c r="AB1068" s="92"/>
      <c r="AC1068" s="93"/>
      <c r="AD1068" s="72" t="s">
        <v>11832</v>
      </c>
      <c r="AE1068" s="72">
        <v>30888</v>
      </c>
      <c r="AF1068" s="72">
        <v>121616</v>
      </c>
      <c r="AG1068" s="72">
        <v>228741</v>
      </c>
      <c r="AH1068" s="72">
        <v>23638</v>
      </c>
      <c r="AI1068" s="72">
        <v>-18000</v>
      </c>
      <c r="AJ1068" s="72" t="s">
        <v>12665</v>
      </c>
      <c r="AK1068" s="72"/>
      <c r="AL1068" s="72"/>
      <c r="AM1068" s="72" t="s">
        <v>902</v>
      </c>
      <c r="AN1068" s="74">
        <v>39899.016226851854</v>
      </c>
      <c r="AO1068" s="77" t="s">
        <v>14238</v>
      </c>
      <c r="AP1068" s="72" t="b">
        <v>1</v>
      </c>
      <c r="AQ1068" s="72" t="b">
        <v>0</v>
      </c>
      <c r="AR1068" s="72" t="b">
        <v>0</v>
      </c>
      <c r="AS1068" s="72" t="s">
        <v>629</v>
      </c>
      <c r="AT1068" s="72">
        <v>1480</v>
      </c>
      <c r="AU1068" s="77" t="s">
        <v>990</v>
      </c>
      <c r="AV1068" s="72" t="b">
        <v>0</v>
      </c>
      <c r="AW1068" s="72" t="s">
        <v>1107</v>
      </c>
      <c r="AX1068" s="77" t="s">
        <v>16204</v>
      </c>
      <c r="AY1068" s="72" t="s">
        <v>66</v>
      </c>
    </row>
    <row r="1069" spans="1:51" x14ac:dyDescent="0.25">
      <c r="A1069" s="70" t="s">
        <v>7759</v>
      </c>
      <c r="B1069" s="87"/>
      <c r="C1069" s="87"/>
      <c r="D1069" s="88"/>
      <c r="E1069" s="116"/>
      <c r="F1069" s="83" t="s">
        <v>15309</v>
      </c>
      <c r="G1069" s="117"/>
      <c r="H1069" s="85"/>
      <c r="I1069" s="91"/>
      <c r="J1069" s="118"/>
      <c r="K1069" s="85" t="s">
        <v>17146</v>
      </c>
      <c r="L1069" s="119"/>
      <c r="M1069" s="96"/>
      <c r="N1069" s="96"/>
      <c r="O1069" s="97"/>
      <c r="P1069" s="98"/>
      <c r="Q1069" s="98"/>
      <c r="R1069" s="79"/>
      <c r="S1069" s="79"/>
      <c r="T1069" s="79"/>
      <c r="U1069" s="79"/>
      <c r="V1069" s="52"/>
      <c r="W1069" s="52"/>
      <c r="X1069" s="52"/>
      <c r="Y1069" s="52"/>
      <c r="Z1069" s="51"/>
      <c r="AA1069" s="92"/>
      <c r="AB1069" s="92"/>
      <c r="AC1069" s="93"/>
      <c r="AD1069" s="72" t="s">
        <v>11833</v>
      </c>
      <c r="AE1069" s="72">
        <v>2272</v>
      </c>
      <c r="AF1069" s="72">
        <v>851</v>
      </c>
      <c r="AG1069" s="72">
        <v>10729</v>
      </c>
      <c r="AH1069" s="72">
        <v>14975</v>
      </c>
      <c r="AI1069" s="72"/>
      <c r="AJ1069" s="72" t="s">
        <v>2026</v>
      </c>
      <c r="AK1069" s="72"/>
      <c r="AL1069" s="72"/>
      <c r="AM1069" s="72"/>
      <c r="AN1069" s="74">
        <v>39996.449259259258</v>
      </c>
      <c r="AO1069" s="72"/>
      <c r="AP1069" s="72" t="b">
        <v>0</v>
      </c>
      <c r="AQ1069" s="72" t="b">
        <v>0</v>
      </c>
      <c r="AR1069" s="72" t="b">
        <v>0</v>
      </c>
      <c r="AS1069" s="72" t="s">
        <v>629</v>
      </c>
      <c r="AT1069" s="72">
        <v>11</v>
      </c>
      <c r="AU1069" s="77" t="s">
        <v>14736</v>
      </c>
      <c r="AV1069" s="72" t="b">
        <v>0</v>
      </c>
      <c r="AW1069" s="72" t="s">
        <v>1107</v>
      </c>
      <c r="AX1069" s="77" t="s">
        <v>16205</v>
      </c>
      <c r="AY1069" s="72" t="s">
        <v>66</v>
      </c>
    </row>
    <row r="1070" spans="1:51" x14ac:dyDescent="0.25">
      <c r="A1070" s="70" t="s">
        <v>7760</v>
      </c>
      <c r="B1070" s="87"/>
      <c r="C1070" s="87"/>
      <c r="D1070" s="88"/>
      <c r="E1070" s="116"/>
      <c r="F1070" s="83" t="s">
        <v>15310</v>
      </c>
      <c r="G1070" s="117"/>
      <c r="H1070" s="85"/>
      <c r="I1070" s="91"/>
      <c r="J1070" s="118"/>
      <c r="K1070" s="85" t="s">
        <v>17147</v>
      </c>
      <c r="L1070" s="119"/>
      <c r="M1070" s="96"/>
      <c r="N1070" s="96"/>
      <c r="O1070" s="97"/>
      <c r="P1070" s="98"/>
      <c r="Q1070" s="98"/>
      <c r="R1070" s="79"/>
      <c r="S1070" s="79"/>
      <c r="T1070" s="79"/>
      <c r="U1070" s="79"/>
      <c r="V1070" s="52"/>
      <c r="W1070" s="52"/>
      <c r="X1070" s="52"/>
      <c r="Y1070" s="52"/>
      <c r="Z1070" s="51"/>
      <c r="AA1070" s="92"/>
      <c r="AB1070" s="92"/>
      <c r="AC1070" s="93"/>
      <c r="AD1070" s="72" t="s">
        <v>11834</v>
      </c>
      <c r="AE1070" s="72">
        <v>761</v>
      </c>
      <c r="AF1070" s="72">
        <v>611</v>
      </c>
      <c r="AG1070" s="72">
        <v>75</v>
      </c>
      <c r="AH1070" s="72">
        <v>14</v>
      </c>
      <c r="AI1070" s="72"/>
      <c r="AJ1070" s="72" t="s">
        <v>12666</v>
      </c>
      <c r="AK1070" s="72" t="s">
        <v>13274</v>
      </c>
      <c r="AL1070" s="72"/>
      <c r="AM1070" s="72"/>
      <c r="AN1070" s="74">
        <v>42766.510312500002</v>
      </c>
      <c r="AO1070" s="77" t="s">
        <v>14239</v>
      </c>
      <c r="AP1070" s="72" t="b">
        <v>1</v>
      </c>
      <c r="AQ1070" s="72" t="b">
        <v>0</v>
      </c>
      <c r="AR1070" s="72" t="b">
        <v>0</v>
      </c>
      <c r="AS1070" s="72" t="s">
        <v>629</v>
      </c>
      <c r="AT1070" s="72">
        <v>0</v>
      </c>
      <c r="AU1070" s="72"/>
      <c r="AV1070" s="72" t="b">
        <v>0</v>
      </c>
      <c r="AW1070" s="72" t="s">
        <v>1107</v>
      </c>
      <c r="AX1070" s="77" t="s">
        <v>16206</v>
      </c>
      <c r="AY1070" s="72" t="s">
        <v>66</v>
      </c>
    </row>
    <row r="1071" spans="1:51" x14ac:dyDescent="0.25">
      <c r="A1071" s="70" t="s">
        <v>7761</v>
      </c>
      <c r="B1071" s="87"/>
      <c r="C1071" s="87"/>
      <c r="D1071" s="88"/>
      <c r="E1071" s="116"/>
      <c r="F1071" s="83" t="s">
        <v>15311</v>
      </c>
      <c r="G1071" s="117"/>
      <c r="H1071" s="85"/>
      <c r="I1071" s="91"/>
      <c r="J1071" s="118"/>
      <c r="K1071" s="85" t="s">
        <v>17148</v>
      </c>
      <c r="L1071" s="119"/>
      <c r="M1071" s="96"/>
      <c r="N1071" s="96"/>
      <c r="O1071" s="97"/>
      <c r="P1071" s="98"/>
      <c r="Q1071" s="98"/>
      <c r="R1071" s="79"/>
      <c r="S1071" s="79"/>
      <c r="T1071" s="79"/>
      <c r="U1071" s="79"/>
      <c r="V1071" s="52"/>
      <c r="W1071" s="52"/>
      <c r="X1071" s="52"/>
      <c r="Y1071" s="52"/>
      <c r="Z1071" s="51"/>
      <c r="AA1071" s="92"/>
      <c r="AB1071" s="92"/>
      <c r="AC1071" s="93"/>
      <c r="AD1071" s="72" t="s">
        <v>7761</v>
      </c>
      <c r="AE1071" s="72">
        <v>736</v>
      </c>
      <c r="AF1071" s="72">
        <v>124187</v>
      </c>
      <c r="AG1071" s="72">
        <v>197473</v>
      </c>
      <c r="AH1071" s="72">
        <v>1322</v>
      </c>
      <c r="AI1071" s="72">
        <v>3600</v>
      </c>
      <c r="AJ1071" s="72" t="s">
        <v>12667</v>
      </c>
      <c r="AK1071" s="72" t="s">
        <v>13275</v>
      </c>
      <c r="AL1071" s="77" t="s">
        <v>13679</v>
      </c>
      <c r="AM1071" s="72" t="s">
        <v>2398</v>
      </c>
      <c r="AN1071" s="74">
        <v>39220.458912037036</v>
      </c>
      <c r="AO1071" s="77" t="s">
        <v>14240</v>
      </c>
      <c r="AP1071" s="72" t="b">
        <v>0</v>
      </c>
      <c r="AQ1071" s="72" t="b">
        <v>0</v>
      </c>
      <c r="AR1071" s="72" t="b">
        <v>1</v>
      </c>
      <c r="AS1071" s="72" t="s">
        <v>629</v>
      </c>
      <c r="AT1071" s="72">
        <v>3766</v>
      </c>
      <c r="AU1071" s="77" t="s">
        <v>14737</v>
      </c>
      <c r="AV1071" s="72" t="b">
        <v>1</v>
      </c>
      <c r="AW1071" s="72" t="s">
        <v>1107</v>
      </c>
      <c r="AX1071" s="77" t="s">
        <v>16207</v>
      </c>
      <c r="AY1071" s="72" t="s">
        <v>66</v>
      </c>
    </row>
    <row r="1072" spans="1:51" x14ac:dyDescent="0.25">
      <c r="A1072" s="70" t="s">
        <v>7762</v>
      </c>
      <c r="B1072" s="87"/>
      <c r="C1072" s="87"/>
      <c r="D1072" s="88"/>
      <c r="E1072" s="116"/>
      <c r="F1072" s="83" t="s">
        <v>15312</v>
      </c>
      <c r="G1072" s="117"/>
      <c r="H1072" s="85"/>
      <c r="I1072" s="91"/>
      <c r="J1072" s="118"/>
      <c r="K1072" s="85" t="s">
        <v>17149</v>
      </c>
      <c r="L1072" s="119"/>
      <c r="M1072" s="96"/>
      <c r="N1072" s="96"/>
      <c r="O1072" s="97"/>
      <c r="P1072" s="98"/>
      <c r="Q1072" s="98"/>
      <c r="R1072" s="79"/>
      <c r="S1072" s="79"/>
      <c r="T1072" s="79"/>
      <c r="U1072" s="79"/>
      <c r="V1072" s="52"/>
      <c r="W1072" s="52"/>
      <c r="X1072" s="52"/>
      <c r="Y1072" s="52"/>
      <c r="Z1072" s="51"/>
      <c r="AA1072" s="92"/>
      <c r="AB1072" s="92"/>
      <c r="AC1072" s="93"/>
      <c r="AD1072" s="72" t="s">
        <v>11835</v>
      </c>
      <c r="AE1072" s="72">
        <v>85</v>
      </c>
      <c r="AF1072" s="72">
        <v>18</v>
      </c>
      <c r="AG1072" s="72">
        <v>14</v>
      </c>
      <c r="AH1072" s="72">
        <v>3</v>
      </c>
      <c r="AI1072" s="72">
        <v>28800</v>
      </c>
      <c r="AJ1072" s="72"/>
      <c r="AK1072" s="72"/>
      <c r="AL1072" s="72"/>
      <c r="AM1072" s="72" t="s">
        <v>5722</v>
      </c>
      <c r="AN1072" s="74">
        <v>41469.311516203707</v>
      </c>
      <c r="AO1072" s="77" t="s">
        <v>14241</v>
      </c>
      <c r="AP1072" s="72" t="b">
        <v>1</v>
      </c>
      <c r="AQ1072" s="72" t="b">
        <v>0</v>
      </c>
      <c r="AR1072" s="72" t="b">
        <v>0</v>
      </c>
      <c r="AS1072" s="72" t="s">
        <v>629</v>
      </c>
      <c r="AT1072" s="72">
        <v>1</v>
      </c>
      <c r="AU1072" s="77" t="s">
        <v>990</v>
      </c>
      <c r="AV1072" s="72" t="b">
        <v>0</v>
      </c>
      <c r="AW1072" s="72" t="s">
        <v>1107</v>
      </c>
      <c r="AX1072" s="77" t="s">
        <v>16208</v>
      </c>
      <c r="AY1072" s="72" t="s">
        <v>66</v>
      </c>
    </row>
    <row r="1073" spans="1:51" x14ac:dyDescent="0.25">
      <c r="A1073" s="70" t="s">
        <v>7763</v>
      </c>
      <c r="B1073" s="87"/>
      <c r="C1073" s="87"/>
      <c r="D1073" s="88"/>
      <c r="E1073" s="116"/>
      <c r="F1073" s="83" t="s">
        <v>15313</v>
      </c>
      <c r="G1073" s="117"/>
      <c r="H1073" s="85"/>
      <c r="I1073" s="91"/>
      <c r="J1073" s="118"/>
      <c r="K1073" s="85" t="s">
        <v>17150</v>
      </c>
      <c r="L1073" s="119"/>
      <c r="M1073" s="96"/>
      <c r="N1073" s="96"/>
      <c r="O1073" s="97"/>
      <c r="P1073" s="98"/>
      <c r="Q1073" s="98"/>
      <c r="R1073" s="79"/>
      <c r="S1073" s="79"/>
      <c r="T1073" s="79"/>
      <c r="U1073" s="79"/>
      <c r="V1073" s="52"/>
      <c r="W1073" s="52"/>
      <c r="X1073" s="52"/>
      <c r="Y1073" s="52"/>
      <c r="Z1073" s="51"/>
      <c r="AA1073" s="92"/>
      <c r="AB1073" s="92"/>
      <c r="AC1073" s="93"/>
      <c r="AD1073" s="72" t="s">
        <v>11836</v>
      </c>
      <c r="AE1073" s="72">
        <v>212</v>
      </c>
      <c r="AF1073" s="72">
        <v>29</v>
      </c>
      <c r="AG1073" s="72">
        <v>1666</v>
      </c>
      <c r="AH1073" s="72">
        <v>1183</v>
      </c>
      <c r="AI1073" s="72"/>
      <c r="AJ1073" s="72"/>
      <c r="AK1073" s="72"/>
      <c r="AL1073" s="72"/>
      <c r="AM1073" s="72"/>
      <c r="AN1073" s="74">
        <v>42653.066284722219</v>
      </c>
      <c r="AO1073" s="72"/>
      <c r="AP1073" s="72" t="b">
        <v>1</v>
      </c>
      <c r="AQ1073" s="72" t="b">
        <v>0</v>
      </c>
      <c r="AR1073" s="72" t="b">
        <v>0</v>
      </c>
      <c r="AS1073" s="72" t="s">
        <v>629</v>
      </c>
      <c r="AT1073" s="72">
        <v>4</v>
      </c>
      <c r="AU1073" s="72"/>
      <c r="AV1073" s="72" t="b">
        <v>0</v>
      </c>
      <c r="AW1073" s="72" t="s">
        <v>1107</v>
      </c>
      <c r="AX1073" s="77" t="s">
        <v>16209</v>
      </c>
      <c r="AY1073" s="72" t="s">
        <v>66</v>
      </c>
    </row>
    <row r="1074" spans="1:51" x14ac:dyDescent="0.25">
      <c r="A1074" s="70" t="s">
        <v>7764</v>
      </c>
      <c r="B1074" s="87"/>
      <c r="C1074" s="87"/>
      <c r="D1074" s="88"/>
      <c r="E1074" s="116"/>
      <c r="F1074" s="83" t="s">
        <v>15314</v>
      </c>
      <c r="G1074" s="117"/>
      <c r="H1074" s="85"/>
      <c r="I1074" s="91"/>
      <c r="J1074" s="118"/>
      <c r="K1074" s="85" t="s">
        <v>17151</v>
      </c>
      <c r="L1074" s="119"/>
      <c r="M1074" s="96"/>
      <c r="N1074" s="96"/>
      <c r="O1074" s="97"/>
      <c r="P1074" s="98"/>
      <c r="Q1074" s="98"/>
      <c r="R1074" s="79"/>
      <c r="S1074" s="79"/>
      <c r="T1074" s="79"/>
      <c r="U1074" s="79"/>
      <c r="V1074" s="52"/>
      <c r="W1074" s="52"/>
      <c r="X1074" s="52"/>
      <c r="Y1074" s="52"/>
      <c r="Z1074" s="51"/>
      <c r="AA1074" s="92"/>
      <c r="AB1074" s="92"/>
      <c r="AC1074" s="93"/>
      <c r="AD1074" s="72" t="s">
        <v>11837</v>
      </c>
      <c r="AE1074" s="72">
        <v>118</v>
      </c>
      <c r="AF1074" s="72">
        <v>17</v>
      </c>
      <c r="AG1074" s="72">
        <v>631</v>
      </c>
      <c r="AH1074" s="72">
        <v>1429</v>
      </c>
      <c r="AI1074" s="72"/>
      <c r="AJ1074" s="72"/>
      <c r="AK1074" s="72"/>
      <c r="AL1074" s="72"/>
      <c r="AM1074" s="72"/>
      <c r="AN1074" s="74">
        <v>42757.022453703707</v>
      </c>
      <c r="AO1074" s="72"/>
      <c r="AP1074" s="72" t="b">
        <v>1</v>
      </c>
      <c r="AQ1074" s="72" t="b">
        <v>0</v>
      </c>
      <c r="AR1074" s="72" t="b">
        <v>0</v>
      </c>
      <c r="AS1074" s="72" t="s">
        <v>629</v>
      </c>
      <c r="AT1074" s="72">
        <v>0</v>
      </c>
      <c r="AU1074" s="72"/>
      <c r="AV1074" s="72" t="b">
        <v>0</v>
      </c>
      <c r="AW1074" s="72" t="s">
        <v>1107</v>
      </c>
      <c r="AX1074" s="77" t="s">
        <v>16210</v>
      </c>
      <c r="AY1074" s="72" t="s">
        <v>66</v>
      </c>
    </row>
    <row r="1075" spans="1:51" x14ac:dyDescent="0.25">
      <c r="A1075" s="70" t="s">
        <v>7765</v>
      </c>
      <c r="B1075" s="87"/>
      <c r="C1075" s="87"/>
      <c r="D1075" s="88"/>
      <c r="E1075" s="116"/>
      <c r="F1075" s="83" t="s">
        <v>15315</v>
      </c>
      <c r="G1075" s="117"/>
      <c r="H1075" s="85"/>
      <c r="I1075" s="91"/>
      <c r="J1075" s="118"/>
      <c r="K1075" s="85" t="s">
        <v>17152</v>
      </c>
      <c r="L1075" s="119"/>
      <c r="M1075" s="96"/>
      <c r="N1075" s="96"/>
      <c r="O1075" s="97"/>
      <c r="P1075" s="98"/>
      <c r="Q1075" s="98"/>
      <c r="R1075" s="79"/>
      <c r="S1075" s="79"/>
      <c r="T1075" s="79"/>
      <c r="U1075" s="79"/>
      <c r="V1075" s="52"/>
      <c r="W1075" s="52"/>
      <c r="X1075" s="52"/>
      <c r="Y1075" s="52"/>
      <c r="Z1075" s="51"/>
      <c r="AA1075" s="92"/>
      <c r="AB1075" s="92"/>
      <c r="AC1075" s="93"/>
      <c r="AD1075" s="72" t="s">
        <v>11838</v>
      </c>
      <c r="AE1075" s="72">
        <v>30017</v>
      </c>
      <c r="AF1075" s="72">
        <v>27295</v>
      </c>
      <c r="AG1075" s="72">
        <v>303627</v>
      </c>
      <c r="AH1075" s="72">
        <v>58564</v>
      </c>
      <c r="AI1075" s="72">
        <v>-18000</v>
      </c>
      <c r="AJ1075" s="72" t="s">
        <v>12668</v>
      </c>
      <c r="AK1075" s="72" t="s">
        <v>5377</v>
      </c>
      <c r="AL1075" s="77" t="s">
        <v>13680</v>
      </c>
      <c r="AM1075" s="72" t="s">
        <v>902</v>
      </c>
      <c r="AN1075" s="74">
        <v>41208.049479166664</v>
      </c>
      <c r="AO1075" s="77" t="s">
        <v>14242</v>
      </c>
      <c r="AP1075" s="72" t="b">
        <v>0</v>
      </c>
      <c r="AQ1075" s="72" t="b">
        <v>0</v>
      </c>
      <c r="AR1075" s="72" t="b">
        <v>1</v>
      </c>
      <c r="AS1075" s="72" t="s">
        <v>629</v>
      </c>
      <c r="AT1075" s="72">
        <v>394</v>
      </c>
      <c r="AU1075" s="77" t="s">
        <v>14738</v>
      </c>
      <c r="AV1075" s="72" t="b">
        <v>0</v>
      </c>
      <c r="AW1075" s="72" t="s">
        <v>1107</v>
      </c>
      <c r="AX1075" s="77" t="s">
        <v>16211</v>
      </c>
      <c r="AY1075" s="72" t="s">
        <v>66</v>
      </c>
    </row>
    <row r="1076" spans="1:51" x14ac:dyDescent="0.25">
      <c r="A1076" s="70" t="s">
        <v>7766</v>
      </c>
      <c r="B1076" s="87"/>
      <c r="C1076" s="87"/>
      <c r="D1076" s="88"/>
      <c r="E1076" s="116"/>
      <c r="F1076" s="83" t="s">
        <v>15316</v>
      </c>
      <c r="G1076" s="117"/>
      <c r="H1076" s="85"/>
      <c r="I1076" s="91"/>
      <c r="J1076" s="118"/>
      <c r="K1076" s="85" t="s">
        <v>17153</v>
      </c>
      <c r="L1076" s="119"/>
      <c r="M1076" s="96"/>
      <c r="N1076" s="96"/>
      <c r="O1076" s="97"/>
      <c r="P1076" s="98"/>
      <c r="Q1076" s="98"/>
      <c r="R1076" s="79"/>
      <c r="S1076" s="79"/>
      <c r="T1076" s="79"/>
      <c r="U1076" s="79"/>
      <c r="V1076" s="52"/>
      <c r="W1076" s="52"/>
      <c r="X1076" s="52"/>
      <c r="Y1076" s="52"/>
      <c r="Z1076" s="51"/>
      <c r="AA1076" s="92"/>
      <c r="AB1076" s="92"/>
      <c r="AC1076" s="93"/>
      <c r="AD1076" s="72" t="s">
        <v>11389</v>
      </c>
      <c r="AE1076" s="72">
        <v>69</v>
      </c>
      <c r="AF1076" s="72">
        <v>498</v>
      </c>
      <c r="AG1076" s="72">
        <v>291143</v>
      </c>
      <c r="AH1076" s="72">
        <v>21</v>
      </c>
      <c r="AI1076" s="72">
        <v>-18000</v>
      </c>
      <c r="AJ1076" s="72" t="s">
        <v>12669</v>
      </c>
      <c r="AK1076" s="72" t="s">
        <v>13276</v>
      </c>
      <c r="AL1076" s="77" t="s">
        <v>13681</v>
      </c>
      <c r="AM1076" s="72" t="s">
        <v>902</v>
      </c>
      <c r="AN1076" s="74">
        <v>42343.470833333333</v>
      </c>
      <c r="AO1076" s="77" t="s">
        <v>14243</v>
      </c>
      <c r="AP1076" s="72" t="b">
        <v>0</v>
      </c>
      <c r="AQ1076" s="72" t="b">
        <v>0</v>
      </c>
      <c r="AR1076" s="72" t="b">
        <v>0</v>
      </c>
      <c r="AS1076" s="72" t="s">
        <v>629</v>
      </c>
      <c r="AT1076" s="72">
        <v>291</v>
      </c>
      <c r="AU1076" s="77" t="s">
        <v>990</v>
      </c>
      <c r="AV1076" s="72" t="b">
        <v>0</v>
      </c>
      <c r="AW1076" s="72" t="s">
        <v>1107</v>
      </c>
      <c r="AX1076" s="77" t="s">
        <v>16212</v>
      </c>
      <c r="AY1076" s="72" t="s">
        <v>66</v>
      </c>
    </row>
    <row r="1077" spans="1:51" x14ac:dyDescent="0.25">
      <c r="A1077" s="70" t="s">
        <v>7767</v>
      </c>
      <c r="B1077" s="87"/>
      <c r="C1077" s="87"/>
      <c r="D1077" s="88"/>
      <c r="E1077" s="116"/>
      <c r="F1077" s="83" t="s">
        <v>15317</v>
      </c>
      <c r="G1077" s="117"/>
      <c r="H1077" s="85"/>
      <c r="I1077" s="91"/>
      <c r="J1077" s="118"/>
      <c r="K1077" s="85" t="s">
        <v>17154</v>
      </c>
      <c r="L1077" s="119"/>
      <c r="M1077" s="96"/>
      <c r="N1077" s="96"/>
      <c r="O1077" s="97"/>
      <c r="P1077" s="98"/>
      <c r="Q1077" s="98"/>
      <c r="R1077" s="79"/>
      <c r="S1077" s="79"/>
      <c r="T1077" s="79"/>
      <c r="U1077" s="79"/>
      <c r="V1077" s="52"/>
      <c r="W1077" s="52"/>
      <c r="X1077" s="52"/>
      <c r="Y1077" s="52"/>
      <c r="Z1077" s="51"/>
      <c r="AA1077" s="92"/>
      <c r="AB1077" s="92"/>
      <c r="AC1077" s="93"/>
      <c r="AD1077" s="72" t="s">
        <v>11839</v>
      </c>
      <c r="AE1077" s="72">
        <v>142</v>
      </c>
      <c r="AF1077" s="72">
        <v>145</v>
      </c>
      <c r="AG1077" s="72">
        <v>9167</v>
      </c>
      <c r="AH1077" s="72">
        <v>3025</v>
      </c>
      <c r="AI1077" s="72">
        <v>-14400</v>
      </c>
      <c r="AJ1077" s="72"/>
      <c r="AK1077" s="72" t="s">
        <v>5377</v>
      </c>
      <c r="AL1077" s="72"/>
      <c r="AM1077" s="72" t="s">
        <v>2396</v>
      </c>
      <c r="AN1077" s="74">
        <v>41452.264814814815</v>
      </c>
      <c r="AO1077" s="77" t="s">
        <v>14244</v>
      </c>
      <c r="AP1077" s="72" t="b">
        <v>0</v>
      </c>
      <c r="AQ1077" s="72" t="b">
        <v>0</v>
      </c>
      <c r="AR1077" s="72" t="b">
        <v>1</v>
      </c>
      <c r="AS1077" s="72" t="s">
        <v>629</v>
      </c>
      <c r="AT1077" s="72">
        <v>3</v>
      </c>
      <c r="AU1077" s="77" t="s">
        <v>14739</v>
      </c>
      <c r="AV1077" s="72" t="b">
        <v>0</v>
      </c>
      <c r="AW1077" s="72" t="s">
        <v>1107</v>
      </c>
      <c r="AX1077" s="77" t="s">
        <v>16213</v>
      </c>
      <c r="AY1077" s="72" t="s">
        <v>66</v>
      </c>
    </row>
    <row r="1078" spans="1:51" x14ac:dyDescent="0.25">
      <c r="A1078" s="70" t="s">
        <v>7768</v>
      </c>
      <c r="B1078" s="87"/>
      <c r="C1078" s="87"/>
      <c r="D1078" s="88"/>
      <c r="E1078" s="116"/>
      <c r="F1078" s="83" t="s">
        <v>15318</v>
      </c>
      <c r="G1078" s="117"/>
      <c r="H1078" s="85"/>
      <c r="I1078" s="91"/>
      <c r="J1078" s="118"/>
      <c r="K1078" s="85" t="s">
        <v>17155</v>
      </c>
      <c r="L1078" s="119"/>
      <c r="M1078" s="96"/>
      <c r="N1078" s="96"/>
      <c r="O1078" s="97"/>
      <c r="P1078" s="98"/>
      <c r="Q1078" s="98"/>
      <c r="R1078" s="79"/>
      <c r="S1078" s="79"/>
      <c r="T1078" s="79"/>
      <c r="U1078" s="79"/>
      <c r="V1078" s="52"/>
      <c r="W1078" s="52"/>
      <c r="X1078" s="52"/>
      <c r="Y1078" s="52"/>
      <c r="Z1078" s="51"/>
      <c r="AA1078" s="92"/>
      <c r="AB1078" s="92"/>
      <c r="AC1078" s="93"/>
      <c r="AD1078" s="72" t="s">
        <v>11840</v>
      </c>
      <c r="AE1078" s="72">
        <v>108</v>
      </c>
      <c r="AF1078" s="72">
        <v>193</v>
      </c>
      <c r="AG1078" s="72">
        <v>1892</v>
      </c>
      <c r="AH1078" s="72">
        <v>7061</v>
      </c>
      <c r="AI1078" s="72"/>
      <c r="AJ1078" s="72"/>
      <c r="AK1078" s="72"/>
      <c r="AL1078" s="72"/>
      <c r="AM1078" s="72"/>
      <c r="AN1078" s="74">
        <v>41725.772222222222</v>
      </c>
      <c r="AO1078" s="77" t="s">
        <v>14245</v>
      </c>
      <c r="AP1078" s="72" t="b">
        <v>1</v>
      </c>
      <c r="AQ1078" s="72" t="b">
        <v>0</v>
      </c>
      <c r="AR1078" s="72" t="b">
        <v>1</v>
      </c>
      <c r="AS1078" s="72" t="s">
        <v>629</v>
      </c>
      <c r="AT1078" s="72">
        <v>4</v>
      </c>
      <c r="AU1078" s="77" t="s">
        <v>990</v>
      </c>
      <c r="AV1078" s="72" t="b">
        <v>0</v>
      </c>
      <c r="AW1078" s="72" t="s">
        <v>1107</v>
      </c>
      <c r="AX1078" s="77" t="s">
        <v>16214</v>
      </c>
      <c r="AY1078" s="72" t="s">
        <v>66</v>
      </c>
    </row>
    <row r="1079" spans="1:51" x14ac:dyDescent="0.25">
      <c r="A1079" s="70" t="s">
        <v>7769</v>
      </c>
      <c r="B1079" s="87"/>
      <c r="C1079" s="87"/>
      <c r="D1079" s="88"/>
      <c r="E1079" s="116"/>
      <c r="F1079" s="83" t="s">
        <v>15319</v>
      </c>
      <c r="G1079" s="117"/>
      <c r="H1079" s="85"/>
      <c r="I1079" s="91"/>
      <c r="J1079" s="118"/>
      <c r="K1079" s="85" t="s">
        <v>17156</v>
      </c>
      <c r="L1079" s="119"/>
      <c r="M1079" s="96"/>
      <c r="N1079" s="96"/>
      <c r="O1079" s="97"/>
      <c r="P1079" s="98"/>
      <c r="Q1079" s="98"/>
      <c r="R1079" s="79"/>
      <c r="S1079" s="79"/>
      <c r="T1079" s="79"/>
      <c r="U1079" s="79"/>
      <c r="V1079" s="52"/>
      <c r="W1079" s="52"/>
      <c r="X1079" s="52"/>
      <c r="Y1079" s="52"/>
      <c r="Z1079" s="51"/>
      <c r="AA1079" s="92"/>
      <c r="AB1079" s="92"/>
      <c r="AC1079" s="93"/>
      <c r="AD1079" s="72" t="s">
        <v>11841</v>
      </c>
      <c r="AE1079" s="72">
        <v>198</v>
      </c>
      <c r="AF1079" s="72">
        <v>204</v>
      </c>
      <c r="AG1079" s="72">
        <v>2518</v>
      </c>
      <c r="AH1079" s="72">
        <v>17070</v>
      </c>
      <c r="AI1079" s="72">
        <v>-28800</v>
      </c>
      <c r="AJ1079" s="72" t="s">
        <v>12670</v>
      </c>
      <c r="AK1079" s="72" t="s">
        <v>2280</v>
      </c>
      <c r="AL1079" s="72"/>
      <c r="AM1079" s="72" t="s">
        <v>899</v>
      </c>
      <c r="AN1079" s="74">
        <v>40515.581956018519</v>
      </c>
      <c r="AO1079" s="72"/>
      <c r="AP1079" s="72" t="b">
        <v>1</v>
      </c>
      <c r="AQ1079" s="72" t="b">
        <v>0</v>
      </c>
      <c r="AR1079" s="72" t="b">
        <v>0</v>
      </c>
      <c r="AS1079" s="72" t="s">
        <v>629</v>
      </c>
      <c r="AT1079" s="72">
        <v>3</v>
      </c>
      <c r="AU1079" s="77" t="s">
        <v>990</v>
      </c>
      <c r="AV1079" s="72" t="b">
        <v>0</v>
      </c>
      <c r="AW1079" s="72" t="s">
        <v>1107</v>
      </c>
      <c r="AX1079" s="77" t="s">
        <v>16215</v>
      </c>
      <c r="AY1079" s="72" t="s">
        <v>66</v>
      </c>
    </row>
    <row r="1080" spans="1:51" x14ac:dyDescent="0.25">
      <c r="A1080" s="70" t="s">
        <v>7770</v>
      </c>
      <c r="B1080" s="87"/>
      <c r="C1080" s="87"/>
      <c r="D1080" s="88"/>
      <c r="E1080" s="116"/>
      <c r="F1080" s="83" t="s">
        <v>15320</v>
      </c>
      <c r="G1080" s="117"/>
      <c r="H1080" s="85"/>
      <c r="I1080" s="91"/>
      <c r="J1080" s="118"/>
      <c r="K1080" s="85" t="s">
        <v>17157</v>
      </c>
      <c r="L1080" s="119"/>
      <c r="M1080" s="96"/>
      <c r="N1080" s="96"/>
      <c r="O1080" s="97"/>
      <c r="P1080" s="98"/>
      <c r="Q1080" s="98"/>
      <c r="R1080" s="79"/>
      <c r="S1080" s="79"/>
      <c r="T1080" s="79"/>
      <c r="U1080" s="79"/>
      <c r="V1080" s="52"/>
      <c r="W1080" s="52"/>
      <c r="X1080" s="52"/>
      <c r="Y1080" s="52"/>
      <c r="Z1080" s="51"/>
      <c r="AA1080" s="92"/>
      <c r="AB1080" s="92"/>
      <c r="AC1080" s="93"/>
      <c r="AD1080" s="72" t="s">
        <v>11842</v>
      </c>
      <c r="AE1080" s="72">
        <v>12422</v>
      </c>
      <c r="AF1080" s="72">
        <v>18503</v>
      </c>
      <c r="AG1080" s="72">
        <v>381463</v>
      </c>
      <c r="AH1080" s="72">
        <v>0</v>
      </c>
      <c r="AI1080" s="72">
        <v>-14400</v>
      </c>
      <c r="AJ1080" s="72" t="s">
        <v>12671</v>
      </c>
      <c r="AK1080" s="72" t="s">
        <v>13277</v>
      </c>
      <c r="AL1080" s="77" t="s">
        <v>13682</v>
      </c>
      <c r="AM1080" s="72" t="s">
        <v>5727</v>
      </c>
      <c r="AN1080" s="74">
        <v>42316.918530092589</v>
      </c>
      <c r="AO1080" s="72"/>
      <c r="AP1080" s="72" t="b">
        <v>0</v>
      </c>
      <c r="AQ1080" s="72" t="b">
        <v>0</v>
      </c>
      <c r="AR1080" s="72" t="b">
        <v>0</v>
      </c>
      <c r="AS1080" s="72" t="s">
        <v>630</v>
      </c>
      <c r="AT1080" s="72">
        <v>18</v>
      </c>
      <c r="AU1080" s="77" t="s">
        <v>990</v>
      </c>
      <c r="AV1080" s="72" t="b">
        <v>0</v>
      </c>
      <c r="AW1080" s="72" t="s">
        <v>1107</v>
      </c>
      <c r="AX1080" s="77" t="s">
        <v>16216</v>
      </c>
      <c r="AY1080" s="72" t="s">
        <v>66</v>
      </c>
    </row>
    <row r="1081" spans="1:51" x14ac:dyDescent="0.25">
      <c r="A1081" s="70" t="s">
        <v>7771</v>
      </c>
      <c r="B1081" s="87"/>
      <c r="C1081" s="87"/>
      <c r="D1081" s="88"/>
      <c r="E1081" s="116"/>
      <c r="F1081" s="83" t="s">
        <v>15321</v>
      </c>
      <c r="G1081" s="117"/>
      <c r="H1081" s="85"/>
      <c r="I1081" s="91"/>
      <c r="J1081" s="118"/>
      <c r="K1081" s="85" t="s">
        <v>17158</v>
      </c>
      <c r="L1081" s="119"/>
      <c r="M1081" s="96"/>
      <c r="N1081" s="96"/>
      <c r="O1081" s="97"/>
      <c r="P1081" s="98"/>
      <c r="Q1081" s="98"/>
      <c r="R1081" s="79"/>
      <c r="S1081" s="79"/>
      <c r="T1081" s="79"/>
      <c r="U1081" s="79"/>
      <c r="V1081" s="52"/>
      <c r="W1081" s="52"/>
      <c r="X1081" s="52"/>
      <c r="Y1081" s="52"/>
      <c r="Z1081" s="51"/>
      <c r="AA1081" s="92"/>
      <c r="AB1081" s="92"/>
      <c r="AC1081" s="93"/>
      <c r="AD1081" s="72" t="s">
        <v>11843</v>
      </c>
      <c r="AE1081" s="72">
        <v>3250</v>
      </c>
      <c r="AF1081" s="72">
        <v>3021</v>
      </c>
      <c r="AG1081" s="72">
        <v>50495</v>
      </c>
      <c r="AH1081" s="72">
        <v>5605</v>
      </c>
      <c r="AI1081" s="72">
        <v>-18000</v>
      </c>
      <c r="AJ1081" s="72" t="s">
        <v>12672</v>
      </c>
      <c r="AK1081" s="77" t="s">
        <v>13278</v>
      </c>
      <c r="AL1081" s="72"/>
      <c r="AM1081" s="72" t="s">
        <v>902</v>
      </c>
      <c r="AN1081" s="74">
        <v>41496.137372685182</v>
      </c>
      <c r="AO1081" s="77" t="s">
        <v>14246</v>
      </c>
      <c r="AP1081" s="72" t="b">
        <v>1</v>
      </c>
      <c r="AQ1081" s="72" t="b">
        <v>0</v>
      </c>
      <c r="AR1081" s="72" t="b">
        <v>0</v>
      </c>
      <c r="AS1081" s="72" t="s">
        <v>629</v>
      </c>
      <c r="AT1081" s="72">
        <v>101</v>
      </c>
      <c r="AU1081" s="77" t="s">
        <v>990</v>
      </c>
      <c r="AV1081" s="72" t="b">
        <v>0</v>
      </c>
      <c r="AW1081" s="72" t="s">
        <v>1107</v>
      </c>
      <c r="AX1081" s="77" t="s">
        <v>16217</v>
      </c>
      <c r="AY1081" s="72" t="s">
        <v>66</v>
      </c>
    </row>
    <row r="1082" spans="1:51" x14ac:dyDescent="0.25">
      <c r="A1082" s="70" t="s">
        <v>7772</v>
      </c>
      <c r="B1082" s="87"/>
      <c r="C1082" s="87"/>
      <c r="D1082" s="88"/>
      <c r="E1082" s="116"/>
      <c r="F1082" s="83" t="s">
        <v>15322</v>
      </c>
      <c r="G1082" s="117"/>
      <c r="H1082" s="85"/>
      <c r="I1082" s="91"/>
      <c r="J1082" s="118"/>
      <c r="K1082" s="85" t="s">
        <v>17159</v>
      </c>
      <c r="L1082" s="119"/>
      <c r="M1082" s="96"/>
      <c r="N1082" s="96"/>
      <c r="O1082" s="97"/>
      <c r="P1082" s="98"/>
      <c r="Q1082" s="98"/>
      <c r="R1082" s="79"/>
      <c r="S1082" s="79"/>
      <c r="T1082" s="79"/>
      <c r="U1082" s="79"/>
      <c r="V1082" s="52"/>
      <c r="W1082" s="52"/>
      <c r="X1082" s="52"/>
      <c r="Y1082" s="52"/>
      <c r="Z1082" s="51"/>
      <c r="AA1082" s="92"/>
      <c r="AB1082" s="92"/>
      <c r="AC1082" s="93"/>
      <c r="AD1082" s="72" t="s">
        <v>11844</v>
      </c>
      <c r="AE1082" s="72">
        <v>1227</v>
      </c>
      <c r="AF1082" s="72">
        <v>1443</v>
      </c>
      <c r="AG1082" s="72">
        <v>17448</v>
      </c>
      <c r="AH1082" s="72">
        <v>7736</v>
      </c>
      <c r="AI1082" s="72"/>
      <c r="AJ1082" s="72" t="s">
        <v>12673</v>
      </c>
      <c r="AK1082" s="72" t="s">
        <v>13279</v>
      </c>
      <c r="AL1082" s="77" t="s">
        <v>13683</v>
      </c>
      <c r="AM1082" s="72"/>
      <c r="AN1082" s="74">
        <v>40794.608611111114</v>
      </c>
      <c r="AO1082" s="77" t="s">
        <v>14247</v>
      </c>
      <c r="AP1082" s="72" t="b">
        <v>0</v>
      </c>
      <c r="AQ1082" s="72" t="b">
        <v>0</v>
      </c>
      <c r="AR1082" s="72" t="b">
        <v>1</v>
      </c>
      <c r="AS1082" s="72" t="s">
        <v>629</v>
      </c>
      <c r="AT1082" s="72">
        <v>113</v>
      </c>
      <c r="AU1082" s="77" t="s">
        <v>14740</v>
      </c>
      <c r="AV1082" s="72" t="b">
        <v>0</v>
      </c>
      <c r="AW1082" s="72" t="s">
        <v>1107</v>
      </c>
      <c r="AX1082" s="77" t="s">
        <v>16218</v>
      </c>
      <c r="AY1082" s="72" t="s">
        <v>66</v>
      </c>
    </row>
    <row r="1083" spans="1:51" x14ac:dyDescent="0.25">
      <c r="A1083" s="70" t="s">
        <v>7773</v>
      </c>
      <c r="B1083" s="87"/>
      <c r="C1083" s="87"/>
      <c r="D1083" s="88"/>
      <c r="E1083" s="116"/>
      <c r="F1083" s="83" t="s">
        <v>15323</v>
      </c>
      <c r="G1083" s="117"/>
      <c r="H1083" s="85"/>
      <c r="I1083" s="91"/>
      <c r="J1083" s="118"/>
      <c r="K1083" s="85" t="s">
        <v>17160</v>
      </c>
      <c r="L1083" s="119"/>
      <c r="M1083" s="96"/>
      <c r="N1083" s="96"/>
      <c r="O1083" s="97"/>
      <c r="P1083" s="98"/>
      <c r="Q1083" s="98"/>
      <c r="R1083" s="79"/>
      <c r="S1083" s="79"/>
      <c r="T1083" s="79"/>
      <c r="U1083" s="79"/>
      <c r="V1083" s="52"/>
      <c r="W1083" s="52"/>
      <c r="X1083" s="52"/>
      <c r="Y1083" s="52"/>
      <c r="Z1083" s="51"/>
      <c r="AA1083" s="92"/>
      <c r="AB1083" s="92"/>
      <c r="AC1083" s="93"/>
      <c r="AD1083" s="72" t="s">
        <v>11845</v>
      </c>
      <c r="AE1083" s="72">
        <v>546</v>
      </c>
      <c r="AF1083" s="72">
        <v>578</v>
      </c>
      <c r="AG1083" s="72">
        <v>14001</v>
      </c>
      <c r="AH1083" s="72">
        <v>3317</v>
      </c>
      <c r="AI1083" s="72"/>
      <c r="AJ1083" s="72" t="s">
        <v>12674</v>
      </c>
      <c r="AK1083" s="72"/>
      <c r="AL1083" s="72"/>
      <c r="AM1083" s="72"/>
      <c r="AN1083" s="74">
        <v>42235.056319444448</v>
      </c>
      <c r="AO1083" s="72"/>
      <c r="AP1083" s="72" t="b">
        <v>1</v>
      </c>
      <c r="AQ1083" s="72" t="b">
        <v>0</v>
      </c>
      <c r="AR1083" s="72" t="b">
        <v>0</v>
      </c>
      <c r="AS1083" s="72" t="s">
        <v>629</v>
      </c>
      <c r="AT1083" s="72">
        <v>46</v>
      </c>
      <c r="AU1083" s="77" t="s">
        <v>990</v>
      </c>
      <c r="AV1083" s="72" t="b">
        <v>0</v>
      </c>
      <c r="AW1083" s="72" t="s">
        <v>1107</v>
      </c>
      <c r="AX1083" s="77" t="s">
        <v>16219</v>
      </c>
      <c r="AY1083" s="72" t="s">
        <v>66</v>
      </c>
    </row>
    <row r="1084" spans="1:51" x14ac:dyDescent="0.25">
      <c r="A1084" s="70" t="s">
        <v>7774</v>
      </c>
      <c r="B1084" s="87"/>
      <c r="C1084" s="87"/>
      <c r="D1084" s="88"/>
      <c r="E1084" s="116"/>
      <c r="F1084" s="83" t="s">
        <v>15324</v>
      </c>
      <c r="G1084" s="117"/>
      <c r="H1084" s="85"/>
      <c r="I1084" s="91"/>
      <c r="J1084" s="118"/>
      <c r="K1084" s="85" t="s">
        <v>17161</v>
      </c>
      <c r="L1084" s="119"/>
      <c r="M1084" s="96"/>
      <c r="N1084" s="96"/>
      <c r="O1084" s="97"/>
      <c r="P1084" s="98"/>
      <c r="Q1084" s="98"/>
      <c r="R1084" s="79"/>
      <c r="S1084" s="79"/>
      <c r="T1084" s="79"/>
      <c r="U1084" s="79"/>
      <c r="V1084" s="52"/>
      <c r="W1084" s="52"/>
      <c r="X1084" s="52"/>
      <c r="Y1084" s="52"/>
      <c r="Z1084" s="51"/>
      <c r="AA1084" s="92"/>
      <c r="AB1084" s="92"/>
      <c r="AC1084" s="93"/>
      <c r="AD1084" s="72" t="s">
        <v>11846</v>
      </c>
      <c r="AE1084" s="72">
        <v>4555</v>
      </c>
      <c r="AF1084" s="72">
        <v>1771</v>
      </c>
      <c r="AG1084" s="72">
        <v>35677</v>
      </c>
      <c r="AH1084" s="72">
        <v>16</v>
      </c>
      <c r="AI1084" s="72"/>
      <c r="AJ1084" s="72"/>
      <c r="AK1084" s="72" t="s">
        <v>2255</v>
      </c>
      <c r="AL1084" s="72"/>
      <c r="AM1084" s="72"/>
      <c r="AN1084" s="74">
        <v>42615.110937500001</v>
      </c>
      <c r="AO1084" s="77" t="s">
        <v>14248</v>
      </c>
      <c r="AP1084" s="72" t="b">
        <v>1</v>
      </c>
      <c r="AQ1084" s="72" t="b">
        <v>0</v>
      </c>
      <c r="AR1084" s="72" t="b">
        <v>0</v>
      </c>
      <c r="AS1084" s="72" t="s">
        <v>630</v>
      </c>
      <c r="AT1084" s="72">
        <v>9</v>
      </c>
      <c r="AU1084" s="72"/>
      <c r="AV1084" s="72" t="b">
        <v>0</v>
      </c>
      <c r="AW1084" s="72" t="s">
        <v>1107</v>
      </c>
      <c r="AX1084" s="77" t="s">
        <v>16220</v>
      </c>
      <c r="AY1084" s="72" t="s">
        <v>66</v>
      </c>
    </row>
    <row r="1085" spans="1:51" x14ac:dyDescent="0.25">
      <c r="A1085" s="70" t="s">
        <v>7775</v>
      </c>
      <c r="B1085" s="87"/>
      <c r="C1085" s="87"/>
      <c r="D1085" s="88"/>
      <c r="E1085" s="116"/>
      <c r="F1085" s="83" t="s">
        <v>15325</v>
      </c>
      <c r="G1085" s="117"/>
      <c r="H1085" s="85"/>
      <c r="I1085" s="91"/>
      <c r="J1085" s="118"/>
      <c r="K1085" s="85" t="s">
        <v>17162</v>
      </c>
      <c r="L1085" s="119"/>
      <c r="M1085" s="96"/>
      <c r="N1085" s="96"/>
      <c r="O1085" s="97"/>
      <c r="P1085" s="98"/>
      <c r="Q1085" s="98"/>
      <c r="R1085" s="79"/>
      <c r="S1085" s="79"/>
      <c r="T1085" s="79"/>
      <c r="U1085" s="79"/>
      <c r="V1085" s="52"/>
      <c r="W1085" s="52"/>
      <c r="X1085" s="52"/>
      <c r="Y1085" s="52"/>
      <c r="Z1085" s="51"/>
      <c r="AA1085" s="92"/>
      <c r="AB1085" s="92"/>
      <c r="AC1085" s="93"/>
      <c r="AD1085" s="72" t="s">
        <v>11847</v>
      </c>
      <c r="AE1085" s="72">
        <v>134947</v>
      </c>
      <c r="AF1085" s="72">
        <v>548447</v>
      </c>
      <c r="AG1085" s="72">
        <v>79062</v>
      </c>
      <c r="AH1085" s="72">
        <v>252</v>
      </c>
      <c r="AI1085" s="72">
        <v>-28800</v>
      </c>
      <c r="AJ1085" s="72" t="s">
        <v>12675</v>
      </c>
      <c r="AK1085" s="72" t="s">
        <v>13280</v>
      </c>
      <c r="AL1085" s="77" t="s">
        <v>13684</v>
      </c>
      <c r="AM1085" s="72" t="s">
        <v>2399</v>
      </c>
      <c r="AN1085" s="74">
        <v>41049.923750000002</v>
      </c>
      <c r="AO1085" s="77" t="s">
        <v>14249</v>
      </c>
      <c r="AP1085" s="72" t="b">
        <v>0</v>
      </c>
      <c r="AQ1085" s="72" t="b">
        <v>0</v>
      </c>
      <c r="AR1085" s="72" t="b">
        <v>1</v>
      </c>
      <c r="AS1085" s="72" t="s">
        <v>629</v>
      </c>
      <c r="AT1085" s="72">
        <v>4170</v>
      </c>
      <c r="AU1085" s="77" t="s">
        <v>14741</v>
      </c>
      <c r="AV1085" s="72" t="b">
        <v>1</v>
      </c>
      <c r="AW1085" s="72" t="s">
        <v>1107</v>
      </c>
      <c r="AX1085" s="77" t="s">
        <v>16221</v>
      </c>
      <c r="AY1085" s="72" t="s">
        <v>66</v>
      </c>
    </row>
    <row r="1086" spans="1:51" x14ac:dyDescent="0.25">
      <c r="A1086" s="70" t="s">
        <v>7776</v>
      </c>
      <c r="B1086" s="87"/>
      <c r="C1086" s="87"/>
      <c r="D1086" s="88"/>
      <c r="E1086" s="116"/>
      <c r="F1086" s="83" t="s">
        <v>15326</v>
      </c>
      <c r="G1086" s="117"/>
      <c r="H1086" s="85"/>
      <c r="I1086" s="91"/>
      <c r="J1086" s="118"/>
      <c r="K1086" s="85" t="s">
        <v>17163</v>
      </c>
      <c r="L1086" s="119"/>
      <c r="M1086" s="96"/>
      <c r="N1086" s="96"/>
      <c r="O1086" s="97"/>
      <c r="P1086" s="98"/>
      <c r="Q1086" s="98"/>
      <c r="R1086" s="79"/>
      <c r="S1086" s="79"/>
      <c r="T1086" s="79"/>
      <c r="U1086" s="79"/>
      <c r="V1086" s="52"/>
      <c r="W1086" s="52"/>
      <c r="X1086" s="52"/>
      <c r="Y1086" s="52"/>
      <c r="Z1086" s="51"/>
      <c r="AA1086" s="92"/>
      <c r="AB1086" s="92"/>
      <c r="AC1086" s="93"/>
      <c r="AD1086" s="72" t="s">
        <v>11848</v>
      </c>
      <c r="AE1086" s="72">
        <v>621</v>
      </c>
      <c r="AF1086" s="72">
        <v>1874</v>
      </c>
      <c r="AG1086" s="72">
        <v>94343</v>
      </c>
      <c r="AH1086" s="72">
        <v>10599</v>
      </c>
      <c r="AI1086" s="72">
        <v>25200</v>
      </c>
      <c r="AJ1086" s="72" t="s">
        <v>12676</v>
      </c>
      <c r="AK1086" s="72"/>
      <c r="AL1086" s="72"/>
      <c r="AM1086" s="72" t="s">
        <v>5747</v>
      </c>
      <c r="AN1086" s="74">
        <v>40516.913587962961</v>
      </c>
      <c r="AO1086" s="77" t="s">
        <v>14250</v>
      </c>
      <c r="AP1086" s="72" t="b">
        <v>0</v>
      </c>
      <c r="AQ1086" s="72" t="b">
        <v>0</v>
      </c>
      <c r="AR1086" s="72" t="b">
        <v>0</v>
      </c>
      <c r="AS1086" s="72" t="s">
        <v>629</v>
      </c>
      <c r="AT1086" s="72">
        <v>5</v>
      </c>
      <c r="AU1086" s="77" t="s">
        <v>14742</v>
      </c>
      <c r="AV1086" s="72" t="b">
        <v>0</v>
      </c>
      <c r="AW1086" s="72" t="s">
        <v>1107</v>
      </c>
      <c r="AX1086" s="77" t="s">
        <v>16222</v>
      </c>
      <c r="AY1086" s="72" t="s">
        <v>66</v>
      </c>
    </row>
    <row r="1087" spans="1:51" x14ac:dyDescent="0.25">
      <c r="A1087" s="70" t="s">
        <v>7777</v>
      </c>
      <c r="B1087" s="87"/>
      <c r="C1087" s="87"/>
      <c r="D1087" s="88"/>
      <c r="E1087" s="116"/>
      <c r="F1087" s="83" t="s">
        <v>15327</v>
      </c>
      <c r="G1087" s="117"/>
      <c r="H1087" s="85"/>
      <c r="I1087" s="91"/>
      <c r="J1087" s="118"/>
      <c r="K1087" s="85" t="s">
        <v>17164</v>
      </c>
      <c r="L1087" s="119"/>
      <c r="M1087" s="96"/>
      <c r="N1087" s="96"/>
      <c r="O1087" s="97"/>
      <c r="P1087" s="98"/>
      <c r="Q1087" s="98"/>
      <c r="R1087" s="79"/>
      <c r="S1087" s="79"/>
      <c r="T1087" s="79"/>
      <c r="U1087" s="79"/>
      <c r="V1087" s="52"/>
      <c r="W1087" s="52"/>
      <c r="X1087" s="52"/>
      <c r="Y1087" s="52"/>
      <c r="Z1087" s="51"/>
      <c r="AA1087" s="92"/>
      <c r="AB1087" s="92"/>
      <c r="AC1087" s="93"/>
      <c r="AD1087" s="72" t="s">
        <v>11849</v>
      </c>
      <c r="AE1087" s="72">
        <v>13408</v>
      </c>
      <c r="AF1087" s="72">
        <v>17482</v>
      </c>
      <c r="AG1087" s="72">
        <v>370721</v>
      </c>
      <c r="AH1087" s="72">
        <v>0</v>
      </c>
      <c r="AI1087" s="72">
        <v>-14400</v>
      </c>
      <c r="AJ1087" s="72" t="s">
        <v>12677</v>
      </c>
      <c r="AK1087" s="72" t="s">
        <v>13277</v>
      </c>
      <c r="AL1087" s="77" t="s">
        <v>13682</v>
      </c>
      <c r="AM1087" s="72" t="s">
        <v>5727</v>
      </c>
      <c r="AN1087" s="74">
        <v>42324.082696759258</v>
      </c>
      <c r="AO1087" s="72"/>
      <c r="AP1087" s="72" t="b">
        <v>0</v>
      </c>
      <c r="AQ1087" s="72" t="b">
        <v>0</v>
      </c>
      <c r="AR1087" s="72" t="b">
        <v>0</v>
      </c>
      <c r="AS1087" s="72" t="s">
        <v>630</v>
      </c>
      <c r="AT1087" s="72">
        <v>33</v>
      </c>
      <c r="AU1087" s="77" t="s">
        <v>990</v>
      </c>
      <c r="AV1087" s="72" t="b">
        <v>0</v>
      </c>
      <c r="AW1087" s="72" t="s">
        <v>1107</v>
      </c>
      <c r="AX1087" s="77" t="s">
        <v>16223</v>
      </c>
      <c r="AY1087" s="72" t="s">
        <v>66</v>
      </c>
    </row>
    <row r="1088" spans="1:51" x14ac:dyDescent="0.25">
      <c r="A1088" s="70" t="s">
        <v>7778</v>
      </c>
      <c r="B1088" s="87"/>
      <c r="C1088" s="87"/>
      <c r="D1088" s="88"/>
      <c r="E1088" s="116"/>
      <c r="F1088" s="83" t="s">
        <v>15328</v>
      </c>
      <c r="G1088" s="117"/>
      <c r="H1088" s="85"/>
      <c r="I1088" s="91"/>
      <c r="J1088" s="118"/>
      <c r="K1088" s="85" t="s">
        <v>17165</v>
      </c>
      <c r="L1088" s="119"/>
      <c r="M1088" s="96"/>
      <c r="N1088" s="96"/>
      <c r="O1088" s="97"/>
      <c r="P1088" s="98"/>
      <c r="Q1088" s="98"/>
      <c r="R1088" s="79"/>
      <c r="S1088" s="79"/>
      <c r="T1088" s="79"/>
      <c r="U1088" s="79"/>
      <c r="V1088" s="52"/>
      <c r="W1088" s="52"/>
      <c r="X1088" s="52"/>
      <c r="Y1088" s="52"/>
      <c r="Z1088" s="51"/>
      <c r="AA1088" s="92"/>
      <c r="AB1088" s="92"/>
      <c r="AC1088" s="93"/>
      <c r="AD1088" s="72" t="s">
        <v>11850</v>
      </c>
      <c r="AE1088" s="72">
        <v>108</v>
      </c>
      <c r="AF1088" s="72">
        <v>494</v>
      </c>
      <c r="AG1088" s="72">
        <v>242391</v>
      </c>
      <c r="AH1088" s="72">
        <v>14</v>
      </c>
      <c r="AI1088" s="72">
        <v>-18000</v>
      </c>
      <c r="AJ1088" s="72" t="s">
        <v>12678</v>
      </c>
      <c r="AK1088" s="72"/>
      <c r="AL1088" s="77" t="s">
        <v>13685</v>
      </c>
      <c r="AM1088" s="72" t="s">
        <v>902</v>
      </c>
      <c r="AN1088" s="74">
        <v>41065.932951388888</v>
      </c>
      <c r="AO1088" s="77" t="s">
        <v>14251</v>
      </c>
      <c r="AP1088" s="72" t="b">
        <v>0</v>
      </c>
      <c r="AQ1088" s="72" t="b">
        <v>0</v>
      </c>
      <c r="AR1088" s="72" t="b">
        <v>0</v>
      </c>
      <c r="AS1088" s="72" t="s">
        <v>629</v>
      </c>
      <c r="AT1088" s="72">
        <v>31</v>
      </c>
      <c r="AU1088" s="77" t="s">
        <v>14743</v>
      </c>
      <c r="AV1088" s="72" t="b">
        <v>0</v>
      </c>
      <c r="AW1088" s="72" t="s">
        <v>1107</v>
      </c>
      <c r="AX1088" s="77" t="s">
        <v>16224</v>
      </c>
      <c r="AY1088" s="72" t="s">
        <v>66</v>
      </c>
    </row>
    <row r="1089" spans="1:51" x14ac:dyDescent="0.25">
      <c r="A1089" s="70" t="s">
        <v>7779</v>
      </c>
      <c r="B1089" s="87"/>
      <c r="C1089" s="87"/>
      <c r="D1089" s="88"/>
      <c r="E1089" s="116"/>
      <c r="F1089" s="83" t="s">
        <v>15329</v>
      </c>
      <c r="G1089" s="117"/>
      <c r="H1089" s="85"/>
      <c r="I1089" s="91"/>
      <c r="J1089" s="118"/>
      <c r="K1089" s="85" t="s">
        <v>17166</v>
      </c>
      <c r="L1089" s="119"/>
      <c r="M1089" s="96"/>
      <c r="N1089" s="96"/>
      <c r="O1089" s="97"/>
      <c r="P1089" s="98"/>
      <c r="Q1089" s="98"/>
      <c r="R1089" s="79"/>
      <c r="S1089" s="79"/>
      <c r="T1089" s="79"/>
      <c r="U1089" s="79"/>
      <c r="V1089" s="52"/>
      <c r="W1089" s="52"/>
      <c r="X1089" s="52"/>
      <c r="Y1089" s="52"/>
      <c r="Z1089" s="51"/>
      <c r="AA1089" s="92"/>
      <c r="AB1089" s="92"/>
      <c r="AC1089" s="93"/>
      <c r="AD1089" s="72" t="s">
        <v>11851</v>
      </c>
      <c r="AE1089" s="72">
        <v>663</v>
      </c>
      <c r="AF1089" s="72">
        <v>15469</v>
      </c>
      <c r="AG1089" s="72">
        <v>105584</v>
      </c>
      <c r="AH1089" s="72">
        <v>2829</v>
      </c>
      <c r="AI1089" s="72">
        <v>0</v>
      </c>
      <c r="AJ1089" s="72" t="s">
        <v>12679</v>
      </c>
      <c r="AK1089" s="72" t="s">
        <v>13281</v>
      </c>
      <c r="AL1089" s="72"/>
      <c r="AM1089" s="72" t="s">
        <v>826</v>
      </c>
      <c r="AN1089" s="74">
        <v>39913.40320601852</v>
      </c>
      <c r="AO1089" s="77" t="s">
        <v>14252</v>
      </c>
      <c r="AP1089" s="72" t="b">
        <v>0</v>
      </c>
      <c r="AQ1089" s="72" t="b">
        <v>0</v>
      </c>
      <c r="AR1089" s="72" t="b">
        <v>1</v>
      </c>
      <c r="AS1089" s="72" t="s">
        <v>629</v>
      </c>
      <c r="AT1089" s="72">
        <v>136</v>
      </c>
      <c r="AU1089" s="77" t="s">
        <v>14744</v>
      </c>
      <c r="AV1089" s="72" t="b">
        <v>0</v>
      </c>
      <c r="AW1089" s="72" t="s">
        <v>1107</v>
      </c>
      <c r="AX1089" s="77" t="s">
        <v>16225</v>
      </c>
      <c r="AY1089" s="72" t="s">
        <v>66</v>
      </c>
    </row>
    <row r="1090" spans="1:51" x14ac:dyDescent="0.25">
      <c r="A1090" s="70" t="s">
        <v>7780</v>
      </c>
      <c r="B1090" s="87"/>
      <c r="C1090" s="87"/>
      <c r="D1090" s="88"/>
      <c r="E1090" s="116"/>
      <c r="F1090" s="83" t="s">
        <v>15330</v>
      </c>
      <c r="G1090" s="117"/>
      <c r="H1090" s="85"/>
      <c r="I1090" s="91"/>
      <c r="J1090" s="118"/>
      <c r="K1090" s="85" t="s">
        <v>17167</v>
      </c>
      <c r="L1090" s="119"/>
      <c r="M1090" s="96"/>
      <c r="N1090" s="96"/>
      <c r="O1090" s="97"/>
      <c r="P1090" s="98"/>
      <c r="Q1090" s="98"/>
      <c r="R1090" s="79"/>
      <c r="S1090" s="79"/>
      <c r="T1090" s="79"/>
      <c r="U1090" s="79"/>
      <c r="V1090" s="52"/>
      <c r="W1090" s="52"/>
      <c r="X1090" s="52"/>
      <c r="Y1090" s="52"/>
      <c r="Z1090" s="51"/>
      <c r="AA1090" s="92"/>
      <c r="AB1090" s="92"/>
      <c r="AC1090" s="93"/>
      <c r="AD1090" s="72" t="s">
        <v>11852</v>
      </c>
      <c r="AE1090" s="72">
        <v>1818</v>
      </c>
      <c r="AF1090" s="72">
        <v>56796</v>
      </c>
      <c r="AG1090" s="72">
        <v>15616</v>
      </c>
      <c r="AH1090" s="72">
        <v>1424</v>
      </c>
      <c r="AI1090" s="72">
        <v>-18000</v>
      </c>
      <c r="AJ1090" s="72" t="s">
        <v>12680</v>
      </c>
      <c r="AK1090" s="72"/>
      <c r="AL1090" s="77" t="s">
        <v>13559</v>
      </c>
      <c r="AM1090" s="72" t="s">
        <v>909</v>
      </c>
      <c r="AN1090" s="74">
        <v>40252.788506944446</v>
      </c>
      <c r="AO1090" s="77" t="s">
        <v>14253</v>
      </c>
      <c r="AP1090" s="72" t="b">
        <v>0</v>
      </c>
      <c r="AQ1090" s="72" t="b">
        <v>0</v>
      </c>
      <c r="AR1090" s="72" t="b">
        <v>0</v>
      </c>
      <c r="AS1090" s="72" t="s">
        <v>629</v>
      </c>
      <c r="AT1090" s="72">
        <v>1929</v>
      </c>
      <c r="AU1090" s="77" t="s">
        <v>14745</v>
      </c>
      <c r="AV1090" s="72" t="b">
        <v>1</v>
      </c>
      <c r="AW1090" s="72" t="s">
        <v>1107</v>
      </c>
      <c r="AX1090" s="77" t="s">
        <v>16226</v>
      </c>
      <c r="AY1090" s="72" t="s">
        <v>66</v>
      </c>
    </row>
    <row r="1091" spans="1:51" x14ac:dyDescent="0.25">
      <c r="A1091" s="70" t="s">
        <v>7781</v>
      </c>
      <c r="B1091" s="87"/>
      <c r="C1091" s="87"/>
      <c r="D1091" s="88"/>
      <c r="E1091" s="116"/>
      <c r="F1091" s="83" t="s">
        <v>15331</v>
      </c>
      <c r="G1091" s="117"/>
      <c r="H1091" s="85"/>
      <c r="I1091" s="91"/>
      <c r="J1091" s="118"/>
      <c r="K1091" s="85" t="s">
        <v>17168</v>
      </c>
      <c r="L1091" s="119"/>
      <c r="M1091" s="96"/>
      <c r="N1091" s="96"/>
      <c r="O1091" s="97"/>
      <c r="P1091" s="98"/>
      <c r="Q1091" s="98"/>
      <c r="R1091" s="79"/>
      <c r="S1091" s="79"/>
      <c r="T1091" s="79"/>
      <c r="U1091" s="79"/>
      <c r="V1091" s="52"/>
      <c r="W1091" s="52"/>
      <c r="X1091" s="52"/>
      <c r="Y1091" s="52"/>
      <c r="Z1091" s="51"/>
      <c r="AA1091" s="92"/>
      <c r="AB1091" s="92"/>
      <c r="AC1091" s="93"/>
      <c r="AD1091" s="72" t="s">
        <v>11853</v>
      </c>
      <c r="AE1091" s="72">
        <v>185</v>
      </c>
      <c r="AF1091" s="72">
        <v>22</v>
      </c>
      <c r="AG1091" s="72">
        <v>75</v>
      </c>
      <c r="AH1091" s="72">
        <v>19</v>
      </c>
      <c r="AI1091" s="72"/>
      <c r="AJ1091" s="72" t="s">
        <v>12681</v>
      </c>
      <c r="AK1091" s="72" t="s">
        <v>13282</v>
      </c>
      <c r="AL1091" s="77" t="s">
        <v>13686</v>
      </c>
      <c r="AM1091" s="72"/>
      <c r="AN1091" s="74">
        <v>40733.939722222225</v>
      </c>
      <c r="AO1091" s="77" t="s">
        <v>14254</v>
      </c>
      <c r="AP1091" s="72" t="b">
        <v>1</v>
      </c>
      <c r="AQ1091" s="72" t="b">
        <v>0</v>
      </c>
      <c r="AR1091" s="72" t="b">
        <v>1</v>
      </c>
      <c r="AS1091" s="72" t="s">
        <v>629</v>
      </c>
      <c r="AT1091" s="72">
        <v>2</v>
      </c>
      <c r="AU1091" s="77" t="s">
        <v>990</v>
      </c>
      <c r="AV1091" s="72" t="b">
        <v>0</v>
      </c>
      <c r="AW1091" s="72" t="s">
        <v>1107</v>
      </c>
      <c r="AX1091" s="77" t="s">
        <v>16227</v>
      </c>
      <c r="AY1091" s="72" t="s">
        <v>66</v>
      </c>
    </row>
    <row r="1092" spans="1:51" x14ac:dyDescent="0.25">
      <c r="A1092" s="70" t="s">
        <v>7782</v>
      </c>
      <c r="B1092" s="87"/>
      <c r="C1092" s="87"/>
      <c r="D1092" s="88"/>
      <c r="E1092" s="116"/>
      <c r="F1092" s="83" t="s">
        <v>6435</v>
      </c>
      <c r="G1092" s="117"/>
      <c r="H1092" s="85"/>
      <c r="I1092" s="91"/>
      <c r="J1092" s="118"/>
      <c r="K1092" s="85" t="s">
        <v>17169</v>
      </c>
      <c r="L1092" s="119"/>
      <c r="M1092" s="96"/>
      <c r="N1092" s="96"/>
      <c r="O1092" s="97"/>
      <c r="P1092" s="98"/>
      <c r="Q1092" s="98"/>
      <c r="R1092" s="79"/>
      <c r="S1092" s="79"/>
      <c r="T1092" s="79"/>
      <c r="U1092" s="79"/>
      <c r="V1092" s="52"/>
      <c r="W1092" s="52"/>
      <c r="X1092" s="52"/>
      <c r="Y1092" s="52"/>
      <c r="Z1092" s="51"/>
      <c r="AA1092" s="92"/>
      <c r="AB1092" s="92"/>
      <c r="AC1092" s="93"/>
      <c r="AD1092" s="72" t="s">
        <v>11854</v>
      </c>
      <c r="AE1092" s="72">
        <v>617</v>
      </c>
      <c r="AF1092" s="72">
        <v>396</v>
      </c>
      <c r="AG1092" s="72">
        <v>20821</v>
      </c>
      <c r="AH1092" s="72">
        <v>841</v>
      </c>
      <c r="AI1092" s="72">
        <v>-18000</v>
      </c>
      <c r="AJ1092" s="72" t="s">
        <v>12682</v>
      </c>
      <c r="AK1092" s="72"/>
      <c r="AL1092" s="72"/>
      <c r="AM1092" s="72" t="s">
        <v>902</v>
      </c>
      <c r="AN1092" s="74">
        <v>40931.114212962966</v>
      </c>
      <c r="AO1092" s="72"/>
      <c r="AP1092" s="72" t="b">
        <v>1</v>
      </c>
      <c r="AQ1092" s="72" t="b">
        <v>1</v>
      </c>
      <c r="AR1092" s="72" t="b">
        <v>1</v>
      </c>
      <c r="AS1092" s="72" t="s">
        <v>629</v>
      </c>
      <c r="AT1092" s="72">
        <v>31</v>
      </c>
      <c r="AU1092" s="77" t="s">
        <v>990</v>
      </c>
      <c r="AV1092" s="72" t="b">
        <v>0</v>
      </c>
      <c r="AW1092" s="72" t="s">
        <v>1107</v>
      </c>
      <c r="AX1092" s="77" t="s">
        <v>16228</v>
      </c>
      <c r="AY1092" s="72" t="s">
        <v>66</v>
      </c>
    </row>
    <row r="1093" spans="1:51" x14ac:dyDescent="0.25">
      <c r="A1093" s="70" t="s">
        <v>7783</v>
      </c>
      <c r="B1093" s="87"/>
      <c r="C1093" s="87"/>
      <c r="D1093" s="88"/>
      <c r="E1093" s="116"/>
      <c r="F1093" s="83" t="s">
        <v>15332</v>
      </c>
      <c r="G1093" s="117"/>
      <c r="H1093" s="85"/>
      <c r="I1093" s="91"/>
      <c r="J1093" s="118"/>
      <c r="K1093" s="85" t="s">
        <v>17170</v>
      </c>
      <c r="L1093" s="119"/>
      <c r="M1093" s="96"/>
      <c r="N1093" s="96"/>
      <c r="O1093" s="97"/>
      <c r="P1093" s="98"/>
      <c r="Q1093" s="98"/>
      <c r="R1093" s="79"/>
      <c r="S1093" s="79"/>
      <c r="T1093" s="79"/>
      <c r="U1093" s="79"/>
      <c r="V1093" s="52"/>
      <c r="W1093" s="52"/>
      <c r="X1093" s="52"/>
      <c r="Y1093" s="52"/>
      <c r="Z1093" s="51"/>
      <c r="AA1093" s="92"/>
      <c r="AB1093" s="92"/>
      <c r="AC1093" s="93"/>
      <c r="AD1093" s="72" t="s">
        <v>11855</v>
      </c>
      <c r="AE1093" s="72">
        <v>25941</v>
      </c>
      <c r="AF1093" s="72">
        <v>46460</v>
      </c>
      <c r="AG1093" s="72">
        <v>475888</v>
      </c>
      <c r="AH1093" s="72">
        <v>0</v>
      </c>
      <c r="AI1093" s="72">
        <v>-14400</v>
      </c>
      <c r="AJ1093" s="72" t="s">
        <v>12683</v>
      </c>
      <c r="AK1093" s="72" t="s">
        <v>13277</v>
      </c>
      <c r="AL1093" s="77" t="s">
        <v>13682</v>
      </c>
      <c r="AM1093" s="72" t="s">
        <v>5727</v>
      </c>
      <c r="AN1093" s="74">
        <v>42166.062013888892</v>
      </c>
      <c r="AO1093" s="72"/>
      <c r="AP1093" s="72" t="b">
        <v>0</v>
      </c>
      <c r="AQ1093" s="72" t="b">
        <v>0</v>
      </c>
      <c r="AR1093" s="72" t="b">
        <v>0</v>
      </c>
      <c r="AS1093" s="72" t="s">
        <v>630</v>
      </c>
      <c r="AT1093" s="72">
        <v>105</v>
      </c>
      <c r="AU1093" s="77" t="s">
        <v>2561</v>
      </c>
      <c r="AV1093" s="72" t="b">
        <v>0</v>
      </c>
      <c r="AW1093" s="72" t="s">
        <v>1107</v>
      </c>
      <c r="AX1093" s="77" t="s">
        <v>16229</v>
      </c>
      <c r="AY1093" s="72" t="s">
        <v>66</v>
      </c>
    </row>
    <row r="1094" spans="1:51" x14ac:dyDescent="0.25">
      <c r="A1094" s="70" t="s">
        <v>7784</v>
      </c>
      <c r="B1094" s="87"/>
      <c r="C1094" s="87"/>
      <c r="D1094" s="88"/>
      <c r="E1094" s="116"/>
      <c r="F1094" s="83" t="s">
        <v>15333</v>
      </c>
      <c r="G1094" s="117"/>
      <c r="H1094" s="85"/>
      <c r="I1094" s="91"/>
      <c r="J1094" s="118"/>
      <c r="K1094" s="85" t="s">
        <v>17171</v>
      </c>
      <c r="L1094" s="119"/>
      <c r="M1094" s="96"/>
      <c r="N1094" s="96"/>
      <c r="O1094" s="97"/>
      <c r="P1094" s="98"/>
      <c r="Q1094" s="98"/>
      <c r="R1094" s="79"/>
      <c r="S1094" s="79"/>
      <c r="T1094" s="79"/>
      <c r="U1094" s="79"/>
      <c r="V1094" s="52"/>
      <c r="W1094" s="52"/>
      <c r="X1094" s="52"/>
      <c r="Y1094" s="52"/>
      <c r="Z1094" s="51"/>
      <c r="AA1094" s="92"/>
      <c r="AB1094" s="92"/>
      <c r="AC1094" s="93"/>
      <c r="AD1094" s="72" t="s">
        <v>11856</v>
      </c>
      <c r="AE1094" s="72">
        <v>301</v>
      </c>
      <c r="AF1094" s="72">
        <v>333</v>
      </c>
      <c r="AG1094" s="72">
        <v>27936</v>
      </c>
      <c r="AH1094" s="72">
        <v>24256</v>
      </c>
      <c r="AI1094" s="72">
        <v>0</v>
      </c>
      <c r="AJ1094" s="72" t="s">
        <v>12684</v>
      </c>
      <c r="AK1094" s="72" t="s">
        <v>13283</v>
      </c>
      <c r="AL1094" s="72"/>
      <c r="AM1094" s="72" t="s">
        <v>908</v>
      </c>
      <c r="AN1094" s="74">
        <v>41252.963414351849</v>
      </c>
      <c r="AO1094" s="77" t="s">
        <v>14255</v>
      </c>
      <c r="AP1094" s="72" t="b">
        <v>0</v>
      </c>
      <c r="AQ1094" s="72" t="b">
        <v>0</v>
      </c>
      <c r="AR1094" s="72" t="b">
        <v>0</v>
      </c>
      <c r="AS1094" s="72" t="s">
        <v>629</v>
      </c>
      <c r="AT1094" s="72">
        <v>14</v>
      </c>
      <c r="AU1094" s="77" t="s">
        <v>14746</v>
      </c>
      <c r="AV1094" s="72" t="b">
        <v>0</v>
      </c>
      <c r="AW1094" s="72" t="s">
        <v>1107</v>
      </c>
      <c r="AX1094" s="77" t="s">
        <v>16230</v>
      </c>
      <c r="AY1094" s="72" t="s">
        <v>66</v>
      </c>
    </row>
    <row r="1095" spans="1:51" x14ac:dyDescent="0.25">
      <c r="A1095" s="70" t="s">
        <v>7785</v>
      </c>
      <c r="B1095" s="87"/>
      <c r="C1095" s="87"/>
      <c r="D1095" s="88"/>
      <c r="E1095" s="116"/>
      <c r="F1095" s="83" t="s">
        <v>15334</v>
      </c>
      <c r="G1095" s="117"/>
      <c r="H1095" s="85"/>
      <c r="I1095" s="91"/>
      <c r="J1095" s="118"/>
      <c r="K1095" s="85" t="s">
        <v>17172</v>
      </c>
      <c r="L1095" s="119"/>
      <c r="M1095" s="96"/>
      <c r="N1095" s="96"/>
      <c r="O1095" s="97"/>
      <c r="P1095" s="98"/>
      <c r="Q1095" s="98"/>
      <c r="R1095" s="79"/>
      <c r="S1095" s="79"/>
      <c r="T1095" s="79"/>
      <c r="U1095" s="79"/>
      <c r="V1095" s="52"/>
      <c r="W1095" s="52"/>
      <c r="X1095" s="52"/>
      <c r="Y1095" s="52"/>
      <c r="Z1095" s="51"/>
      <c r="AA1095" s="92"/>
      <c r="AB1095" s="92"/>
      <c r="AC1095" s="93"/>
      <c r="AD1095" s="72" t="s">
        <v>11857</v>
      </c>
      <c r="AE1095" s="72">
        <v>139</v>
      </c>
      <c r="AF1095" s="72">
        <v>637</v>
      </c>
      <c r="AG1095" s="72">
        <v>13684</v>
      </c>
      <c r="AH1095" s="72">
        <v>3538</v>
      </c>
      <c r="AI1095" s="72">
        <v>28800</v>
      </c>
      <c r="AJ1095" s="72" t="s">
        <v>12685</v>
      </c>
      <c r="AK1095" s="72" t="s">
        <v>13284</v>
      </c>
      <c r="AL1095" s="77" t="s">
        <v>13687</v>
      </c>
      <c r="AM1095" s="72" t="s">
        <v>13870</v>
      </c>
      <c r="AN1095" s="74">
        <v>39794.582592592589</v>
      </c>
      <c r="AO1095" s="72"/>
      <c r="AP1095" s="72" t="b">
        <v>1</v>
      </c>
      <c r="AQ1095" s="72" t="b">
        <v>0</v>
      </c>
      <c r="AR1095" s="72" t="b">
        <v>0</v>
      </c>
      <c r="AS1095" s="72" t="s">
        <v>629</v>
      </c>
      <c r="AT1095" s="72">
        <v>34</v>
      </c>
      <c r="AU1095" s="77" t="s">
        <v>990</v>
      </c>
      <c r="AV1095" s="72" t="b">
        <v>0</v>
      </c>
      <c r="AW1095" s="72" t="s">
        <v>1107</v>
      </c>
      <c r="AX1095" s="77" t="s">
        <v>16231</v>
      </c>
      <c r="AY1095" s="72" t="s">
        <v>66</v>
      </c>
    </row>
    <row r="1096" spans="1:51" x14ac:dyDescent="0.25">
      <c r="A1096" s="70" t="s">
        <v>7786</v>
      </c>
      <c r="B1096" s="87"/>
      <c r="C1096" s="87"/>
      <c r="D1096" s="88"/>
      <c r="E1096" s="116"/>
      <c r="F1096" s="83" t="s">
        <v>15335</v>
      </c>
      <c r="G1096" s="117"/>
      <c r="H1096" s="85"/>
      <c r="I1096" s="91"/>
      <c r="J1096" s="118"/>
      <c r="K1096" s="85" t="s">
        <v>17173</v>
      </c>
      <c r="L1096" s="119"/>
      <c r="M1096" s="96"/>
      <c r="N1096" s="96"/>
      <c r="O1096" s="97"/>
      <c r="P1096" s="98"/>
      <c r="Q1096" s="98"/>
      <c r="R1096" s="79"/>
      <c r="S1096" s="79"/>
      <c r="T1096" s="79"/>
      <c r="U1096" s="79"/>
      <c r="V1096" s="52"/>
      <c r="W1096" s="52"/>
      <c r="X1096" s="52"/>
      <c r="Y1096" s="52"/>
      <c r="Z1096" s="51"/>
      <c r="AA1096" s="92"/>
      <c r="AB1096" s="92"/>
      <c r="AC1096" s="93"/>
      <c r="AD1096" s="72" t="s">
        <v>11858</v>
      </c>
      <c r="AE1096" s="72">
        <v>6943</v>
      </c>
      <c r="AF1096" s="72">
        <v>8261</v>
      </c>
      <c r="AG1096" s="72">
        <v>18851</v>
      </c>
      <c r="AH1096" s="72">
        <v>1848</v>
      </c>
      <c r="AI1096" s="72"/>
      <c r="AJ1096" s="72" t="s">
        <v>12686</v>
      </c>
      <c r="AK1096" s="72" t="s">
        <v>13285</v>
      </c>
      <c r="AL1096" s="72"/>
      <c r="AM1096" s="72"/>
      <c r="AN1096" s="74">
        <v>41898.576377314814</v>
      </c>
      <c r="AO1096" s="77" t="s">
        <v>14256</v>
      </c>
      <c r="AP1096" s="72" t="b">
        <v>0</v>
      </c>
      <c r="AQ1096" s="72" t="b">
        <v>0</v>
      </c>
      <c r="AR1096" s="72" t="b">
        <v>0</v>
      </c>
      <c r="AS1096" s="72" t="s">
        <v>629</v>
      </c>
      <c r="AT1096" s="72">
        <v>128</v>
      </c>
      <c r="AU1096" s="77" t="s">
        <v>14747</v>
      </c>
      <c r="AV1096" s="72" t="b">
        <v>0</v>
      </c>
      <c r="AW1096" s="72" t="s">
        <v>1107</v>
      </c>
      <c r="AX1096" s="77" t="s">
        <v>16232</v>
      </c>
      <c r="AY1096" s="72" t="s">
        <v>66</v>
      </c>
    </row>
    <row r="1097" spans="1:51" x14ac:dyDescent="0.25">
      <c r="A1097" s="70" t="s">
        <v>7787</v>
      </c>
      <c r="B1097" s="87"/>
      <c r="C1097" s="87"/>
      <c r="D1097" s="88"/>
      <c r="E1097" s="116"/>
      <c r="F1097" s="83" t="s">
        <v>15336</v>
      </c>
      <c r="G1097" s="117"/>
      <c r="H1097" s="85"/>
      <c r="I1097" s="91"/>
      <c r="J1097" s="118"/>
      <c r="K1097" s="85" t="s">
        <v>17174</v>
      </c>
      <c r="L1097" s="119"/>
      <c r="M1097" s="96"/>
      <c r="N1097" s="96"/>
      <c r="O1097" s="97"/>
      <c r="P1097" s="98"/>
      <c r="Q1097" s="98"/>
      <c r="R1097" s="79"/>
      <c r="S1097" s="79"/>
      <c r="T1097" s="79"/>
      <c r="U1097" s="79"/>
      <c r="V1097" s="52"/>
      <c r="W1097" s="52"/>
      <c r="X1097" s="52"/>
      <c r="Y1097" s="52"/>
      <c r="Z1097" s="51"/>
      <c r="AA1097" s="92"/>
      <c r="AB1097" s="92"/>
      <c r="AC1097" s="93"/>
      <c r="AD1097" s="72" t="s">
        <v>11859</v>
      </c>
      <c r="AE1097" s="72">
        <v>629</v>
      </c>
      <c r="AF1097" s="72">
        <v>537</v>
      </c>
      <c r="AG1097" s="72">
        <v>2981</v>
      </c>
      <c r="AH1097" s="72">
        <v>5937</v>
      </c>
      <c r="AI1097" s="72"/>
      <c r="AJ1097" s="72" t="s">
        <v>12687</v>
      </c>
      <c r="AK1097" s="72" t="s">
        <v>13286</v>
      </c>
      <c r="AL1097" s="77" t="s">
        <v>13688</v>
      </c>
      <c r="AM1097" s="72"/>
      <c r="AN1097" s="74">
        <v>42687.066284722219</v>
      </c>
      <c r="AO1097" s="77" t="s">
        <v>14257</v>
      </c>
      <c r="AP1097" s="72" t="b">
        <v>0</v>
      </c>
      <c r="AQ1097" s="72" t="b">
        <v>0</v>
      </c>
      <c r="AR1097" s="72" t="b">
        <v>0</v>
      </c>
      <c r="AS1097" s="72" t="s">
        <v>629</v>
      </c>
      <c r="AT1097" s="72">
        <v>12</v>
      </c>
      <c r="AU1097" s="77" t="s">
        <v>990</v>
      </c>
      <c r="AV1097" s="72" t="b">
        <v>0</v>
      </c>
      <c r="AW1097" s="72" t="s">
        <v>1107</v>
      </c>
      <c r="AX1097" s="77" t="s">
        <v>16233</v>
      </c>
      <c r="AY1097" s="72" t="s">
        <v>66</v>
      </c>
    </row>
    <row r="1098" spans="1:51" x14ac:dyDescent="0.25">
      <c r="A1098" s="70" t="s">
        <v>7788</v>
      </c>
      <c r="B1098" s="87"/>
      <c r="C1098" s="87"/>
      <c r="D1098" s="88"/>
      <c r="E1098" s="116"/>
      <c r="F1098" s="83" t="s">
        <v>15337</v>
      </c>
      <c r="G1098" s="117"/>
      <c r="H1098" s="85"/>
      <c r="I1098" s="91"/>
      <c r="J1098" s="118"/>
      <c r="K1098" s="85" t="s">
        <v>17175</v>
      </c>
      <c r="L1098" s="119"/>
      <c r="M1098" s="96"/>
      <c r="N1098" s="96"/>
      <c r="O1098" s="97"/>
      <c r="P1098" s="98"/>
      <c r="Q1098" s="98"/>
      <c r="R1098" s="79"/>
      <c r="S1098" s="79"/>
      <c r="T1098" s="79"/>
      <c r="U1098" s="79"/>
      <c r="V1098" s="52"/>
      <c r="W1098" s="52"/>
      <c r="X1098" s="52"/>
      <c r="Y1098" s="52"/>
      <c r="Z1098" s="51"/>
      <c r="AA1098" s="92"/>
      <c r="AB1098" s="92"/>
      <c r="AC1098" s="93"/>
      <c r="AD1098" s="72" t="s">
        <v>11860</v>
      </c>
      <c r="AE1098" s="72">
        <v>1776</v>
      </c>
      <c r="AF1098" s="72">
        <v>1085</v>
      </c>
      <c r="AG1098" s="72">
        <v>14574</v>
      </c>
      <c r="AH1098" s="72">
        <v>2355</v>
      </c>
      <c r="AI1098" s="72"/>
      <c r="AJ1098" s="72" t="s">
        <v>12688</v>
      </c>
      <c r="AK1098" s="72" t="s">
        <v>5545</v>
      </c>
      <c r="AL1098" s="72"/>
      <c r="AM1098" s="72"/>
      <c r="AN1098" s="74">
        <v>42068.671354166669</v>
      </c>
      <c r="AO1098" s="77" t="s">
        <v>14258</v>
      </c>
      <c r="AP1098" s="72" t="b">
        <v>1</v>
      </c>
      <c r="AQ1098" s="72" t="b">
        <v>0</v>
      </c>
      <c r="AR1098" s="72" t="b">
        <v>1</v>
      </c>
      <c r="AS1098" s="72" t="s">
        <v>629</v>
      </c>
      <c r="AT1098" s="72">
        <v>15</v>
      </c>
      <c r="AU1098" s="77" t="s">
        <v>990</v>
      </c>
      <c r="AV1098" s="72" t="b">
        <v>0</v>
      </c>
      <c r="AW1098" s="72" t="s">
        <v>1107</v>
      </c>
      <c r="AX1098" s="77" t="s">
        <v>16234</v>
      </c>
      <c r="AY1098" s="72" t="s">
        <v>66</v>
      </c>
    </row>
    <row r="1099" spans="1:51" x14ac:dyDescent="0.25">
      <c r="A1099" s="70" t="s">
        <v>7789</v>
      </c>
      <c r="B1099" s="87"/>
      <c r="C1099" s="87"/>
      <c r="D1099" s="88"/>
      <c r="E1099" s="116"/>
      <c r="F1099" s="83" t="s">
        <v>15338</v>
      </c>
      <c r="G1099" s="117"/>
      <c r="H1099" s="85"/>
      <c r="I1099" s="91"/>
      <c r="J1099" s="118"/>
      <c r="K1099" s="85" t="s">
        <v>17176</v>
      </c>
      <c r="L1099" s="119"/>
      <c r="M1099" s="96"/>
      <c r="N1099" s="96"/>
      <c r="O1099" s="97"/>
      <c r="P1099" s="98"/>
      <c r="Q1099" s="98"/>
      <c r="R1099" s="79"/>
      <c r="S1099" s="79"/>
      <c r="T1099" s="79"/>
      <c r="U1099" s="79"/>
      <c r="V1099" s="52"/>
      <c r="W1099" s="52"/>
      <c r="X1099" s="52"/>
      <c r="Y1099" s="52"/>
      <c r="Z1099" s="51"/>
      <c r="AA1099" s="92"/>
      <c r="AB1099" s="92"/>
      <c r="AC1099" s="93"/>
      <c r="AD1099" s="72" t="s">
        <v>11861</v>
      </c>
      <c r="AE1099" s="72">
        <v>1774</v>
      </c>
      <c r="AF1099" s="72">
        <v>329</v>
      </c>
      <c r="AG1099" s="72">
        <v>13626</v>
      </c>
      <c r="AH1099" s="72">
        <v>2315</v>
      </c>
      <c r="AI1099" s="72">
        <v>-25200</v>
      </c>
      <c r="AJ1099" s="72" t="s">
        <v>12689</v>
      </c>
      <c r="AK1099" s="72" t="s">
        <v>13287</v>
      </c>
      <c r="AL1099" s="72"/>
      <c r="AM1099" s="72" t="s">
        <v>2312</v>
      </c>
      <c r="AN1099" s="74">
        <v>41663.701273148145</v>
      </c>
      <c r="AO1099" s="77" t="s">
        <v>14259</v>
      </c>
      <c r="AP1099" s="72" t="b">
        <v>0</v>
      </c>
      <c r="AQ1099" s="72" t="b">
        <v>0</v>
      </c>
      <c r="AR1099" s="72" t="b">
        <v>0</v>
      </c>
      <c r="AS1099" s="72" t="s">
        <v>629</v>
      </c>
      <c r="AT1099" s="72">
        <v>31</v>
      </c>
      <c r="AU1099" s="77" t="s">
        <v>14748</v>
      </c>
      <c r="AV1099" s="72" t="b">
        <v>0</v>
      </c>
      <c r="AW1099" s="72" t="s">
        <v>1107</v>
      </c>
      <c r="AX1099" s="77" t="s">
        <v>16235</v>
      </c>
      <c r="AY1099" s="72" t="s">
        <v>66</v>
      </c>
    </row>
    <row r="1100" spans="1:51" x14ac:dyDescent="0.25">
      <c r="A1100" s="70" t="s">
        <v>7790</v>
      </c>
      <c r="B1100" s="87"/>
      <c r="C1100" s="87"/>
      <c r="D1100" s="88"/>
      <c r="E1100" s="116"/>
      <c r="F1100" s="83" t="s">
        <v>15339</v>
      </c>
      <c r="G1100" s="117"/>
      <c r="H1100" s="85"/>
      <c r="I1100" s="91"/>
      <c r="J1100" s="118"/>
      <c r="K1100" s="85" t="s">
        <v>17177</v>
      </c>
      <c r="L1100" s="119"/>
      <c r="M1100" s="96"/>
      <c r="N1100" s="96"/>
      <c r="O1100" s="97"/>
      <c r="P1100" s="98"/>
      <c r="Q1100" s="98"/>
      <c r="R1100" s="79"/>
      <c r="S1100" s="79"/>
      <c r="T1100" s="79"/>
      <c r="U1100" s="79"/>
      <c r="V1100" s="52"/>
      <c r="W1100" s="52"/>
      <c r="X1100" s="52"/>
      <c r="Y1100" s="52"/>
      <c r="Z1100" s="51"/>
      <c r="AA1100" s="92"/>
      <c r="AB1100" s="92"/>
      <c r="AC1100" s="93"/>
      <c r="AD1100" s="72" t="s">
        <v>11862</v>
      </c>
      <c r="AE1100" s="72">
        <v>225</v>
      </c>
      <c r="AF1100" s="72">
        <v>43</v>
      </c>
      <c r="AG1100" s="72">
        <v>203</v>
      </c>
      <c r="AH1100" s="72">
        <v>0</v>
      </c>
      <c r="AI1100" s="72">
        <v>0</v>
      </c>
      <c r="AJ1100" s="72" t="s">
        <v>12690</v>
      </c>
      <c r="AK1100" s="72"/>
      <c r="AL1100" s="72"/>
      <c r="AM1100" s="72" t="s">
        <v>826</v>
      </c>
      <c r="AN1100" s="74">
        <v>39979.704409722224</v>
      </c>
      <c r="AO1100" s="72"/>
      <c r="AP1100" s="72" t="b">
        <v>0</v>
      </c>
      <c r="AQ1100" s="72" t="b">
        <v>0</v>
      </c>
      <c r="AR1100" s="72" t="b">
        <v>1</v>
      </c>
      <c r="AS1100" s="72" t="s">
        <v>629</v>
      </c>
      <c r="AT1100" s="72">
        <v>0</v>
      </c>
      <c r="AU1100" s="77" t="s">
        <v>1008</v>
      </c>
      <c r="AV1100" s="72" t="b">
        <v>0</v>
      </c>
      <c r="AW1100" s="72" t="s">
        <v>1107</v>
      </c>
      <c r="AX1100" s="77" t="s">
        <v>16236</v>
      </c>
      <c r="AY1100" s="72" t="s">
        <v>66</v>
      </c>
    </row>
    <row r="1101" spans="1:51" x14ac:dyDescent="0.25">
      <c r="A1101" s="70" t="s">
        <v>7791</v>
      </c>
      <c r="B1101" s="87"/>
      <c r="C1101" s="87"/>
      <c r="D1101" s="88"/>
      <c r="E1101" s="116"/>
      <c r="F1101" s="83" t="s">
        <v>15340</v>
      </c>
      <c r="G1101" s="117"/>
      <c r="H1101" s="85"/>
      <c r="I1101" s="91"/>
      <c r="J1101" s="118"/>
      <c r="K1101" s="85" t="s">
        <v>17178</v>
      </c>
      <c r="L1101" s="119"/>
      <c r="M1101" s="96"/>
      <c r="N1101" s="96"/>
      <c r="O1101" s="97"/>
      <c r="P1101" s="98"/>
      <c r="Q1101" s="98"/>
      <c r="R1101" s="79"/>
      <c r="S1101" s="79"/>
      <c r="T1101" s="79"/>
      <c r="U1101" s="79"/>
      <c r="V1101" s="52"/>
      <c r="W1101" s="52"/>
      <c r="X1101" s="52"/>
      <c r="Y1101" s="52"/>
      <c r="Z1101" s="51"/>
      <c r="AA1101" s="92"/>
      <c r="AB1101" s="92"/>
      <c r="AC1101" s="93"/>
      <c r="AD1101" s="72" t="s">
        <v>11863</v>
      </c>
      <c r="AE1101" s="72">
        <v>97</v>
      </c>
      <c r="AF1101" s="72">
        <v>114</v>
      </c>
      <c r="AG1101" s="72">
        <v>5410</v>
      </c>
      <c r="AH1101" s="72">
        <v>12316</v>
      </c>
      <c r="AI1101" s="72">
        <v>-28800</v>
      </c>
      <c r="AJ1101" s="72" t="s">
        <v>12691</v>
      </c>
      <c r="AK1101" s="72" t="s">
        <v>5459</v>
      </c>
      <c r="AL1101" s="77" t="s">
        <v>13689</v>
      </c>
      <c r="AM1101" s="72" t="s">
        <v>899</v>
      </c>
      <c r="AN1101" s="74">
        <v>42481.822789351849</v>
      </c>
      <c r="AO1101" s="77" t="s">
        <v>14260</v>
      </c>
      <c r="AP1101" s="72" t="b">
        <v>0</v>
      </c>
      <c r="AQ1101" s="72" t="b">
        <v>0</v>
      </c>
      <c r="AR1101" s="72" t="b">
        <v>1</v>
      </c>
      <c r="AS1101" s="72" t="s">
        <v>629</v>
      </c>
      <c r="AT1101" s="72">
        <v>5</v>
      </c>
      <c r="AU1101" s="77" t="s">
        <v>990</v>
      </c>
      <c r="AV1101" s="72" t="b">
        <v>0</v>
      </c>
      <c r="AW1101" s="72" t="s">
        <v>1107</v>
      </c>
      <c r="AX1101" s="77" t="s">
        <v>16237</v>
      </c>
      <c r="AY1101" s="72" t="s">
        <v>66</v>
      </c>
    </row>
    <row r="1102" spans="1:51" x14ac:dyDescent="0.25">
      <c r="A1102" s="70" t="s">
        <v>7792</v>
      </c>
      <c r="B1102" s="87"/>
      <c r="C1102" s="87"/>
      <c r="D1102" s="88"/>
      <c r="E1102" s="116"/>
      <c r="F1102" s="83" t="s">
        <v>15341</v>
      </c>
      <c r="G1102" s="117"/>
      <c r="H1102" s="85"/>
      <c r="I1102" s="91"/>
      <c r="J1102" s="118"/>
      <c r="K1102" s="85" t="s">
        <v>17179</v>
      </c>
      <c r="L1102" s="119"/>
      <c r="M1102" s="96"/>
      <c r="N1102" s="96"/>
      <c r="O1102" s="97"/>
      <c r="P1102" s="98"/>
      <c r="Q1102" s="98"/>
      <c r="R1102" s="79"/>
      <c r="S1102" s="79"/>
      <c r="T1102" s="79"/>
      <c r="U1102" s="79"/>
      <c r="V1102" s="52"/>
      <c r="W1102" s="52"/>
      <c r="X1102" s="52"/>
      <c r="Y1102" s="52"/>
      <c r="Z1102" s="51"/>
      <c r="AA1102" s="92"/>
      <c r="AB1102" s="92"/>
      <c r="AC1102" s="93"/>
      <c r="AD1102" s="72" t="s">
        <v>11864</v>
      </c>
      <c r="AE1102" s="72">
        <v>239</v>
      </c>
      <c r="AF1102" s="72">
        <v>377</v>
      </c>
      <c r="AG1102" s="72">
        <v>1045</v>
      </c>
      <c r="AH1102" s="72">
        <v>12368</v>
      </c>
      <c r="AI1102" s="72">
        <v>0</v>
      </c>
      <c r="AJ1102" s="72" t="s">
        <v>12692</v>
      </c>
      <c r="AK1102" s="72" t="s">
        <v>13288</v>
      </c>
      <c r="AL1102" s="77" t="s">
        <v>13690</v>
      </c>
      <c r="AM1102" s="72" t="s">
        <v>826</v>
      </c>
      <c r="AN1102" s="74">
        <v>40712.531539351854</v>
      </c>
      <c r="AO1102" s="77" t="s">
        <v>14261</v>
      </c>
      <c r="AP1102" s="72" t="b">
        <v>0</v>
      </c>
      <c r="AQ1102" s="72" t="b">
        <v>0</v>
      </c>
      <c r="AR1102" s="72" t="b">
        <v>0</v>
      </c>
      <c r="AS1102" s="72" t="s">
        <v>629</v>
      </c>
      <c r="AT1102" s="72">
        <v>2</v>
      </c>
      <c r="AU1102" s="77" t="s">
        <v>14749</v>
      </c>
      <c r="AV1102" s="72" t="b">
        <v>0</v>
      </c>
      <c r="AW1102" s="72" t="s">
        <v>1107</v>
      </c>
      <c r="AX1102" s="77" t="s">
        <v>16238</v>
      </c>
      <c r="AY1102" s="72" t="s">
        <v>66</v>
      </c>
    </row>
    <row r="1103" spans="1:51" x14ac:dyDescent="0.25">
      <c r="A1103" s="70" t="s">
        <v>7793</v>
      </c>
      <c r="B1103" s="87"/>
      <c r="C1103" s="87"/>
      <c r="D1103" s="88"/>
      <c r="E1103" s="116"/>
      <c r="F1103" s="83" t="s">
        <v>15342</v>
      </c>
      <c r="G1103" s="117"/>
      <c r="H1103" s="85"/>
      <c r="I1103" s="91"/>
      <c r="J1103" s="118"/>
      <c r="K1103" s="85" t="s">
        <v>17180</v>
      </c>
      <c r="L1103" s="119"/>
      <c r="M1103" s="96"/>
      <c r="N1103" s="96"/>
      <c r="O1103" s="97"/>
      <c r="P1103" s="98"/>
      <c r="Q1103" s="98"/>
      <c r="R1103" s="79"/>
      <c r="S1103" s="79"/>
      <c r="T1103" s="79"/>
      <c r="U1103" s="79"/>
      <c r="V1103" s="52"/>
      <c r="W1103" s="52"/>
      <c r="X1103" s="52"/>
      <c r="Y1103" s="52"/>
      <c r="Z1103" s="51"/>
      <c r="AA1103" s="92"/>
      <c r="AB1103" s="92"/>
      <c r="AC1103" s="93"/>
      <c r="AD1103" s="72" t="s">
        <v>11865</v>
      </c>
      <c r="AE1103" s="72">
        <v>779</v>
      </c>
      <c r="AF1103" s="72">
        <v>21647</v>
      </c>
      <c r="AG1103" s="72">
        <v>55881</v>
      </c>
      <c r="AH1103" s="72">
        <v>26082</v>
      </c>
      <c r="AI1103" s="72">
        <v>0</v>
      </c>
      <c r="AJ1103" s="72" t="s">
        <v>12693</v>
      </c>
      <c r="AK1103" s="72" t="s">
        <v>13289</v>
      </c>
      <c r="AL1103" s="77" t="s">
        <v>13691</v>
      </c>
      <c r="AM1103" s="72" t="s">
        <v>826</v>
      </c>
      <c r="AN1103" s="74">
        <v>39835.708298611113</v>
      </c>
      <c r="AO1103" s="77" t="s">
        <v>14262</v>
      </c>
      <c r="AP1103" s="72" t="b">
        <v>0</v>
      </c>
      <c r="AQ1103" s="72" t="b">
        <v>0</v>
      </c>
      <c r="AR1103" s="72" t="b">
        <v>0</v>
      </c>
      <c r="AS1103" s="72" t="s">
        <v>629</v>
      </c>
      <c r="AT1103" s="72">
        <v>368</v>
      </c>
      <c r="AU1103" s="77" t="s">
        <v>1013</v>
      </c>
      <c r="AV1103" s="72" t="b">
        <v>0</v>
      </c>
      <c r="AW1103" s="72" t="s">
        <v>1107</v>
      </c>
      <c r="AX1103" s="77" t="s">
        <v>16239</v>
      </c>
      <c r="AY1103" s="72" t="s">
        <v>66</v>
      </c>
    </row>
    <row r="1104" spans="1:51" x14ac:dyDescent="0.25">
      <c r="A1104" s="70" t="s">
        <v>7794</v>
      </c>
      <c r="B1104" s="87"/>
      <c r="C1104" s="87"/>
      <c r="D1104" s="88"/>
      <c r="E1104" s="116"/>
      <c r="F1104" s="83" t="s">
        <v>15343</v>
      </c>
      <c r="G1104" s="117"/>
      <c r="H1104" s="85"/>
      <c r="I1104" s="91"/>
      <c r="J1104" s="118"/>
      <c r="K1104" s="85" t="s">
        <v>17181</v>
      </c>
      <c r="L1104" s="119"/>
      <c r="M1104" s="96"/>
      <c r="N1104" s="96"/>
      <c r="O1104" s="97"/>
      <c r="P1104" s="98"/>
      <c r="Q1104" s="98"/>
      <c r="R1104" s="79"/>
      <c r="S1104" s="79"/>
      <c r="T1104" s="79"/>
      <c r="U1104" s="79"/>
      <c r="V1104" s="52"/>
      <c r="W1104" s="52"/>
      <c r="X1104" s="52"/>
      <c r="Y1104" s="52"/>
      <c r="Z1104" s="51"/>
      <c r="AA1104" s="92"/>
      <c r="AB1104" s="92"/>
      <c r="AC1104" s="93"/>
      <c r="AD1104" s="72" t="s">
        <v>11866</v>
      </c>
      <c r="AE1104" s="72">
        <v>3368</v>
      </c>
      <c r="AF1104" s="72">
        <v>662</v>
      </c>
      <c r="AG1104" s="72">
        <v>6304</v>
      </c>
      <c r="AH1104" s="72">
        <v>20852</v>
      </c>
      <c r="AI1104" s="72">
        <v>39600</v>
      </c>
      <c r="AJ1104" s="72"/>
      <c r="AK1104" s="72" t="s">
        <v>2275</v>
      </c>
      <c r="AL1104" s="72"/>
      <c r="AM1104" s="72" t="s">
        <v>5739</v>
      </c>
      <c r="AN1104" s="74">
        <v>40539.825289351851</v>
      </c>
      <c r="AO1104" s="77" t="s">
        <v>14263</v>
      </c>
      <c r="AP1104" s="72" t="b">
        <v>0</v>
      </c>
      <c r="AQ1104" s="72" t="b">
        <v>0</v>
      </c>
      <c r="AR1104" s="72" t="b">
        <v>0</v>
      </c>
      <c r="AS1104" s="72" t="s">
        <v>629</v>
      </c>
      <c r="AT1104" s="72">
        <v>33</v>
      </c>
      <c r="AU1104" s="77" t="s">
        <v>14750</v>
      </c>
      <c r="AV1104" s="72" t="b">
        <v>0</v>
      </c>
      <c r="AW1104" s="72" t="s">
        <v>1107</v>
      </c>
      <c r="AX1104" s="77" t="s">
        <v>16240</v>
      </c>
      <c r="AY1104" s="72" t="s">
        <v>66</v>
      </c>
    </row>
    <row r="1105" spans="1:51" x14ac:dyDescent="0.25">
      <c r="A1105" s="70" t="s">
        <v>7796</v>
      </c>
      <c r="B1105" s="87"/>
      <c r="C1105" s="87"/>
      <c r="D1105" s="88"/>
      <c r="E1105" s="116"/>
      <c r="F1105" s="83" t="s">
        <v>15344</v>
      </c>
      <c r="G1105" s="117"/>
      <c r="H1105" s="85"/>
      <c r="I1105" s="91"/>
      <c r="J1105" s="118"/>
      <c r="K1105" s="85" t="s">
        <v>17182</v>
      </c>
      <c r="L1105" s="119"/>
      <c r="M1105" s="96"/>
      <c r="N1105" s="96"/>
      <c r="O1105" s="97"/>
      <c r="P1105" s="98"/>
      <c r="Q1105" s="98"/>
      <c r="R1105" s="79"/>
      <c r="S1105" s="79"/>
      <c r="T1105" s="79"/>
      <c r="U1105" s="79"/>
      <c r="V1105" s="52"/>
      <c r="W1105" s="52"/>
      <c r="X1105" s="52"/>
      <c r="Y1105" s="52"/>
      <c r="Z1105" s="51"/>
      <c r="AA1105" s="92"/>
      <c r="AB1105" s="92"/>
      <c r="AC1105" s="93"/>
      <c r="AD1105" s="72" t="s">
        <v>11867</v>
      </c>
      <c r="AE1105" s="72">
        <v>163</v>
      </c>
      <c r="AF1105" s="72">
        <v>75</v>
      </c>
      <c r="AG1105" s="72">
        <v>2387</v>
      </c>
      <c r="AH1105" s="72">
        <v>19</v>
      </c>
      <c r="AI1105" s="72">
        <v>25200</v>
      </c>
      <c r="AJ1105" s="72"/>
      <c r="AK1105" s="72" t="s">
        <v>11867</v>
      </c>
      <c r="AL1105" s="72"/>
      <c r="AM1105" s="72" t="s">
        <v>5740</v>
      </c>
      <c r="AN1105" s="74">
        <v>40522.561226851853</v>
      </c>
      <c r="AO1105" s="77" t="s">
        <v>14264</v>
      </c>
      <c r="AP1105" s="72" t="b">
        <v>1</v>
      </c>
      <c r="AQ1105" s="72" t="b">
        <v>0</v>
      </c>
      <c r="AR1105" s="72" t="b">
        <v>1</v>
      </c>
      <c r="AS1105" s="72" t="s">
        <v>11387</v>
      </c>
      <c r="AT1105" s="72">
        <v>0</v>
      </c>
      <c r="AU1105" s="77" t="s">
        <v>990</v>
      </c>
      <c r="AV1105" s="72" t="b">
        <v>0</v>
      </c>
      <c r="AW1105" s="72" t="s">
        <v>1107</v>
      </c>
      <c r="AX1105" s="77" t="s">
        <v>16241</v>
      </c>
      <c r="AY1105" s="72" t="s">
        <v>66</v>
      </c>
    </row>
    <row r="1106" spans="1:51" x14ac:dyDescent="0.25">
      <c r="A1106" s="70" t="s">
        <v>7797</v>
      </c>
      <c r="B1106" s="87"/>
      <c r="C1106" s="87"/>
      <c r="D1106" s="88"/>
      <c r="E1106" s="116"/>
      <c r="F1106" s="83" t="s">
        <v>15345</v>
      </c>
      <c r="G1106" s="117"/>
      <c r="H1106" s="85"/>
      <c r="I1106" s="91"/>
      <c r="J1106" s="118"/>
      <c r="K1106" s="85" t="s">
        <v>17183</v>
      </c>
      <c r="L1106" s="119"/>
      <c r="M1106" s="96"/>
      <c r="N1106" s="96"/>
      <c r="O1106" s="97"/>
      <c r="P1106" s="98"/>
      <c r="Q1106" s="98"/>
      <c r="R1106" s="79"/>
      <c r="S1106" s="79"/>
      <c r="T1106" s="79"/>
      <c r="U1106" s="79"/>
      <c r="V1106" s="52"/>
      <c r="W1106" s="52"/>
      <c r="X1106" s="52"/>
      <c r="Y1106" s="52"/>
      <c r="Z1106" s="51"/>
      <c r="AA1106" s="92"/>
      <c r="AB1106" s="92"/>
      <c r="AC1106" s="93"/>
      <c r="AD1106" s="72" t="s">
        <v>11868</v>
      </c>
      <c r="AE1106" s="72">
        <v>20649</v>
      </c>
      <c r="AF1106" s="72">
        <v>35809</v>
      </c>
      <c r="AG1106" s="72">
        <v>480476</v>
      </c>
      <c r="AH1106" s="72">
        <v>0</v>
      </c>
      <c r="AI1106" s="72">
        <v>-14400</v>
      </c>
      <c r="AJ1106" s="72" t="s">
        <v>12694</v>
      </c>
      <c r="AK1106" s="72" t="s">
        <v>13277</v>
      </c>
      <c r="AL1106" s="77" t="s">
        <v>13682</v>
      </c>
      <c r="AM1106" s="72" t="s">
        <v>5727</v>
      </c>
      <c r="AN1106" s="74">
        <v>42094.909733796296</v>
      </c>
      <c r="AO1106" s="72"/>
      <c r="AP1106" s="72" t="b">
        <v>0</v>
      </c>
      <c r="AQ1106" s="72" t="b">
        <v>0</v>
      </c>
      <c r="AR1106" s="72" t="b">
        <v>0</v>
      </c>
      <c r="AS1106" s="72" t="s">
        <v>630</v>
      </c>
      <c r="AT1106" s="72">
        <v>107</v>
      </c>
      <c r="AU1106" s="77" t="s">
        <v>990</v>
      </c>
      <c r="AV1106" s="72" t="b">
        <v>0</v>
      </c>
      <c r="AW1106" s="72" t="s">
        <v>1107</v>
      </c>
      <c r="AX1106" s="77" t="s">
        <v>16242</v>
      </c>
      <c r="AY1106" s="72" t="s">
        <v>66</v>
      </c>
    </row>
    <row r="1107" spans="1:51" x14ac:dyDescent="0.25">
      <c r="A1107" s="70" t="s">
        <v>7798</v>
      </c>
      <c r="B1107" s="87"/>
      <c r="C1107" s="87"/>
      <c r="D1107" s="88"/>
      <c r="E1107" s="116"/>
      <c r="F1107" s="83" t="s">
        <v>15346</v>
      </c>
      <c r="G1107" s="117"/>
      <c r="H1107" s="85"/>
      <c r="I1107" s="91"/>
      <c r="J1107" s="118"/>
      <c r="K1107" s="85" t="s">
        <v>17184</v>
      </c>
      <c r="L1107" s="119"/>
      <c r="M1107" s="96"/>
      <c r="N1107" s="96"/>
      <c r="O1107" s="97"/>
      <c r="P1107" s="98"/>
      <c r="Q1107" s="98"/>
      <c r="R1107" s="79"/>
      <c r="S1107" s="79"/>
      <c r="T1107" s="79"/>
      <c r="U1107" s="79"/>
      <c r="V1107" s="52"/>
      <c r="W1107" s="52"/>
      <c r="X1107" s="52"/>
      <c r="Y1107" s="52"/>
      <c r="Z1107" s="51"/>
      <c r="AA1107" s="92"/>
      <c r="AB1107" s="92"/>
      <c r="AC1107" s="93"/>
      <c r="AD1107" s="72" t="s">
        <v>11869</v>
      </c>
      <c r="AE1107" s="72">
        <v>487</v>
      </c>
      <c r="AF1107" s="72">
        <v>138</v>
      </c>
      <c r="AG1107" s="72">
        <v>613</v>
      </c>
      <c r="AH1107" s="72">
        <v>855</v>
      </c>
      <c r="AI1107" s="72">
        <v>-14400</v>
      </c>
      <c r="AJ1107" s="72" t="s">
        <v>12695</v>
      </c>
      <c r="AK1107" s="72" t="s">
        <v>13290</v>
      </c>
      <c r="AL1107" s="72"/>
      <c r="AM1107" s="72" t="s">
        <v>2396</v>
      </c>
      <c r="AN1107" s="74">
        <v>40752.480694444443</v>
      </c>
      <c r="AO1107" s="77" t="s">
        <v>14265</v>
      </c>
      <c r="AP1107" s="72" t="b">
        <v>0</v>
      </c>
      <c r="AQ1107" s="72" t="b">
        <v>0</v>
      </c>
      <c r="AR1107" s="72" t="b">
        <v>1</v>
      </c>
      <c r="AS1107" s="72" t="s">
        <v>629</v>
      </c>
      <c r="AT1107" s="72">
        <v>9</v>
      </c>
      <c r="AU1107" s="77" t="s">
        <v>14751</v>
      </c>
      <c r="AV1107" s="72" t="b">
        <v>0</v>
      </c>
      <c r="AW1107" s="72" t="s">
        <v>1107</v>
      </c>
      <c r="AX1107" s="77" t="s">
        <v>16243</v>
      </c>
      <c r="AY1107" s="72" t="s">
        <v>66</v>
      </c>
    </row>
    <row r="1108" spans="1:51" x14ac:dyDescent="0.25">
      <c r="A1108" s="70" t="s">
        <v>7799</v>
      </c>
      <c r="B1108" s="87"/>
      <c r="C1108" s="87"/>
      <c r="D1108" s="88"/>
      <c r="E1108" s="116"/>
      <c r="F1108" s="83" t="s">
        <v>15347</v>
      </c>
      <c r="G1108" s="117"/>
      <c r="H1108" s="85"/>
      <c r="I1108" s="91"/>
      <c r="J1108" s="118"/>
      <c r="K1108" s="85" t="s">
        <v>17185</v>
      </c>
      <c r="L1108" s="119"/>
      <c r="M1108" s="96"/>
      <c r="N1108" s="96"/>
      <c r="O1108" s="97"/>
      <c r="P1108" s="98"/>
      <c r="Q1108" s="98"/>
      <c r="R1108" s="79"/>
      <c r="S1108" s="79"/>
      <c r="T1108" s="79"/>
      <c r="U1108" s="79"/>
      <c r="V1108" s="52"/>
      <c r="W1108" s="52"/>
      <c r="X1108" s="52"/>
      <c r="Y1108" s="52"/>
      <c r="Z1108" s="51"/>
      <c r="AA1108" s="92"/>
      <c r="AB1108" s="92"/>
      <c r="AC1108" s="93"/>
      <c r="AD1108" s="72" t="s">
        <v>11870</v>
      </c>
      <c r="AE1108" s="72">
        <v>218</v>
      </c>
      <c r="AF1108" s="72">
        <v>68</v>
      </c>
      <c r="AG1108" s="72">
        <v>6560</v>
      </c>
      <c r="AH1108" s="72">
        <v>9039</v>
      </c>
      <c r="AI1108" s="72">
        <v>-18000</v>
      </c>
      <c r="AJ1108" s="72" t="s">
        <v>12696</v>
      </c>
      <c r="AK1108" s="72"/>
      <c r="AL1108" s="72"/>
      <c r="AM1108" s="72" t="s">
        <v>902</v>
      </c>
      <c r="AN1108" s="74">
        <v>40258.993125000001</v>
      </c>
      <c r="AO1108" s="72"/>
      <c r="AP1108" s="72" t="b">
        <v>0</v>
      </c>
      <c r="AQ1108" s="72" t="b">
        <v>0</v>
      </c>
      <c r="AR1108" s="72" t="b">
        <v>0</v>
      </c>
      <c r="AS1108" s="72" t="s">
        <v>629</v>
      </c>
      <c r="AT1108" s="72">
        <v>8</v>
      </c>
      <c r="AU1108" s="77" t="s">
        <v>6158</v>
      </c>
      <c r="AV1108" s="72" t="b">
        <v>0</v>
      </c>
      <c r="AW1108" s="72" t="s">
        <v>1107</v>
      </c>
      <c r="AX1108" s="77" t="s">
        <v>16244</v>
      </c>
      <c r="AY1108" s="72" t="s">
        <v>66</v>
      </c>
    </row>
    <row r="1109" spans="1:51" x14ac:dyDescent="0.25">
      <c r="A1109" s="70" t="s">
        <v>7800</v>
      </c>
      <c r="B1109" s="87"/>
      <c r="C1109" s="87"/>
      <c r="D1109" s="88"/>
      <c r="E1109" s="116"/>
      <c r="F1109" s="83" t="s">
        <v>15348</v>
      </c>
      <c r="G1109" s="117"/>
      <c r="H1109" s="85"/>
      <c r="I1109" s="91"/>
      <c r="J1109" s="118"/>
      <c r="K1109" s="85" t="s">
        <v>17186</v>
      </c>
      <c r="L1109" s="119"/>
      <c r="M1109" s="96"/>
      <c r="N1109" s="96"/>
      <c r="O1109" s="97"/>
      <c r="P1109" s="98"/>
      <c r="Q1109" s="98"/>
      <c r="R1109" s="79"/>
      <c r="S1109" s="79"/>
      <c r="T1109" s="79"/>
      <c r="U1109" s="79"/>
      <c r="V1109" s="52"/>
      <c r="W1109" s="52"/>
      <c r="X1109" s="52"/>
      <c r="Y1109" s="52"/>
      <c r="Z1109" s="51"/>
      <c r="AA1109" s="92"/>
      <c r="AB1109" s="92"/>
      <c r="AC1109" s="93"/>
      <c r="AD1109" s="72" t="s">
        <v>11871</v>
      </c>
      <c r="AE1109" s="72">
        <v>254</v>
      </c>
      <c r="AF1109" s="72">
        <v>35161</v>
      </c>
      <c r="AG1109" s="72">
        <v>2088</v>
      </c>
      <c r="AH1109" s="72">
        <v>1108</v>
      </c>
      <c r="AI1109" s="72">
        <v>-18000</v>
      </c>
      <c r="AJ1109" s="72" t="s">
        <v>12697</v>
      </c>
      <c r="AK1109" s="72"/>
      <c r="AL1109" s="72"/>
      <c r="AM1109" s="72" t="s">
        <v>902</v>
      </c>
      <c r="AN1109" s="74">
        <v>42134.041921296295</v>
      </c>
      <c r="AO1109" s="77" t="s">
        <v>14266</v>
      </c>
      <c r="AP1109" s="72" t="b">
        <v>0</v>
      </c>
      <c r="AQ1109" s="72" t="b">
        <v>0</v>
      </c>
      <c r="AR1109" s="72" t="b">
        <v>0</v>
      </c>
      <c r="AS1109" s="72" t="s">
        <v>629</v>
      </c>
      <c r="AT1109" s="72">
        <v>632</v>
      </c>
      <c r="AU1109" s="77" t="s">
        <v>990</v>
      </c>
      <c r="AV1109" s="72" t="b">
        <v>0</v>
      </c>
      <c r="AW1109" s="72" t="s">
        <v>1107</v>
      </c>
      <c r="AX1109" s="77" t="s">
        <v>16245</v>
      </c>
      <c r="AY1109" s="72" t="s">
        <v>66</v>
      </c>
    </row>
    <row r="1110" spans="1:51" x14ac:dyDescent="0.25">
      <c r="A1110" s="70" t="s">
        <v>7801</v>
      </c>
      <c r="B1110" s="87"/>
      <c r="C1110" s="87"/>
      <c r="D1110" s="88"/>
      <c r="E1110" s="116"/>
      <c r="F1110" s="83" t="s">
        <v>15349</v>
      </c>
      <c r="G1110" s="117"/>
      <c r="H1110" s="85"/>
      <c r="I1110" s="91"/>
      <c r="J1110" s="118"/>
      <c r="K1110" s="85" t="s">
        <v>17187</v>
      </c>
      <c r="L1110" s="119"/>
      <c r="M1110" s="96"/>
      <c r="N1110" s="96"/>
      <c r="O1110" s="97"/>
      <c r="P1110" s="98"/>
      <c r="Q1110" s="98"/>
      <c r="R1110" s="79"/>
      <c r="S1110" s="79"/>
      <c r="T1110" s="79"/>
      <c r="U1110" s="79"/>
      <c r="V1110" s="52"/>
      <c r="W1110" s="52"/>
      <c r="X1110" s="52"/>
      <c r="Y1110" s="52"/>
      <c r="Z1110" s="51"/>
      <c r="AA1110" s="92"/>
      <c r="AB1110" s="92"/>
      <c r="AC1110" s="93"/>
      <c r="AD1110" s="72" t="s">
        <v>11872</v>
      </c>
      <c r="AE1110" s="72">
        <v>3681</v>
      </c>
      <c r="AF1110" s="72">
        <v>3181</v>
      </c>
      <c r="AG1110" s="72">
        <v>16000</v>
      </c>
      <c r="AH1110" s="72">
        <v>35</v>
      </c>
      <c r="AI1110" s="72">
        <v>3600</v>
      </c>
      <c r="AJ1110" s="72" t="s">
        <v>12698</v>
      </c>
      <c r="AK1110" s="72" t="s">
        <v>13291</v>
      </c>
      <c r="AL1110" s="77" t="s">
        <v>13692</v>
      </c>
      <c r="AM1110" s="72" t="s">
        <v>912</v>
      </c>
      <c r="AN1110" s="74">
        <v>39880.772210648145</v>
      </c>
      <c r="AO1110" s="77" t="s">
        <v>14267</v>
      </c>
      <c r="AP1110" s="72" t="b">
        <v>0</v>
      </c>
      <c r="AQ1110" s="72" t="b">
        <v>0</v>
      </c>
      <c r="AR1110" s="72" t="b">
        <v>0</v>
      </c>
      <c r="AS1110" s="72" t="s">
        <v>629</v>
      </c>
      <c r="AT1110" s="72">
        <v>209</v>
      </c>
      <c r="AU1110" s="77" t="s">
        <v>14752</v>
      </c>
      <c r="AV1110" s="72" t="b">
        <v>0</v>
      </c>
      <c r="AW1110" s="72" t="s">
        <v>1107</v>
      </c>
      <c r="AX1110" s="77" t="s">
        <v>16246</v>
      </c>
      <c r="AY1110" s="72" t="s">
        <v>66</v>
      </c>
    </row>
    <row r="1111" spans="1:51" x14ac:dyDescent="0.25">
      <c r="A1111" s="70" t="s">
        <v>7802</v>
      </c>
      <c r="B1111" s="87"/>
      <c r="C1111" s="87"/>
      <c r="D1111" s="88"/>
      <c r="E1111" s="116"/>
      <c r="F1111" s="83" t="s">
        <v>15350</v>
      </c>
      <c r="G1111" s="117"/>
      <c r="H1111" s="85"/>
      <c r="I1111" s="91"/>
      <c r="J1111" s="118"/>
      <c r="K1111" s="85" t="s">
        <v>17188</v>
      </c>
      <c r="L1111" s="119"/>
      <c r="M1111" s="96"/>
      <c r="N1111" s="96"/>
      <c r="O1111" s="97"/>
      <c r="P1111" s="98"/>
      <c r="Q1111" s="98"/>
      <c r="R1111" s="79"/>
      <c r="S1111" s="79"/>
      <c r="T1111" s="79"/>
      <c r="U1111" s="79"/>
      <c r="V1111" s="52"/>
      <c r="W1111" s="52"/>
      <c r="X1111" s="52"/>
      <c r="Y1111" s="52"/>
      <c r="Z1111" s="51"/>
      <c r="AA1111" s="92"/>
      <c r="AB1111" s="92"/>
      <c r="AC1111" s="93"/>
      <c r="AD1111" s="72" t="s">
        <v>11873</v>
      </c>
      <c r="AE1111" s="72">
        <v>54</v>
      </c>
      <c r="AF1111" s="72">
        <v>26</v>
      </c>
      <c r="AG1111" s="72">
        <v>15</v>
      </c>
      <c r="AH1111" s="72">
        <v>62</v>
      </c>
      <c r="AI1111" s="72"/>
      <c r="AJ1111" s="72" t="s">
        <v>12699</v>
      </c>
      <c r="AK1111" s="72"/>
      <c r="AL1111" s="72"/>
      <c r="AM1111" s="72"/>
      <c r="AN1111" s="74">
        <v>41715.115057870367</v>
      </c>
      <c r="AO1111" s="77" t="s">
        <v>14268</v>
      </c>
      <c r="AP1111" s="72" t="b">
        <v>1</v>
      </c>
      <c r="AQ1111" s="72" t="b">
        <v>0</v>
      </c>
      <c r="AR1111" s="72" t="b">
        <v>1</v>
      </c>
      <c r="AS1111" s="72" t="s">
        <v>630</v>
      </c>
      <c r="AT1111" s="72">
        <v>0</v>
      </c>
      <c r="AU1111" s="77" t="s">
        <v>990</v>
      </c>
      <c r="AV1111" s="72" t="b">
        <v>0</v>
      </c>
      <c r="AW1111" s="72" t="s">
        <v>1107</v>
      </c>
      <c r="AX1111" s="77" t="s">
        <v>16247</v>
      </c>
      <c r="AY1111" s="72" t="s">
        <v>66</v>
      </c>
    </row>
    <row r="1112" spans="1:51" x14ac:dyDescent="0.25">
      <c r="A1112" s="70" t="s">
        <v>7963</v>
      </c>
      <c r="B1112" s="87"/>
      <c r="C1112" s="87"/>
      <c r="D1112" s="88"/>
      <c r="E1112" s="116"/>
      <c r="F1112" s="83" t="s">
        <v>15351</v>
      </c>
      <c r="G1112" s="117"/>
      <c r="H1112" s="85"/>
      <c r="I1112" s="91"/>
      <c r="J1112" s="118"/>
      <c r="K1112" s="85" t="s">
        <v>17189</v>
      </c>
      <c r="L1112" s="119"/>
      <c r="M1112" s="96"/>
      <c r="N1112" s="96"/>
      <c r="O1112" s="97"/>
      <c r="P1112" s="98"/>
      <c r="Q1112" s="98"/>
      <c r="R1112" s="79"/>
      <c r="S1112" s="79"/>
      <c r="T1112" s="79"/>
      <c r="U1112" s="79"/>
      <c r="V1112" s="52"/>
      <c r="W1112" s="52"/>
      <c r="X1112" s="52"/>
      <c r="Y1112" s="52"/>
      <c r="Z1112" s="51"/>
      <c r="AA1112" s="92"/>
      <c r="AB1112" s="92"/>
      <c r="AC1112" s="93"/>
      <c r="AD1112" s="72" t="s">
        <v>11874</v>
      </c>
      <c r="AE1112" s="72">
        <v>2811</v>
      </c>
      <c r="AF1112" s="72">
        <v>914221</v>
      </c>
      <c r="AG1112" s="72">
        <v>213607</v>
      </c>
      <c r="AH1112" s="72">
        <v>41</v>
      </c>
      <c r="AI1112" s="72">
        <v>-10800</v>
      </c>
      <c r="AJ1112" s="72" t="s">
        <v>12700</v>
      </c>
      <c r="AK1112" s="72"/>
      <c r="AL1112" s="77" t="s">
        <v>13693</v>
      </c>
      <c r="AM1112" s="72" t="s">
        <v>5743</v>
      </c>
      <c r="AN1112" s="74">
        <v>39293.815347222226</v>
      </c>
      <c r="AO1112" s="77" t="s">
        <v>14269</v>
      </c>
      <c r="AP1112" s="72" t="b">
        <v>0</v>
      </c>
      <c r="AQ1112" s="72" t="b">
        <v>0</v>
      </c>
      <c r="AR1112" s="72" t="b">
        <v>1</v>
      </c>
      <c r="AS1112" s="72" t="s">
        <v>630</v>
      </c>
      <c r="AT1112" s="72">
        <v>5366</v>
      </c>
      <c r="AU1112" s="77" t="s">
        <v>14753</v>
      </c>
      <c r="AV1112" s="72" t="b">
        <v>1</v>
      </c>
      <c r="AW1112" s="72" t="s">
        <v>1107</v>
      </c>
      <c r="AX1112" s="77" t="s">
        <v>16248</v>
      </c>
      <c r="AY1112" s="72" t="s">
        <v>66</v>
      </c>
    </row>
    <row r="1113" spans="1:51" x14ac:dyDescent="0.25">
      <c r="A1113" s="70" t="s">
        <v>7803</v>
      </c>
      <c r="B1113" s="87"/>
      <c r="C1113" s="87"/>
      <c r="D1113" s="88"/>
      <c r="E1113" s="116"/>
      <c r="F1113" s="83" t="s">
        <v>15352</v>
      </c>
      <c r="G1113" s="117"/>
      <c r="H1113" s="85"/>
      <c r="I1113" s="91"/>
      <c r="J1113" s="118"/>
      <c r="K1113" s="85" t="s">
        <v>17190</v>
      </c>
      <c r="L1113" s="119"/>
      <c r="M1113" s="96"/>
      <c r="N1113" s="96"/>
      <c r="O1113" s="97"/>
      <c r="P1113" s="98"/>
      <c r="Q1113" s="98"/>
      <c r="R1113" s="79"/>
      <c r="S1113" s="79"/>
      <c r="T1113" s="79"/>
      <c r="U1113" s="79"/>
      <c r="V1113" s="52"/>
      <c r="W1113" s="52"/>
      <c r="X1113" s="52"/>
      <c r="Y1113" s="52"/>
      <c r="Z1113" s="51"/>
      <c r="AA1113" s="92"/>
      <c r="AB1113" s="92"/>
      <c r="AC1113" s="93"/>
      <c r="AD1113" s="72" t="s">
        <v>11875</v>
      </c>
      <c r="AE1113" s="72">
        <v>957</v>
      </c>
      <c r="AF1113" s="72">
        <v>992</v>
      </c>
      <c r="AG1113" s="72">
        <v>41773</v>
      </c>
      <c r="AH1113" s="72">
        <v>11870</v>
      </c>
      <c r="AI1113" s="72">
        <v>-18000</v>
      </c>
      <c r="AJ1113" s="72" t="s">
        <v>12701</v>
      </c>
      <c r="AK1113" s="72" t="s">
        <v>13292</v>
      </c>
      <c r="AL1113" s="72"/>
      <c r="AM1113" s="72" t="s">
        <v>902</v>
      </c>
      <c r="AN1113" s="74">
        <v>41120.987534722219</v>
      </c>
      <c r="AO1113" s="77" t="s">
        <v>14270</v>
      </c>
      <c r="AP1113" s="72" t="b">
        <v>0</v>
      </c>
      <c r="AQ1113" s="72" t="b">
        <v>0</v>
      </c>
      <c r="AR1113" s="72" t="b">
        <v>1</v>
      </c>
      <c r="AS1113" s="72" t="s">
        <v>629</v>
      </c>
      <c r="AT1113" s="72">
        <v>37</v>
      </c>
      <c r="AU1113" s="77" t="s">
        <v>2561</v>
      </c>
      <c r="AV1113" s="72" t="b">
        <v>0</v>
      </c>
      <c r="AW1113" s="72" t="s">
        <v>1107</v>
      </c>
      <c r="AX1113" s="77" t="s">
        <v>16249</v>
      </c>
      <c r="AY1113" s="72" t="s">
        <v>66</v>
      </c>
    </row>
    <row r="1114" spans="1:51" x14ac:dyDescent="0.25">
      <c r="A1114" s="70" t="s">
        <v>7804</v>
      </c>
      <c r="B1114" s="87"/>
      <c r="C1114" s="87"/>
      <c r="D1114" s="88"/>
      <c r="E1114" s="116"/>
      <c r="F1114" s="83" t="s">
        <v>15353</v>
      </c>
      <c r="G1114" s="117"/>
      <c r="H1114" s="85"/>
      <c r="I1114" s="91"/>
      <c r="J1114" s="118"/>
      <c r="K1114" s="85" t="s">
        <v>17191</v>
      </c>
      <c r="L1114" s="119"/>
      <c r="M1114" s="96"/>
      <c r="N1114" s="96"/>
      <c r="O1114" s="97"/>
      <c r="P1114" s="98"/>
      <c r="Q1114" s="98"/>
      <c r="R1114" s="79"/>
      <c r="S1114" s="79"/>
      <c r="T1114" s="79"/>
      <c r="U1114" s="79"/>
      <c r="V1114" s="52"/>
      <c r="W1114" s="52"/>
      <c r="X1114" s="52"/>
      <c r="Y1114" s="52"/>
      <c r="Z1114" s="51"/>
      <c r="AA1114" s="92"/>
      <c r="AB1114" s="92"/>
      <c r="AC1114" s="93"/>
      <c r="AD1114" s="72" t="s">
        <v>11876</v>
      </c>
      <c r="AE1114" s="72">
        <v>12120</v>
      </c>
      <c r="AF1114" s="72">
        <v>24881</v>
      </c>
      <c r="AG1114" s="72">
        <v>412294</v>
      </c>
      <c r="AH1114" s="72">
        <v>0</v>
      </c>
      <c r="AI1114" s="72">
        <v>-14400</v>
      </c>
      <c r="AJ1114" s="72" t="s">
        <v>12702</v>
      </c>
      <c r="AK1114" s="72" t="s">
        <v>13277</v>
      </c>
      <c r="AL1114" s="77" t="s">
        <v>13682</v>
      </c>
      <c r="AM1114" s="72" t="s">
        <v>5727</v>
      </c>
      <c r="AN1114" s="74">
        <v>41317.208634259259</v>
      </c>
      <c r="AO1114" s="72"/>
      <c r="AP1114" s="72" t="b">
        <v>0</v>
      </c>
      <c r="AQ1114" s="72" t="b">
        <v>0</v>
      </c>
      <c r="AR1114" s="72" t="b">
        <v>0</v>
      </c>
      <c r="AS1114" s="72" t="s">
        <v>630</v>
      </c>
      <c r="AT1114" s="72">
        <v>96</v>
      </c>
      <c r="AU1114" s="77" t="s">
        <v>14754</v>
      </c>
      <c r="AV1114" s="72" t="b">
        <v>0</v>
      </c>
      <c r="AW1114" s="72" t="s">
        <v>1107</v>
      </c>
      <c r="AX1114" s="77" t="s">
        <v>16250</v>
      </c>
      <c r="AY1114" s="72" t="s">
        <v>66</v>
      </c>
    </row>
    <row r="1115" spans="1:51" x14ac:dyDescent="0.25">
      <c r="A1115" s="70" t="s">
        <v>7805</v>
      </c>
      <c r="B1115" s="87"/>
      <c r="C1115" s="87"/>
      <c r="D1115" s="88"/>
      <c r="E1115" s="116"/>
      <c r="F1115" s="83" t="s">
        <v>15354</v>
      </c>
      <c r="G1115" s="117"/>
      <c r="H1115" s="85"/>
      <c r="I1115" s="91"/>
      <c r="J1115" s="118"/>
      <c r="K1115" s="85" t="s">
        <v>17192</v>
      </c>
      <c r="L1115" s="119"/>
      <c r="M1115" s="96"/>
      <c r="N1115" s="96"/>
      <c r="O1115" s="97"/>
      <c r="P1115" s="98"/>
      <c r="Q1115" s="98"/>
      <c r="R1115" s="79"/>
      <c r="S1115" s="79"/>
      <c r="T1115" s="79"/>
      <c r="U1115" s="79"/>
      <c r="V1115" s="52"/>
      <c r="W1115" s="52"/>
      <c r="X1115" s="52"/>
      <c r="Y1115" s="52"/>
      <c r="Z1115" s="51"/>
      <c r="AA1115" s="92"/>
      <c r="AB1115" s="92"/>
      <c r="AC1115" s="93"/>
      <c r="AD1115" s="72" t="s">
        <v>11877</v>
      </c>
      <c r="AE1115" s="72">
        <v>911</v>
      </c>
      <c r="AF1115" s="72">
        <v>7090</v>
      </c>
      <c r="AG1115" s="72">
        <v>1959187</v>
      </c>
      <c r="AH1115" s="72">
        <v>10363</v>
      </c>
      <c r="AI1115" s="72">
        <v>-18000</v>
      </c>
      <c r="AJ1115" s="72" t="s">
        <v>12703</v>
      </c>
      <c r="AK1115" s="72" t="s">
        <v>825</v>
      </c>
      <c r="AL1115" s="77" t="s">
        <v>13694</v>
      </c>
      <c r="AM1115" s="72" t="s">
        <v>902</v>
      </c>
      <c r="AN1115" s="74">
        <v>41319.693958333337</v>
      </c>
      <c r="AO1115" s="77" t="s">
        <v>14271</v>
      </c>
      <c r="AP1115" s="72" t="b">
        <v>0</v>
      </c>
      <c r="AQ1115" s="72" t="b">
        <v>0</v>
      </c>
      <c r="AR1115" s="72" t="b">
        <v>0</v>
      </c>
      <c r="AS1115" s="72" t="s">
        <v>629</v>
      </c>
      <c r="AT1115" s="72">
        <v>1244</v>
      </c>
      <c r="AU1115" s="77" t="s">
        <v>14755</v>
      </c>
      <c r="AV1115" s="72" t="b">
        <v>0</v>
      </c>
      <c r="AW1115" s="72" t="s">
        <v>1107</v>
      </c>
      <c r="AX1115" s="77" t="s">
        <v>16251</v>
      </c>
      <c r="AY1115" s="72" t="s">
        <v>66</v>
      </c>
    </row>
    <row r="1116" spans="1:51" x14ac:dyDescent="0.25">
      <c r="A1116" s="70" t="s">
        <v>7806</v>
      </c>
      <c r="B1116" s="87"/>
      <c r="C1116" s="87"/>
      <c r="D1116" s="88"/>
      <c r="E1116" s="116"/>
      <c r="F1116" s="83" t="s">
        <v>15355</v>
      </c>
      <c r="G1116" s="117"/>
      <c r="H1116" s="85"/>
      <c r="I1116" s="91"/>
      <c r="J1116" s="118"/>
      <c r="K1116" s="85" t="s">
        <v>17193</v>
      </c>
      <c r="L1116" s="119"/>
      <c r="M1116" s="96"/>
      <c r="N1116" s="96"/>
      <c r="O1116" s="97"/>
      <c r="P1116" s="98"/>
      <c r="Q1116" s="98"/>
      <c r="R1116" s="79"/>
      <c r="S1116" s="79"/>
      <c r="T1116" s="79"/>
      <c r="U1116" s="79"/>
      <c r="V1116" s="52"/>
      <c r="W1116" s="52"/>
      <c r="X1116" s="52"/>
      <c r="Y1116" s="52"/>
      <c r="Z1116" s="51"/>
      <c r="AA1116" s="92"/>
      <c r="AB1116" s="92"/>
      <c r="AC1116" s="93"/>
      <c r="AD1116" s="72" t="s">
        <v>11878</v>
      </c>
      <c r="AE1116" s="72">
        <v>329</v>
      </c>
      <c r="AF1116" s="72">
        <v>42</v>
      </c>
      <c r="AG1116" s="72">
        <v>626</v>
      </c>
      <c r="AH1116" s="72">
        <v>18</v>
      </c>
      <c r="AI1116" s="72"/>
      <c r="AJ1116" s="72" t="s">
        <v>12704</v>
      </c>
      <c r="AK1116" s="72" t="s">
        <v>13293</v>
      </c>
      <c r="AL1116" s="72"/>
      <c r="AM1116" s="72"/>
      <c r="AN1116" s="74">
        <v>42722.186469907407</v>
      </c>
      <c r="AO1116" s="72"/>
      <c r="AP1116" s="72" t="b">
        <v>1</v>
      </c>
      <c r="AQ1116" s="72" t="b">
        <v>0</v>
      </c>
      <c r="AR1116" s="72" t="b">
        <v>1</v>
      </c>
      <c r="AS1116" s="72" t="s">
        <v>629</v>
      </c>
      <c r="AT1116" s="72">
        <v>0</v>
      </c>
      <c r="AU1116" s="72"/>
      <c r="AV1116" s="72" t="b">
        <v>0</v>
      </c>
      <c r="AW1116" s="72" t="s">
        <v>1107</v>
      </c>
      <c r="AX1116" s="77" t="s">
        <v>16252</v>
      </c>
      <c r="AY1116" s="72" t="s">
        <v>66</v>
      </c>
    </row>
    <row r="1117" spans="1:51" x14ac:dyDescent="0.25">
      <c r="A1117" s="70" t="s">
        <v>7808</v>
      </c>
      <c r="B1117" s="87"/>
      <c r="C1117" s="87"/>
      <c r="D1117" s="88"/>
      <c r="E1117" s="116"/>
      <c r="F1117" s="83" t="s">
        <v>15356</v>
      </c>
      <c r="G1117" s="117"/>
      <c r="H1117" s="85"/>
      <c r="I1117" s="91"/>
      <c r="J1117" s="118"/>
      <c r="K1117" s="85" t="s">
        <v>17194</v>
      </c>
      <c r="L1117" s="119"/>
      <c r="M1117" s="96"/>
      <c r="N1117" s="96"/>
      <c r="O1117" s="97"/>
      <c r="P1117" s="98"/>
      <c r="Q1117" s="98"/>
      <c r="R1117" s="79"/>
      <c r="S1117" s="79"/>
      <c r="T1117" s="79"/>
      <c r="U1117" s="79"/>
      <c r="V1117" s="52"/>
      <c r="W1117" s="52"/>
      <c r="X1117" s="52"/>
      <c r="Y1117" s="52"/>
      <c r="Z1117" s="51"/>
      <c r="AA1117" s="92"/>
      <c r="AB1117" s="92"/>
      <c r="AC1117" s="93"/>
      <c r="AD1117" s="72" t="s">
        <v>11879</v>
      </c>
      <c r="AE1117" s="72">
        <v>1627</v>
      </c>
      <c r="AF1117" s="72">
        <v>2062</v>
      </c>
      <c r="AG1117" s="72">
        <v>26770</v>
      </c>
      <c r="AH1117" s="72">
        <v>9096</v>
      </c>
      <c r="AI1117" s="72">
        <v>0</v>
      </c>
      <c r="AJ1117" s="72" t="s">
        <v>12705</v>
      </c>
      <c r="AK1117" s="72"/>
      <c r="AL1117" s="77" t="s">
        <v>13695</v>
      </c>
      <c r="AM1117" s="72" t="s">
        <v>826</v>
      </c>
      <c r="AN1117" s="74">
        <v>40313.737569444442</v>
      </c>
      <c r="AO1117" s="77" t="s">
        <v>14272</v>
      </c>
      <c r="AP1117" s="72" t="b">
        <v>0</v>
      </c>
      <c r="AQ1117" s="72" t="b">
        <v>0</v>
      </c>
      <c r="AR1117" s="72" t="b">
        <v>0</v>
      </c>
      <c r="AS1117" s="72" t="s">
        <v>629</v>
      </c>
      <c r="AT1117" s="72">
        <v>35</v>
      </c>
      <c r="AU1117" s="77" t="s">
        <v>14756</v>
      </c>
      <c r="AV1117" s="72" t="b">
        <v>0</v>
      </c>
      <c r="AW1117" s="72" t="s">
        <v>1107</v>
      </c>
      <c r="AX1117" s="77" t="s">
        <v>16253</v>
      </c>
      <c r="AY1117" s="72" t="s">
        <v>66</v>
      </c>
    </row>
    <row r="1118" spans="1:51" x14ac:dyDescent="0.25">
      <c r="A1118" s="70" t="s">
        <v>7809</v>
      </c>
      <c r="B1118" s="87"/>
      <c r="C1118" s="87"/>
      <c r="D1118" s="88"/>
      <c r="E1118" s="116"/>
      <c r="F1118" s="83" t="s">
        <v>15357</v>
      </c>
      <c r="G1118" s="117"/>
      <c r="H1118" s="85"/>
      <c r="I1118" s="91"/>
      <c r="J1118" s="118"/>
      <c r="K1118" s="85" t="s">
        <v>17195</v>
      </c>
      <c r="L1118" s="119"/>
      <c r="M1118" s="96"/>
      <c r="N1118" s="96"/>
      <c r="O1118" s="97"/>
      <c r="P1118" s="98"/>
      <c r="Q1118" s="98"/>
      <c r="R1118" s="79"/>
      <c r="S1118" s="79"/>
      <c r="T1118" s="79"/>
      <c r="U1118" s="79"/>
      <c r="V1118" s="52"/>
      <c r="W1118" s="52"/>
      <c r="X1118" s="52"/>
      <c r="Y1118" s="52"/>
      <c r="Z1118" s="51"/>
      <c r="AA1118" s="92"/>
      <c r="AB1118" s="92"/>
      <c r="AC1118" s="93"/>
      <c r="AD1118" s="72" t="s">
        <v>11880</v>
      </c>
      <c r="AE1118" s="72">
        <v>91</v>
      </c>
      <c r="AF1118" s="72">
        <v>2160</v>
      </c>
      <c r="AG1118" s="72">
        <v>3415</v>
      </c>
      <c r="AH1118" s="72">
        <v>54</v>
      </c>
      <c r="AI1118" s="72">
        <v>-28800</v>
      </c>
      <c r="AJ1118" s="72" t="s">
        <v>12706</v>
      </c>
      <c r="AK1118" s="72" t="s">
        <v>13294</v>
      </c>
      <c r="AL1118" s="77" t="s">
        <v>13696</v>
      </c>
      <c r="AM1118" s="72" t="s">
        <v>899</v>
      </c>
      <c r="AN1118" s="74">
        <v>42424.258761574078</v>
      </c>
      <c r="AO1118" s="77" t="s">
        <v>14273</v>
      </c>
      <c r="AP1118" s="72" t="b">
        <v>0</v>
      </c>
      <c r="AQ1118" s="72" t="b">
        <v>0</v>
      </c>
      <c r="AR1118" s="72" t="b">
        <v>0</v>
      </c>
      <c r="AS1118" s="72" t="s">
        <v>631</v>
      </c>
      <c r="AT1118" s="72">
        <v>16</v>
      </c>
      <c r="AU1118" s="77" t="s">
        <v>990</v>
      </c>
      <c r="AV1118" s="72" t="b">
        <v>0</v>
      </c>
      <c r="AW1118" s="72" t="s">
        <v>1107</v>
      </c>
      <c r="AX1118" s="77" t="s">
        <v>16254</v>
      </c>
      <c r="AY1118" s="72" t="s">
        <v>66</v>
      </c>
    </row>
    <row r="1119" spans="1:51" x14ac:dyDescent="0.25">
      <c r="A1119" s="70" t="s">
        <v>7810</v>
      </c>
      <c r="B1119" s="87"/>
      <c r="C1119" s="87"/>
      <c r="D1119" s="88"/>
      <c r="E1119" s="116"/>
      <c r="F1119" s="83" t="s">
        <v>15358</v>
      </c>
      <c r="G1119" s="117"/>
      <c r="H1119" s="85"/>
      <c r="I1119" s="91"/>
      <c r="J1119" s="118"/>
      <c r="K1119" s="85" t="s">
        <v>17196</v>
      </c>
      <c r="L1119" s="119"/>
      <c r="M1119" s="96"/>
      <c r="N1119" s="96"/>
      <c r="O1119" s="97"/>
      <c r="P1119" s="98"/>
      <c r="Q1119" s="98"/>
      <c r="R1119" s="79"/>
      <c r="S1119" s="79"/>
      <c r="T1119" s="79"/>
      <c r="U1119" s="79"/>
      <c r="V1119" s="52"/>
      <c r="W1119" s="52"/>
      <c r="X1119" s="52"/>
      <c r="Y1119" s="52"/>
      <c r="Z1119" s="51"/>
      <c r="AA1119" s="92"/>
      <c r="AB1119" s="92"/>
      <c r="AC1119" s="93"/>
      <c r="AD1119" s="72" t="s">
        <v>11881</v>
      </c>
      <c r="AE1119" s="72">
        <v>363</v>
      </c>
      <c r="AF1119" s="72">
        <v>196</v>
      </c>
      <c r="AG1119" s="72">
        <v>8386</v>
      </c>
      <c r="AH1119" s="72">
        <v>6670</v>
      </c>
      <c r="AI1119" s="72"/>
      <c r="AJ1119" s="72"/>
      <c r="AK1119" s="72" t="s">
        <v>13295</v>
      </c>
      <c r="AL1119" s="72"/>
      <c r="AM1119" s="72"/>
      <c r="AN1119" s="74">
        <v>42071.490902777776</v>
      </c>
      <c r="AO1119" s="77" t="s">
        <v>14274</v>
      </c>
      <c r="AP1119" s="72" t="b">
        <v>1</v>
      </c>
      <c r="AQ1119" s="72" t="b">
        <v>0</v>
      </c>
      <c r="AR1119" s="72" t="b">
        <v>1</v>
      </c>
      <c r="AS1119" s="72" t="s">
        <v>631</v>
      </c>
      <c r="AT1119" s="72">
        <v>1</v>
      </c>
      <c r="AU1119" s="77" t="s">
        <v>990</v>
      </c>
      <c r="AV1119" s="72" t="b">
        <v>0</v>
      </c>
      <c r="AW1119" s="72" t="s">
        <v>1107</v>
      </c>
      <c r="AX1119" s="77" t="s">
        <v>16255</v>
      </c>
      <c r="AY1119" s="72" t="s">
        <v>66</v>
      </c>
    </row>
    <row r="1120" spans="1:51" x14ac:dyDescent="0.25">
      <c r="A1120" s="70" t="s">
        <v>7811</v>
      </c>
      <c r="B1120" s="87"/>
      <c r="C1120" s="87"/>
      <c r="D1120" s="88"/>
      <c r="E1120" s="116"/>
      <c r="F1120" s="83" t="s">
        <v>15359</v>
      </c>
      <c r="G1120" s="117"/>
      <c r="H1120" s="85"/>
      <c r="I1120" s="91"/>
      <c r="J1120" s="118"/>
      <c r="K1120" s="85" t="s">
        <v>17197</v>
      </c>
      <c r="L1120" s="119"/>
      <c r="M1120" s="96"/>
      <c r="N1120" s="96"/>
      <c r="O1120" s="97"/>
      <c r="P1120" s="98"/>
      <c r="Q1120" s="98"/>
      <c r="R1120" s="79"/>
      <c r="S1120" s="79"/>
      <c r="T1120" s="79"/>
      <c r="U1120" s="79"/>
      <c r="V1120" s="52"/>
      <c r="W1120" s="52"/>
      <c r="X1120" s="52"/>
      <c r="Y1120" s="52"/>
      <c r="Z1120" s="51"/>
      <c r="AA1120" s="92"/>
      <c r="AB1120" s="92"/>
      <c r="AC1120" s="93"/>
      <c r="AD1120" s="72" t="s">
        <v>11882</v>
      </c>
      <c r="AE1120" s="72">
        <v>2083</v>
      </c>
      <c r="AF1120" s="72">
        <v>2119</v>
      </c>
      <c r="AG1120" s="72">
        <v>365894</v>
      </c>
      <c r="AH1120" s="72">
        <v>25415</v>
      </c>
      <c r="AI1120" s="72">
        <v>-18000</v>
      </c>
      <c r="AJ1120" s="72" t="s">
        <v>12707</v>
      </c>
      <c r="AK1120" s="72" t="s">
        <v>13296</v>
      </c>
      <c r="AL1120" s="77" t="s">
        <v>13697</v>
      </c>
      <c r="AM1120" s="72" t="s">
        <v>909</v>
      </c>
      <c r="AN1120" s="74">
        <v>40490.797743055555</v>
      </c>
      <c r="AO1120" s="77" t="s">
        <v>14275</v>
      </c>
      <c r="AP1120" s="72" t="b">
        <v>0</v>
      </c>
      <c r="AQ1120" s="72" t="b">
        <v>0</v>
      </c>
      <c r="AR1120" s="72" t="b">
        <v>1</v>
      </c>
      <c r="AS1120" s="72" t="s">
        <v>629</v>
      </c>
      <c r="AT1120" s="72">
        <v>124</v>
      </c>
      <c r="AU1120" s="77" t="s">
        <v>14757</v>
      </c>
      <c r="AV1120" s="72" t="b">
        <v>0</v>
      </c>
      <c r="AW1120" s="72" t="s">
        <v>1107</v>
      </c>
      <c r="AX1120" s="77" t="s">
        <v>16256</v>
      </c>
      <c r="AY1120" s="72" t="s">
        <v>66</v>
      </c>
    </row>
    <row r="1121" spans="1:51" x14ac:dyDescent="0.25">
      <c r="A1121" s="70" t="s">
        <v>7812</v>
      </c>
      <c r="B1121" s="87"/>
      <c r="C1121" s="87"/>
      <c r="D1121" s="88"/>
      <c r="E1121" s="116"/>
      <c r="F1121" s="83" t="s">
        <v>15360</v>
      </c>
      <c r="G1121" s="117"/>
      <c r="H1121" s="85"/>
      <c r="I1121" s="91"/>
      <c r="J1121" s="118"/>
      <c r="K1121" s="85" t="s">
        <v>17198</v>
      </c>
      <c r="L1121" s="119"/>
      <c r="M1121" s="96"/>
      <c r="N1121" s="96"/>
      <c r="O1121" s="97"/>
      <c r="P1121" s="98"/>
      <c r="Q1121" s="98"/>
      <c r="R1121" s="79"/>
      <c r="S1121" s="79"/>
      <c r="T1121" s="79"/>
      <c r="U1121" s="79"/>
      <c r="V1121" s="52"/>
      <c r="W1121" s="52"/>
      <c r="X1121" s="52"/>
      <c r="Y1121" s="52"/>
      <c r="Z1121" s="51"/>
      <c r="AA1121" s="92"/>
      <c r="AB1121" s="92"/>
      <c r="AC1121" s="93"/>
      <c r="AD1121" s="72" t="s">
        <v>11883</v>
      </c>
      <c r="AE1121" s="72">
        <v>477</v>
      </c>
      <c r="AF1121" s="72">
        <v>20685</v>
      </c>
      <c r="AG1121" s="72">
        <v>7715</v>
      </c>
      <c r="AH1121" s="72">
        <v>15379</v>
      </c>
      <c r="AI1121" s="72">
        <v>-18000</v>
      </c>
      <c r="AJ1121" s="72" t="s">
        <v>12708</v>
      </c>
      <c r="AK1121" s="72" t="s">
        <v>13297</v>
      </c>
      <c r="AL1121" s="77" t="s">
        <v>13698</v>
      </c>
      <c r="AM1121" s="72" t="s">
        <v>909</v>
      </c>
      <c r="AN1121" s="74">
        <v>40749.221446759257</v>
      </c>
      <c r="AO1121" s="77" t="s">
        <v>14276</v>
      </c>
      <c r="AP1121" s="72" t="b">
        <v>0</v>
      </c>
      <c r="AQ1121" s="72" t="b">
        <v>0</v>
      </c>
      <c r="AR1121" s="72" t="b">
        <v>1</v>
      </c>
      <c r="AS1121" s="72" t="s">
        <v>629</v>
      </c>
      <c r="AT1121" s="72">
        <v>62</v>
      </c>
      <c r="AU1121" s="77" t="s">
        <v>14758</v>
      </c>
      <c r="AV1121" s="72" t="b">
        <v>1</v>
      </c>
      <c r="AW1121" s="72" t="s">
        <v>1107</v>
      </c>
      <c r="AX1121" s="77" t="s">
        <v>16257</v>
      </c>
      <c r="AY1121" s="72" t="s">
        <v>66</v>
      </c>
    </row>
    <row r="1122" spans="1:51" x14ac:dyDescent="0.25">
      <c r="A1122" s="70" t="s">
        <v>7813</v>
      </c>
      <c r="B1122" s="87"/>
      <c r="C1122" s="87"/>
      <c r="D1122" s="88"/>
      <c r="E1122" s="116"/>
      <c r="F1122" s="83" t="s">
        <v>15361</v>
      </c>
      <c r="G1122" s="117"/>
      <c r="H1122" s="85"/>
      <c r="I1122" s="91"/>
      <c r="J1122" s="118"/>
      <c r="K1122" s="85" t="s">
        <v>17199</v>
      </c>
      <c r="L1122" s="119"/>
      <c r="M1122" s="96"/>
      <c r="N1122" s="96"/>
      <c r="O1122" s="97"/>
      <c r="P1122" s="98"/>
      <c r="Q1122" s="98"/>
      <c r="R1122" s="79"/>
      <c r="S1122" s="79"/>
      <c r="T1122" s="79"/>
      <c r="U1122" s="79"/>
      <c r="V1122" s="52"/>
      <c r="W1122" s="52"/>
      <c r="X1122" s="52"/>
      <c r="Y1122" s="52"/>
      <c r="Z1122" s="51"/>
      <c r="AA1122" s="92"/>
      <c r="AB1122" s="92"/>
      <c r="AC1122" s="93"/>
      <c r="AD1122" s="72" t="s">
        <v>11884</v>
      </c>
      <c r="AE1122" s="72">
        <v>539</v>
      </c>
      <c r="AF1122" s="72">
        <v>67</v>
      </c>
      <c r="AG1122" s="72">
        <v>3397</v>
      </c>
      <c r="AH1122" s="72">
        <v>1665</v>
      </c>
      <c r="AI1122" s="72"/>
      <c r="AJ1122" s="72" t="s">
        <v>12709</v>
      </c>
      <c r="AK1122" s="72"/>
      <c r="AL1122" s="72"/>
      <c r="AM1122" s="72"/>
      <c r="AN1122" s="74">
        <v>41588.195856481485</v>
      </c>
      <c r="AO1122" s="77" t="s">
        <v>14277</v>
      </c>
      <c r="AP1122" s="72" t="b">
        <v>0</v>
      </c>
      <c r="AQ1122" s="72" t="b">
        <v>0</v>
      </c>
      <c r="AR1122" s="72" t="b">
        <v>1</v>
      </c>
      <c r="AS1122" s="72" t="s">
        <v>629</v>
      </c>
      <c r="AT1122" s="72">
        <v>3</v>
      </c>
      <c r="AU1122" s="77" t="s">
        <v>990</v>
      </c>
      <c r="AV1122" s="72" t="b">
        <v>0</v>
      </c>
      <c r="AW1122" s="72" t="s">
        <v>1107</v>
      </c>
      <c r="AX1122" s="77" t="s">
        <v>16258</v>
      </c>
      <c r="AY1122" s="72" t="s">
        <v>66</v>
      </c>
    </row>
    <row r="1123" spans="1:51" x14ac:dyDescent="0.25">
      <c r="A1123" s="70" t="s">
        <v>7814</v>
      </c>
      <c r="B1123" s="87"/>
      <c r="C1123" s="87"/>
      <c r="D1123" s="88"/>
      <c r="E1123" s="116"/>
      <c r="F1123" s="83" t="s">
        <v>15362</v>
      </c>
      <c r="G1123" s="117"/>
      <c r="H1123" s="85"/>
      <c r="I1123" s="91"/>
      <c r="J1123" s="118"/>
      <c r="K1123" s="85" t="s">
        <v>17200</v>
      </c>
      <c r="L1123" s="119"/>
      <c r="M1123" s="96"/>
      <c r="N1123" s="96"/>
      <c r="O1123" s="97"/>
      <c r="P1123" s="98"/>
      <c r="Q1123" s="98"/>
      <c r="R1123" s="79"/>
      <c r="S1123" s="79"/>
      <c r="T1123" s="79"/>
      <c r="U1123" s="79"/>
      <c r="V1123" s="52"/>
      <c r="W1123" s="52"/>
      <c r="X1123" s="52"/>
      <c r="Y1123" s="52"/>
      <c r="Z1123" s="51"/>
      <c r="AA1123" s="92"/>
      <c r="AB1123" s="92"/>
      <c r="AC1123" s="93"/>
      <c r="AD1123" s="72" t="s">
        <v>11885</v>
      </c>
      <c r="AE1123" s="72">
        <v>371</v>
      </c>
      <c r="AF1123" s="72">
        <v>48</v>
      </c>
      <c r="AG1123" s="72">
        <v>1243</v>
      </c>
      <c r="AH1123" s="72">
        <v>984</v>
      </c>
      <c r="AI1123" s="72"/>
      <c r="AJ1123" s="72" t="s">
        <v>12710</v>
      </c>
      <c r="AK1123" s="72" t="s">
        <v>13292</v>
      </c>
      <c r="AL1123" s="72"/>
      <c r="AM1123" s="72"/>
      <c r="AN1123" s="74">
        <v>42484.522372685184</v>
      </c>
      <c r="AO1123" s="77" t="s">
        <v>14278</v>
      </c>
      <c r="AP1123" s="72" t="b">
        <v>1</v>
      </c>
      <c r="AQ1123" s="72" t="b">
        <v>0</v>
      </c>
      <c r="AR1123" s="72" t="b">
        <v>0</v>
      </c>
      <c r="AS1123" s="72" t="s">
        <v>629</v>
      </c>
      <c r="AT1123" s="72">
        <v>3</v>
      </c>
      <c r="AU1123" s="72"/>
      <c r="AV1123" s="72" t="b">
        <v>0</v>
      </c>
      <c r="AW1123" s="72" t="s">
        <v>1107</v>
      </c>
      <c r="AX1123" s="77" t="s">
        <v>16259</v>
      </c>
      <c r="AY1123" s="72" t="s">
        <v>66</v>
      </c>
    </row>
    <row r="1124" spans="1:51" x14ac:dyDescent="0.25">
      <c r="A1124" s="70" t="s">
        <v>7815</v>
      </c>
      <c r="B1124" s="87"/>
      <c r="C1124" s="87"/>
      <c r="D1124" s="88"/>
      <c r="E1124" s="116"/>
      <c r="F1124" s="83" t="s">
        <v>15363</v>
      </c>
      <c r="G1124" s="117"/>
      <c r="H1124" s="85"/>
      <c r="I1124" s="91"/>
      <c r="J1124" s="118"/>
      <c r="K1124" s="85" t="s">
        <v>17201</v>
      </c>
      <c r="L1124" s="119"/>
      <c r="M1124" s="96"/>
      <c r="N1124" s="96"/>
      <c r="O1124" s="97"/>
      <c r="P1124" s="98"/>
      <c r="Q1124" s="98"/>
      <c r="R1124" s="79"/>
      <c r="S1124" s="79"/>
      <c r="T1124" s="79"/>
      <c r="U1124" s="79"/>
      <c r="V1124" s="52"/>
      <c r="W1124" s="52"/>
      <c r="X1124" s="52"/>
      <c r="Y1124" s="52"/>
      <c r="Z1124" s="51"/>
      <c r="AA1124" s="92"/>
      <c r="AB1124" s="92"/>
      <c r="AC1124" s="93"/>
      <c r="AD1124" s="72" t="s">
        <v>11886</v>
      </c>
      <c r="AE1124" s="72">
        <v>228</v>
      </c>
      <c r="AF1124" s="72">
        <v>59</v>
      </c>
      <c r="AG1124" s="72">
        <v>237</v>
      </c>
      <c r="AH1124" s="72">
        <v>6</v>
      </c>
      <c r="AI1124" s="72">
        <v>-18000</v>
      </c>
      <c r="AJ1124" s="72" t="s">
        <v>12711</v>
      </c>
      <c r="AK1124" s="72" t="s">
        <v>13298</v>
      </c>
      <c r="AL1124" s="77" t="s">
        <v>13699</v>
      </c>
      <c r="AM1124" s="72" t="s">
        <v>902</v>
      </c>
      <c r="AN1124" s="74">
        <v>41851.738252314812</v>
      </c>
      <c r="AO1124" s="77" t="s">
        <v>14279</v>
      </c>
      <c r="AP1124" s="72" t="b">
        <v>1</v>
      </c>
      <c r="AQ1124" s="72" t="b">
        <v>0</v>
      </c>
      <c r="AR1124" s="72" t="b">
        <v>1</v>
      </c>
      <c r="AS1124" s="72" t="s">
        <v>629</v>
      </c>
      <c r="AT1124" s="72">
        <v>2</v>
      </c>
      <c r="AU1124" s="77" t="s">
        <v>990</v>
      </c>
      <c r="AV1124" s="72" t="b">
        <v>0</v>
      </c>
      <c r="AW1124" s="72" t="s">
        <v>1107</v>
      </c>
      <c r="AX1124" s="77" t="s">
        <v>16260</v>
      </c>
      <c r="AY1124" s="72" t="s">
        <v>66</v>
      </c>
    </row>
    <row r="1125" spans="1:51" x14ac:dyDescent="0.25">
      <c r="A1125" s="70" t="s">
        <v>7816</v>
      </c>
      <c r="B1125" s="87"/>
      <c r="C1125" s="87"/>
      <c r="D1125" s="88"/>
      <c r="E1125" s="116"/>
      <c r="F1125" s="83" t="s">
        <v>15364</v>
      </c>
      <c r="G1125" s="117"/>
      <c r="H1125" s="85"/>
      <c r="I1125" s="91"/>
      <c r="J1125" s="118"/>
      <c r="K1125" s="85" t="s">
        <v>17202</v>
      </c>
      <c r="L1125" s="119"/>
      <c r="M1125" s="96"/>
      <c r="N1125" s="96"/>
      <c r="O1125" s="97"/>
      <c r="P1125" s="98"/>
      <c r="Q1125" s="98"/>
      <c r="R1125" s="79"/>
      <c r="S1125" s="79"/>
      <c r="T1125" s="79"/>
      <c r="U1125" s="79"/>
      <c r="V1125" s="52"/>
      <c r="W1125" s="52"/>
      <c r="X1125" s="52"/>
      <c r="Y1125" s="52"/>
      <c r="Z1125" s="51"/>
      <c r="AA1125" s="92"/>
      <c r="AB1125" s="92"/>
      <c r="AC1125" s="93"/>
      <c r="AD1125" s="72" t="s">
        <v>11887</v>
      </c>
      <c r="AE1125" s="72">
        <v>166</v>
      </c>
      <c r="AF1125" s="72">
        <v>267</v>
      </c>
      <c r="AG1125" s="72">
        <v>4180</v>
      </c>
      <c r="AH1125" s="72">
        <v>17841</v>
      </c>
      <c r="AI1125" s="72">
        <v>-18000</v>
      </c>
      <c r="AJ1125" s="72" t="s">
        <v>12712</v>
      </c>
      <c r="AK1125" s="72" t="s">
        <v>13299</v>
      </c>
      <c r="AL1125" s="77" t="s">
        <v>13700</v>
      </c>
      <c r="AM1125" s="72" t="s">
        <v>902</v>
      </c>
      <c r="AN1125" s="74">
        <v>39885.234699074077</v>
      </c>
      <c r="AO1125" s="77" t="s">
        <v>14280</v>
      </c>
      <c r="AP1125" s="72" t="b">
        <v>0</v>
      </c>
      <c r="AQ1125" s="72" t="b">
        <v>0</v>
      </c>
      <c r="AR1125" s="72" t="b">
        <v>1</v>
      </c>
      <c r="AS1125" s="72" t="s">
        <v>629</v>
      </c>
      <c r="AT1125" s="72">
        <v>9</v>
      </c>
      <c r="AU1125" s="77" t="s">
        <v>14759</v>
      </c>
      <c r="AV1125" s="72" t="b">
        <v>0</v>
      </c>
      <c r="AW1125" s="72" t="s">
        <v>1107</v>
      </c>
      <c r="AX1125" s="77" t="s">
        <v>16261</v>
      </c>
      <c r="AY1125" s="72" t="s">
        <v>66</v>
      </c>
    </row>
    <row r="1126" spans="1:51" x14ac:dyDescent="0.25">
      <c r="A1126" s="70" t="s">
        <v>7817</v>
      </c>
      <c r="B1126" s="87"/>
      <c r="C1126" s="87"/>
      <c r="D1126" s="88"/>
      <c r="E1126" s="116"/>
      <c r="F1126" s="83" t="s">
        <v>15365</v>
      </c>
      <c r="G1126" s="117"/>
      <c r="H1126" s="85"/>
      <c r="I1126" s="91"/>
      <c r="J1126" s="118"/>
      <c r="K1126" s="85" t="s">
        <v>17203</v>
      </c>
      <c r="L1126" s="119"/>
      <c r="M1126" s="96"/>
      <c r="N1126" s="96"/>
      <c r="O1126" s="97"/>
      <c r="P1126" s="98"/>
      <c r="Q1126" s="98"/>
      <c r="R1126" s="79"/>
      <c r="S1126" s="79"/>
      <c r="T1126" s="79"/>
      <c r="U1126" s="79"/>
      <c r="V1126" s="52"/>
      <c r="W1126" s="52"/>
      <c r="X1126" s="52"/>
      <c r="Y1126" s="52"/>
      <c r="Z1126" s="51"/>
      <c r="AA1126" s="92"/>
      <c r="AB1126" s="92"/>
      <c r="AC1126" s="93"/>
      <c r="AD1126" s="72" t="s">
        <v>11888</v>
      </c>
      <c r="AE1126" s="72">
        <v>98</v>
      </c>
      <c r="AF1126" s="72">
        <v>58</v>
      </c>
      <c r="AG1126" s="72">
        <v>5833</v>
      </c>
      <c r="AH1126" s="72">
        <v>1735</v>
      </c>
      <c r="AI1126" s="72"/>
      <c r="AJ1126" s="72"/>
      <c r="AK1126" s="72"/>
      <c r="AL1126" s="72"/>
      <c r="AM1126" s="72"/>
      <c r="AN1126" s="74">
        <v>40424.799004629633</v>
      </c>
      <c r="AO1126" s="77" t="s">
        <v>14281</v>
      </c>
      <c r="AP1126" s="72" t="b">
        <v>1</v>
      </c>
      <c r="AQ1126" s="72" t="b">
        <v>0</v>
      </c>
      <c r="AR1126" s="72" t="b">
        <v>0</v>
      </c>
      <c r="AS1126" s="72" t="s">
        <v>629</v>
      </c>
      <c r="AT1126" s="72">
        <v>8</v>
      </c>
      <c r="AU1126" s="77" t="s">
        <v>990</v>
      </c>
      <c r="AV1126" s="72" t="b">
        <v>0</v>
      </c>
      <c r="AW1126" s="72" t="s">
        <v>1107</v>
      </c>
      <c r="AX1126" s="77" t="s">
        <v>16262</v>
      </c>
      <c r="AY1126" s="72" t="s">
        <v>66</v>
      </c>
    </row>
    <row r="1127" spans="1:51" x14ac:dyDescent="0.25">
      <c r="A1127" s="70" t="s">
        <v>7818</v>
      </c>
      <c r="B1127" s="87"/>
      <c r="C1127" s="87"/>
      <c r="D1127" s="88"/>
      <c r="E1127" s="116"/>
      <c r="F1127" s="83" t="s">
        <v>15366</v>
      </c>
      <c r="G1127" s="117"/>
      <c r="H1127" s="85"/>
      <c r="I1127" s="91"/>
      <c r="J1127" s="118"/>
      <c r="K1127" s="85" t="s">
        <v>17204</v>
      </c>
      <c r="L1127" s="119"/>
      <c r="M1127" s="96"/>
      <c r="N1127" s="96"/>
      <c r="O1127" s="97"/>
      <c r="P1127" s="98"/>
      <c r="Q1127" s="98"/>
      <c r="R1127" s="79"/>
      <c r="S1127" s="79"/>
      <c r="T1127" s="79"/>
      <c r="U1127" s="79"/>
      <c r="V1127" s="52"/>
      <c r="W1127" s="52"/>
      <c r="X1127" s="52"/>
      <c r="Y1127" s="52"/>
      <c r="Z1127" s="51"/>
      <c r="AA1127" s="92"/>
      <c r="AB1127" s="92"/>
      <c r="AC1127" s="93"/>
      <c r="AD1127" s="72" t="s">
        <v>11889</v>
      </c>
      <c r="AE1127" s="72">
        <v>470</v>
      </c>
      <c r="AF1127" s="72">
        <v>12286</v>
      </c>
      <c r="AG1127" s="72">
        <v>43744</v>
      </c>
      <c r="AH1127" s="72">
        <v>94</v>
      </c>
      <c r="AI1127" s="72">
        <v>-21600</v>
      </c>
      <c r="AJ1127" s="72" t="s">
        <v>12713</v>
      </c>
      <c r="AK1127" s="72" t="s">
        <v>13300</v>
      </c>
      <c r="AL1127" s="77" t="s">
        <v>13701</v>
      </c>
      <c r="AM1127" s="72" t="s">
        <v>13871</v>
      </c>
      <c r="AN1127" s="74">
        <v>39839.676006944443</v>
      </c>
      <c r="AO1127" s="77" t="s">
        <v>14282</v>
      </c>
      <c r="AP1127" s="72" t="b">
        <v>0</v>
      </c>
      <c r="AQ1127" s="72" t="b">
        <v>0</v>
      </c>
      <c r="AR1127" s="72" t="b">
        <v>0</v>
      </c>
      <c r="AS1127" s="72" t="s">
        <v>629</v>
      </c>
      <c r="AT1127" s="72">
        <v>322</v>
      </c>
      <c r="AU1127" s="77" t="s">
        <v>14760</v>
      </c>
      <c r="AV1127" s="72" t="b">
        <v>0</v>
      </c>
      <c r="AW1127" s="72" t="s">
        <v>1107</v>
      </c>
      <c r="AX1127" s="77" t="s">
        <v>16263</v>
      </c>
      <c r="AY1127" s="72" t="s">
        <v>66</v>
      </c>
    </row>
    <row r="1128" spans="1:51" x14ac:dyDescent="0.25">
      <c r="A1128" s="70" t="s">
        <v>7819</v>
      </c>
      <c r="B1128" s="87"/>
      <c r="C1128" s="87"/>
      <c r="D1128" s="88"/>
      <c r="E1128" s="116"/>
      <c r="F1128" s="83" t="s">
        <v>15367</v>
      </c>
      <c r="G1128" s="117"/>
      <c r="H1128" s="85"/>
      <c r="I1128" s="91"/>
      <c r="J1128" s="118"/>
      <c r="K1128" s="85" t="s">
        <v>17205</v>
      </c>
      <c r="L1128" s="119"/>
      <c r="M1128" s="96"/>
      <c r="N1128" s="96"/>
      <c r="O1128" s="97"/>
      <c r="P1128" s="98"/>
      <c r="Q1128" s="98"/>
      <c r="R1128" s="79"/>
      <c r="S1128" s="79"/>
      <c r="T1128" s="79"/>
      <c r="U1128" s="79"/>
      <c r="V1128" s="52"/>
      <c r="W1128" s="52"/>
      <c r="X1128" s="52"/>
      <c r="Y1128" s="52"/>
      <c r="Z1128" s="51"/>
      <c r="AA1128" s="92"/>
      <c r="AB1128" s="92"/>
      <c r="AC1128" s="93"/>
      <c r="AD1128" s="72" t="s">
        <v>11890</v>
      </c>
      <c r="AE1128" s="72">
        <v>339</v>
      </c>
      <c r="AF1128" s="72">
        <v>61</v>
      </c>
      <c r="AG1128" s="72">
        <v>187</v>
      </c>
      <c r="AH1128" s="72">
        <v>162</v>
      </c>
      <c r="AI1128" s="72"/>
      <c r="AJ1128" s="72" t="s">
        <v>12714</v>
      </c>
      <c r="AK1128" s="72" t="s">
        <v>13301</v>
      </c>
      <c r="AL1128" s="77" t="s">
        <v>13702</v>
      </c>
      <c r="AM1128" s="72"/>
      <c r="AN1128" s="74">
        <v>42744.015173611115</v>
      </c>
      <c r="AO1128" s="77" t="s">
        <v>14283</v>
      </c>
      <c r="AP1128" s="72" t="b">
        <v>0</v>
      </c>
      <c r="AQ1128" s="72" t="b">
        <v>0</v>
      </c>
      <c r="AR1128" s="72" t="b">
        <v>0</v>
      </c>
      <c r="AS1128" s="72" t="s">
        <v>629</v>
      </c>
      <c r="AT1128" s="72">
        <v>3</v>
      </c>
      <c r="AU1128" s="77" t="s">
        <v>990</v>
      </c>
      <c r="AV1128" s="72" t="b">
        <v>0</v>
      </c>
      <c r="AW1128" s="72" t="s">
        <v>1107</v>
      </c>
      <c r="AX1128" s="77" t="s">
        <v>16264</v>
      </c>
      <c r="AY1128" s="72" t="s">
        <v>66</v>
      </c>
    </row>
    <row r="1129" spans="1:51" x14ac:dyDescent="0.25">
      <c r="A1129" s="70" t="s">
        <v>7820</v>
      </c>
      <c r="B1129" s="87"/>
      <c r="C1129" s="87"/>
      <c r="D1129" s="88"/>
      <c r="E1129" s="116"/>
      <c r="F1129" s="83" t="s">
        <v>15368</v>
      </c>
      <c r="G1129" s="117"/>
      <c r="H1129" s="85"/>
      <c r="I1129" s="91"/>
      <c r="J1129" s="118"/>
      <c r="K1129" s="85" t="s">
        <v>17206</v>
      </c>
      <c r="L1129" s="119"/>
      <c r="M1129" s="96"/>
      <c r="N1129" s="96"/>
      <c r="O1129" s="97"/>
      <c r="P1129" s="98"/>
      <c r="Q1129" s="98"/>
      <c r="R1129" s="79"/>
      <c r="S1129" s="79"/>
      <c r="T1129" s="79"/>
      <c r="U1129" s="79"/>
      <c r="V1129" s="52"/>
      <c r="W1129" s="52"/>
      <c r="X1129" s="52"/>
      <c r="Y1129" s="52"/>
      <c r="Z1129" s="51"/>
      <c r="AA1129" s="92"/>
      <c r="AB1129" s="92"/>
      <c r="AC1129" s="93"/>
      <c r="AD1129" s="72" t="s">
        <v>11891</v>
      </c>
      <c r="AE1129" s="72">
        <v>141</v>
      </c>
      <c r="AF1129" s="72">
        <v>83</v>
      </c>
      <c r="AG1129" s="72">
        <v>4210</v>
      </c>
      <c r="AH1129" s="72">
        <v>789</v>
      </c>
      <c r="AI1129" s="72">
        <v>-18000</v>
      </c>
      <c r="AJ1129" s="72" t="s">
        <v>12715</v>
      </c>
      <c r="AK1129" s="72"/>
      <c r="AL1129" s="72"/>
      <c r="AM1129" s="72" t="s">
        <v>902</v>
      </c>
      <c r="AN1129" s="74">
        <v>41456.499583333331</v>
      </c>
      <c r="AO1129" s="72"/>
      <c r="AP1129" s="72" t="b">
        <v>1</v>
      </c>
      <c r="AQ1129" s="72" t="b">
        <v>0</v>
      </c>
      <c r="AR1129" s="72" t="b">
        <v>0</v>
      </c>
      <c r="AS1129" s="72" t="s">
        <v>629</v>
      </c>
      <c r="AT1129" s="72">
        <v>2</v>
      </c>
      <c r="AU1129" s="77" t="s">
        <v>990</v>
      </c>
      <c r="AV1129" s="72" t="b">
        <v>0</v>
      </c>
      <c r="AW1129" s="72" t="s">
        <v>1107</v>
      </c>
      <c r="AX1129" s="77" t="s">
        <v>16265</v>
      </c>
      <c r="AY1129" s="72" t="s">
        <v>66</v>
      </c>
    </row>
    <row r="1130" spans="1:51" x14ac:dyDescent="0.25">
      <c r="A1130" s="70" t="s">
        <v>7821</v>
      </c>
      <c r="B1130" s="87"/>
      <c r="C1130" s="87"/>
      <c r="D1130" s="88"/>
      <c r="E1130" s="116"/>
      <c r="F1130" s="83" t="s">
        <v>15369</v>
      </c>
      <c r="G1130" s="117"/>
      <c r="H1130" s="85"/>
      <c r="I1130" s="91"/>
      <c r="J1130" s="118"/>
      <c r="K1130" s="85" t="s">
        <v>17207</v>
      </c>
      <c r="L1130" s="119"/>
      <c r="M1130" s="96"/>
      <c r="N1130" s="96"/>
      <c r="O1130" s="97"/>
      <c r="P1130" s="98"/>
      <c r="Q1130" s="98"/>
      <c r="R1130" s="79"/>
      <c r="S1130" s="79"/>
      <c r="T1130" s="79"/>
      <c r="U1130" s="79"/>
      <c r="V1130" s="52"/>
      <c r="W1130" s="52"/>
      <c r="X1130" s="52"/>
      <c r="Y1130" s="52"/>
      <c r="Z1130" s="51"/>
      <c r="AA1130" s="92"/>
      <c r="AB1130" s="92"/>
      <c r="AC1130" s="93"/>
      <c r="AD1130" s="72" t="s">
        <v>11892</v>
      </c>
      <c r="AE1130" s="72">
        <v>190</v>
      </c>
      <c r="AF1130" s="72">
        <v>264</v>
      </c>
      <c r="AG1130" s="72">
        <v>11614</v>
      </c>
      <c r="AH1130" s="72">
        <v>6606</v>
      </c>
      <c r="AI1130" s="72">
        <v>-18000</v>
      </c>
      <c r="AJ1130" s="72" t="s">
        <v>12716</v>
      </c>
      <c r="AK1130" s="72" t="s">
        <v>13302</v>
      </c>
      <c r="AL1130" s="72"/>
      <c r="AM1130" s="72" t="s">
        <v>5725</v>
      </c>
      <c r="AN1130" s="74">
        <v>39850.610393518517</v>
      </c>
      <c r="AO1130" s="77" t="s">
        <v>14284</v>
      </c>
      <c r="AP1130" s="72" t="b">
        <v>0</v>
      </c>
      <c r="AQ1130" s="72" t="b">
        <v>0</v>
      </c>
      <c r="AR1130" s="72" t="b">
        <v>1</v>
      </c>
      <c r="AS1130" s="72" t="s">
        <v>629</v>
      </c>
      <c r="AT1130" s="72">
        <v>5</v>
      </c>
      <c r="AU1130" s="77" t="s">
        <v>2561</v>
      </c>
      <c r="AV1130" s="72" t="b">
        <v>0</v>
      </c>
      <c r="AW1130" s="72" t="s">
        <v>1107</v>
      </c>
      <c r="AX1130" s="77" t="s">
        <v>16266</v>
      </c>
      <c r="AY1130" s="72" t="s">
        <v>66</v>
      </c>
    </row>
    <row r="1131" spans="1:51" x14ac:dyDescent="0.25">
      <c r="A1131" s="70" t="s">
        <v>7822</v>
      </c>
      <c r="B1131" s="87"/>
      <c r="C1131" s="87"/>
      <c r="D1131" s="88"/>
      <c r="E1131" s="116"/>
      <c r="F1131" s="83" t="s">
        <v>15370</v>
      </c>
      <c r="G1131" s="117"/>
      <c r="H1131" s="85"/>
      <c r="I1131" s="91"/>
      <c r="J1131" s="118"/>
      <c r="K1131" s="85" t="s">
        <v>17208</v>
      </c>
      <c r="L1131" s="119"/>
      <c r="M1131" s="96"/>
      <c r="N1131" s="96"/>
      <c r="O1131" s="97"/>
      <c r="P1131" s="98"/>
      <c r="Q1131" s="98"/>
      <c r="R1131" s="79"/>
      <c r="S1131" s="79"/>
      <c r="T1131" s="79"/>
      <c r="U1131" s="79"/>
      <c r="V1131" s="52"/>
      <c r="W1131" s="52"/>
      <c r="X1131" s="52"/>
      <c r="Y1131" s="52"/>
      <c r="Z1131" s="51"/>
      <c r="AA1131" s="92"/>
      <c r="AB1131" s="92"/>
      <c r="AC1131" s="93"/>
      <c r="AD1131" s="72" t="s">
        <v>11893</v>
      </c>
      <c r="AE1131" s="72">
        <v>643</v>
      </c>
      <c r="AF1131" s="72">
        <v>8325</v>
      </c>
      <c r="AG1131" s="72">
        <v>63800</v>
      </c>
      <c r="AH1131" s="72">
        <v>81012</v>
      </c>
      <c r="AI1131" s="72">
        <v>46800</v>
      </c>
      <c r="AJ1131" s="77" t="s">
        <v>12717</v>
      </c>
      <c r="AK1131" s="72" t="s">
        <v>13303</v>
      </c>
      <c r="AL1131" s="77" t="s">
        <v>13703</v>
      </c>
      <c r="AM1131" s="72" t="s">
        <v>13872</v>
      </c>
      <c r="AN1131" s="74">
        <v>41297.472002314818</v>
      </c>
      <c r="AO1131" s="77" t="s">
        <v>14285</v>
      </c>
      <c r="AP1131" s="72" t="b">
        <v>0</v>
      </c>
      <c r="AQ1131" s="72" t="b">
        <v>0</v>
      </c>
      <c r="AR1131" s="72" t="b">
        <v>0</v>
      </c>
      <c r="AS1131" s="72" t="s">
        <v>629</v>
      </c>
      <c r="AT1131" s="72">
        <v>170</v>
      </c>
      <c r="AU1131" s="77" t="s">
        <v>14761</v>
      </c>
      <c r="AV1131" s="72" t="b">
        <v>0</v>
      </c>
      <c r="AW1131" s="72" t="s">
        <v>1107</v>
      </c>
      <c r="AX1131" s="77" t="s">
        <v>16267</v>
      </c>
      <c r="AY1131" s="72" t="s">
        <v>66</v>
      </c>
    </row>
    <row r="1132" spans="1:51" x14ac:dyDescent="0.25">
      <c r="A1132" s="70" t="s">
        <v>7823</v>
      </c>
      <c r="B1132" s="87"/>
      <c r="C1132" s="87"/>
      <c r="D1132" s="88"/>
      <c r="E1132" s="116"/>
      <c r="F1132" s="83" t="s">
        <v>15371</v>
      </c>
      <c r="G1132" s="117"/>
      <c r="H1132" s="85"/>
      <c r="I1132" s="91"/>
      <c r="J1132" s="118"/>
      <c r="K1132" s="85" t="s">
        <v>17209</v>
      </c>
      <c r="L1132" s="119"/>
      <c r="M1132" s="96"/>
      <c r="N1132" s="96"/>
      <c r="O1132" s="97"/>
      <c r="P1132" s="98"/>
      <c r="Q1132" s="98"/>
      <c r="R1132" s="79"/>
      <c r="S1132" s="79"/>
      <c r="T1132" s="79"/>
      <c r="U1132" s="79"/>
      <c r="V1132" s="52"/>
      <c r="W1132" s="52"/>
      <c r="X1132" s="52"/>
      <c r="Y1132" s="52"/>
      <c r="Z1132" s="51"/>
      <c r="AA1132" s="92"/>
      <c r="AB1132" s="92"/>
      <c r="AC1132" s="93"/>
      <c r="AD1132" s="72" t="s">
        <v>11894</v>
      </c>
      <c r="AE1132" s="72">
        <v>106</v>
      </c>
      <c r="AF1132" s="72">
        <v>58</v>
      </c>
      <c r="AG1132" s="72">
        <v>19167</v>
      </c>
      <c r="AH1132" s="72">
        <v>7699</v>
      </c>
      <c r="AI1132" s="72">
        <v>-28800</v>
      </c>
      <c r="AJ1132" s="72" t="s">
        <v>12718</v>
      </c>
      <c r="AK1132" s="72"/>
      <c r="AL1132" s="77" t="s">
        <v>13704</v>
      </c>
      <c r="AM1132" s="72" t="s">
        <v>899</v>
      </c>
      <c r="AN1132" s="74">
        <v>42015.003622685188</v>
      </c>
      <c r="AO1132" s="72"/>
      <c r="AP1132" s="72" t="b">
        <v>0</v>
      </c>
      <c r="AQ1132" s="72" t="b">
        <v>0</v>
      </c>
      <c r="AR1132" s="72" t="b">
        <v>0</v>
      </c>
      <c r="AS1132" s="72" t="s">
        <v>629</v>
      </c>
      <c r="AT1132" s="72">
        <v>14</v>
      </c>
      <c r="AU1132" s="77" t="s">
        <v>990</v>
      </c>
      <c r="AV1132" s="72" t="b">
        <v>0</v>
      </c>
      <c r="AW1132" s="72" t="s">
        <v>1107</v>
      </c>
      <c r="AX1132" s="77" t="s">
        <v>16268</v>
      </c>
      <c r="AY1132" s="72" t="s">
        <v>66</v>
      </c>
    </row>
    <row r="1133" spans="1:51" x14ac:dyDescent="0.25">
      <c r="A1133" s="70" t="s">
        <v>7825</v>
      </c>
      <c r="B1133" s="87"/>
      <c r="C1133" s="87"/>
      <c r="D1133" s="88"/>
      <c r="E1133" s="116"/>
      <c r="F1133" s="83" t="s">
        <v>15372</v>
      </c>
      <c r="G1133" s="117"/>
      <c r="H1133" s="85"/>
      <c r="I1133" s="91"/>
      <c r="J1133" s="118"/>
      <c r="K1133" s="85" t="s">
        <v>17210</v>
      </c>
      <c r="L1133" s="119"/>
      <c r="M1133" s="96"/>
      <c r="N1133" s="96"/>
      <c r="O1133" s="97"/>
      <c r="P1133" s="98"/>
      <c r="Q1133" s="98"/>
      <c r="R1133" s="79"/>
      <c r="S1133" s="79"/>
      <c r="T1133" s="79"/>
      <c r="U1133" s="79"/>
      <c r="V1133" s="52"/>
      <c r="W1133" s="52"/>
      <c r="X1133" s="52"/>
      <c r="Y1133" s="52"/>
      <c r="Z1133" s="51"/>
      <c r="AA1133" s="92"/>
      <c r="AB1133" s="92"/>
      <c r="AC1133" s="93"/>
      <c r="AD1133" s="72" t="s">
        <v>11895</v>
      </c>
      <c r="AE1133" s="72">
        <v>667</v>
      </c>
      <c r="AF1133" s="72">
        <v>222</v>
      </c>
      <c r="AG1133" s="72">
        <v>632</v>
      </c>
      <c r="AH1133" s="72">
        <v>219</v>
      </c>
      <c r="AI1133" s="72"/>
      <c r="AJ1133" s="72" t="s">
        <v>12719</v>
      </c>
      <c r="AK1133" s="72"/>
      <c r="AL1133" s="72"/>
      <c r="AM1133" s="72"/>
      <c r="AN1133" s="74">
        <v>42559.658854166664</v>
      </c>
      <c r="AO1133" s="77" t="s">
        <v>14286</v>
      </c>
      <c r="AP1133" s="72" t="b">
        <v>1</v>
      </c>
      <c r="AQ1133" s="72" t="b">
        <v>0</v>
      </c>
      <c r="AR1133" s="72" t="b">
        <v>1</v>
      </c>
      <c r="AS1133" s="72" t="s">
        <v>629</v>
      </c>
      <c r="AT1133" s="72">
        <v>0</v>
      </c>
      <c r="AU1133" s="72"/>
      <c r="AV1133" s="72" t="b">
        <v>0</v>
      </c>
      <c r="AW1133" s="72" t="s">
        <v>1107</v>
      </c>
      <c r="AX1133" s="77" t="s">
        <v>16269</v>
      </c>
      <c r="AY1133" s="72" t="s">
        <v>66</v>
      </c>
    </row>
    <row r="1134" spans="1:51" x14ac:dyDescent="0.25">
      <c r="A1134" s="70" t="s">
        <v>7826</v>
      </c>
      <c r="B1134" s="87"/>
      <c r="C1134" s="87"/>
      <c r="D1134" s="88"/>
      <c r="E1134" s="116"/>
      <c r="F1134" s="83" t="s">
        <v>15373</v>
      </c>
      <c r="G1134" s="117"/>
      <c r="H1134" s="85"/>
      <c r="I1134" s="91"/>
      <c r="J1134" s="118"/>
      <c r="K1134" s="85" t="s">
        <v>17211</v>
      </c>
      <c r="L1134" s="119"/>
      <c r="M1134" s="96"/>
      <c r="N1134" s="96"/>
      <c r="O1134" s="97"/>
      <c r="P1134" s="98"/>
      <c r="Q1134" s="98"/>
      <c r="R1134" s="79"/>
      <c r="S1134" s="79"/>
      <c r="T1134" s="79"/>
      <c r="U1134" s="79"/>
      <c r="V1134" s="52"/>
      <c r="W1134" s="52"/>
      <c r="X1134" s="52"/>
      <c r="Y1134" s="52"/>
      <c r="Z1134" s="51"/>
      <c r="AA1134" s="92"/>
      <c r="AB1134" s="92"/>
      <c r="AC1134" s="93"/>
      <c r="AD1134" s="72" t="s">
        <v>11896</v>
      </c>
      <c r="AE1134" s="72">
        <v>4530</v>
      </c>
      <c r="AF1134" s="72">
        <v>26908</v>
      </c>
      <c r="AG1134" s="72">
        <v>42275</v>
      </c>
      <c r="AH1134" s="72">
        <v>26647</v>
      </c>
      <c r="AI1134" s="72">
        <v>7200</v>
      </c>
      <c r="AJ1134" s="72" t="s">
        <v>12720</v>
      </c>
      <c r="AK1134" s="72" t="s">
        <v>13093</v>
      </c>
      <c r="AL1134" s="77" t="s">
        <v>13705</v>
      </c>
      <c r="AM1134" s="72" t="s">
        <v>913</v>
      </c>
      <c r="AN1134" s="74">
        <v>40413.648564814815</v>
      </c>
      <c r="AO1134" s="77" t="s">
        <v>14287</v>
      </c>
      <c r="AP1134" s="72" t="b">
        <v>0</v>
      </c>
      <c r="AQ1134" s="72" t="b">
        <v>0</v>
      </c>
      <c r="AR1134" s="72" t="b">
        <v>1</v>
      </c>
      <c r="AS1134" s="72" t="s">
        <v>630</v>
      </c>
      <c r="AT1134" s="72">
        <v>276</v>
      </c>
      <c r="AU1134" s="77" t="s">
        <v>990</v>
      </c>
      <c r="AV1134" s="72" t="b">
        <v>0</v>
      </c>
      <c r="AW1134" s="72" t="s">
        <v>1107</v>
      </c>
      <c r="AX1134" s="77" t="s">
        <v>16270</v>
      </c>
      <c r="AY1134" s="72" t="s">
        <v>66</v>
      </c>
    </row>
    <row r="1135" spans="1:51" x14ac:dyDescent="0.25">
      <c r="A1135" s="70" t="s">
        <v>7937</v>
      </c>
      <c r="B1135" s="87"/>
      <c r="C1135" s="87"/>
      <c r="D1135" s="88"/>
      <c r="E1135" s="116"/>
      <c r="F1135" s="83" t="s">
        <v>15374</v>
      </c>
      <c r="G1135" s="117"/>
      <c r="H1135" s="85"/>
      <c r="I1135" s="91"/>
      <c r="J1135" s="118"/>
      <c r="K1135" s="85" t="s">
        <v>17212</v>
      </c>
      <c r="L1135" s="119"/>
      <c r="M1135" s="96"/>
      <c r="N1135" s="96"/>
      <c r="O1135" s="97"/>
      <c r="P1135" s="98"/>
      <c r="Q1135" s="98"/>
      <c r="R1135" s="79"/>
      <c r="S1135" s="79"/>
      <c r="T1135" s="79"/>
      <c r="U1135" s="79"/>
      <c r="V1135" s="52"/>
      <c r="W1135" s="52"/>
      <c r="X1135" s="52"/>
      <c r="Y1135" s="52"/>
      <c r="Z1135" s="51"/>
      <c r="AA1135" s="92"/>
      <c r="AB1135" s="92"/>
      <c r="AC1135" s="93"/>
      <c r="AD1135" s="72" t="s">
        <v>11897</v>
      </c>
      <c r="AE1135" s="72">
        <v>99</v>
      </c>
      <c r="AF1135" s="72">
        <v>39489</v>
      </c>
      <c r="AG1135" s="72">
        <v>95878</v>
      </c>
      <c r="AH1135" s="72">
        <v>43256</v>
      </c>
      <c r="AI1135" s="72">
        <v>3600</v>
      </c>
      <c r="AJ1135" s="72" t="s">
        <v>12721</v>
      </c>
      <c r="AK1135" s="72" t="s">
        <v>13304</v>
      </c>
      <c r="AL1135" s="72"/>
      <c r="AM1135" s="72" t="s">
        <v>900</v>
      </c>
      <c r="AN1135" s="74">
        <v>40644.501655092594</v>
      </c>
      <c r="AO1135" s="77" t="s">
        <v>14288</v>
      </c>
      <c r="AP1135" s="72" t="b">
        <v>0</v>
      </c>
      <c r="AQ1135" s="72" t="b">
        <v>0</v>
      </c>
      <c r="AR1135" s="72" t="b">
        <v>0</v>
      </c>
      <c r="AS1135" s="72" t="s">
        <v>630</v>
      </c>
      <c r="AT1135" s="72">
        <v>607</v>
      </c>
      <c r="AU1135" s="77" t="s">
        <v>14762</v>
      </c>
      <c r="AV1135" s="72" t="b">
        <v>0</v>
      </c>
      <c r="AW1135" s="72" t="s">
        <v>1107</v>
      </c>
      <c r="AX1135" s="77" t="s">
        <v>16271</v>
      </c>
      <c r="AY1135" s="72" t="s">
        <v>66</v>
      </c>
    </row>
    <row r="1136" spans="1:51" x14ac:dyDescent="0.25">
      <c r="A1136" s="70" t="s">
        <v>7827</v>
      </c>
      <c r="B1136" s="87"/>
      <c r="C1136" s="87"/>
      <c r="D1136" s="88"/>
      <c r="E1136" s="116"/>
      <c r="F1136" s="83" t="s">
        <v>15375</v>
      </c>
      <c r="G1136" s="117"/>
      <c r="H1136" s="85"/>
      <c r="I1136" s="91"/>
      <c r="J1136" s="118"/>
      <c r="K1136" s="85" t="s">
        <v>17213</v>
      </c>
      <c r="L1136" s="119"/>
      <c r="M1136" s="96"/>
      <c r="N1136" s="96"/>
      <c r="O1136" s="97"/>
      <c r="P1136" s="98"/>
      <c r="Q1136" s="98"/>
      <c r="R1136" s="79"/>
      <c r="S1136" s="79"/>
      <c r="T1136" s="79"/>
      <c r="U1136" s="79"/>
      <c r="V1136" s="52"/>
      <c r="W1136" s="52"/>
      <c r="X1136" s="52"/>
      <c r="Y1136" s="52"/>
      <c r="Z1136" s="51"/>
      <c r="AA1136" s="92"/>
      <c r="AB1136" s="92"/>
      <c r="AC1136" s="93"/>
      <c r="AD1136" s="72" t="s">
        <v>11898</v>
      </c>
      <c r="AE1136" s="72">
        <v>15</v>
      </c>
      <c r="AF1136" s="72">
        <v>485</v>
      </c>
      <c r="AG1136" s="72">
        <v>21976</v>
      </c>
      <c r="AH1136" s="72">
        <v>0</v>
      </c>
      <c r="AI1136" s="72"/>
      <c r="AJ1136" s="72" t="s">
        <v>12722</v>
      </c>
      <c r="AK1136" s="72" t="s">
        <v>13305</v>
      </c>
      <c r="AL1136" s="77" t="s">
        <v>13706</v>
      </c>
      <c r="AM1136" s="72"/>
      <c r="AN1136" s="74">
        <v>42009.608912037038</v>
      </c>
      <c r="AO1136" s="77" t="s">
        <v>14289</v>
      </c>
      <c r="AP1136" s="72" t="b">
        <v>0</v>
      </c>
      <c r="AQ1136" s="72" t="b">
        <v>0</v>
      </c>
      <c r="AR1136" s="72" t="b">
        <v>0</v>
      </c>
      <c r="AS1136" s="72" t="s">
        <v>633</v>
      </c>
      <c r="AT1136" s="72">
        <v>121</v>
      </c>
      <c r="AU1136" s="77" t="s">
        <v>990</v>
      </c>
      <c r="AV1136" s="72" t="b">
        <v>0</v>
      </c>
      <c r="AW1136" s="72" t="s">
        <v>1107</v>
      </c>
      <c r="AX1136" s="77" t="s">
        <v>16272</v>
      </c>
      <c r="AY1136" s="72" t="s">
        <v>66</v>
      </c>
    </row>
    <row r="1137" spans="1:51" x14ac:dyDescent="0.25">
      <c r="A1137" s="70" t="s">
        <v>7828</v>
      </c>
      <c r="B1137" s="87"/>
      <c r="C1137" s="87"/>
      <c r="D1137" s="88"/>
      <c r="E1137" s="116"/>
      <c r="F1137" s="83" t="s">
        <v>15376</v>
      </c>
      <c r="G1137" s="117"/>
      <c r="H1137" s="85"/>
      <c r="I1137" s="91"/>
      <c r="J1137" s="118"/>
      <c r="K1137" s="85" t="s">
        <v>17214</v>
      </c>
      <c r="L1137" s="119"/>
      <c r="M1137" s="96"/>
      <c r="N1137" s="96"/>
      <c r="O1137" s="97"/>
      <c r="P1137" s="98"/>
      <c r="Q1137" s="98"/>
      <c r="R1137" s="79"/>
      <c r="S1137" s="79"/>
      <c r="T1137" s="79"/>
      <c r="U1137" s="79"/>
      <c r="V1137" s="52"/>
      <c r="W1137" s="52"/>
      <c r="X1137" s="52"/>
      <c r="Y1137" s="52"/>
      <c r="Z1137" s="51"/>
      <c r="AA1137" s="92"/>
      <c r="AB1137" s="92"/>
      <c r="AC1137" s="93"/>
      <c r="AD1137" s="72" t="s">
        <v>11899</v>
      </c>
      <c r="AE1137" s="72">
        <v>24</v>
      </c>
      <c r="AF1137" s="72">
        <v>4</v>
      </c>
      <c r="AG1137" s="72">
        <v>31</v>
      </c>
      <c r="AH1137" s="72">
        <v>6</v>
      </c>
      <c r="AI1137" s="72"/>
      <c r="AJ1137" s="72"/>
      <c r="AK1137" s="72" t="s">
        <v>13306</v>
      </c>
      <c r="AL1137" s="72"/>
      <c r="AM1137" s="72"/>
      <c r="AN1137" s="74">
        <v>42619.670266203706</v>
      </c>
      <c r="AO1137" s="77" t="s">
        <v>14290</v>
      </c>
      <c r="AP1137" s="72" t="b">
        <v>1</v>
      </c>
      <c r="AQ1137" s="72" t="b">
        <v>0</v>
      </c>
      <c r="AR1137" s="72" t="b">
        <v>0</v>
      </c>
      <c r="AS1137" s="72" t="s">
        <v>988</v>
      </c>
      <c r="AT1137" s="72">
        <v>0</v>
      </c>
      <c r="AU1137" s="72"/>
      <c r="AV1137" s="72" t="b">
        <v>0</v>
      </c>
      <c r="AW1137" s="72" t="s">
        <v>1107</v>
      </c>
      <c r="AX1137" s="77" t="s">
        <v>16273</v>
      </c>
      <c r="AY1137" s="72" t="s">
        <v>66</v>
      </c>
    </row>
    <row r="1138" spans="1:51" x14ac:dyDescent="0.25">
      <c r="A1138" s="70" t="s">
        <v>7830</v>
      </c>
      <c r="B1138" s="87"/>
      <c r="C1138" s="87"/>
      <c r="D1138" s="88"/>
      <c r="E1138" s="116"/>
      <c r="F1138" s="83" t="s">
        <v>15377</v>
      </c>
      <c r="G1138" s="117"/>
      <c r="H1138" s="85"/>
      <c r="I1138" s="91"/>
      <c r="J1138" s="118"/>
      <c r="K1138" s="85" t="s">
        <v>17215</v>
      </c>
      <c r="L1138" s="119"/>
      <c r="M1138" s="96"/>
      <c r="N1138" s="96"/>
      <c r="O1138" s="97"/>
      <c r="P1138" s="98"/>
      <c r="Q1138" s="98"/>
      <c r="R1138" s="79"/>
      <c r="S1138" s="79"/>
      <c r="T1138" s="79"/>
      <c r="U1138" s="79"/>
      <c r="V1138" s="52"/>
      <c r="W1138" s="52"/>
      <c r="X1138" s="52"/>
      <c r="Y1138" s="52"/>
      <c r="Z1138" s="51"/>
      <c r="AA1138" s="92"/>
      <c r="AB1138" s="92"/>
      <c r="AC1138" s="93"/>
      <c r="AD1138" s="72" t="s">
        <v>11900</v>
      </c>
      <c r="AE1138" s="72">
        <v>496</v>
      </c>
      <c r="AF1138" s="72">
        <v>138</v>
      </c>
      <c r="AG1138" s="72">
        <v>1036</v>
      </c>
      <c r="AH1138" s="72">
        <v>3</v>
      </c>
      <c r="AI1138" s="72">
        <v>-10800</v>
      </c>
      <c r="AJ1138" s="72"/>
      <c r="AK1138" s="72"/>
      <c r="AL1138" s="72"/>
      <c r="AM1138" s="72" t="s">
        <v>916</v>
      </c>
      <c r="AN1138" s="74">
        <v>40625.646620370368</v>
      </c>
      <c r="AO1138" s="77" t="s">
        <v>14291</v>
      </c>
      <c r="AP1138" s="72" t="b">
        <v>0</v>
      </c>
      <c r="AQ1138" s="72" t="b">
        <v>0</v>
      </c>
      <c r="AR1138" s="72" t="b">
        <v>1</v>
      </c>
      <c r="AS1138" s="72" t="s">
        <v>630</v>
      </c>
      <c r="AT1138" s="72">
        <v>2</v>
      </c>
      <c r="AU1138" s="77" t="s">
        <v>1008</v>
      </c>
      <c r="AV1138" s="72" t="b">
        <v>0</v>
      </c>
      <c r="AW1138" s="72" t="s">
        <v>1107</v>
      </c>
      <c r="AX1138" s="77" t="s">
        <v>16274</v>
      </c>
      <c r="AY1138" s="72" t="s">
        <v>66</v>
      </c>
    </row>
    <row r="1139" spans="1:51" x14ac:dyDescent="0.25">
      <c r="A1139" s="70" t="s">
        <v>7831</v>
      </c>
      <c r="B1139" s="87"/>
      <c r="C1139" s="87"/>
      <c r="D1139" s="88"/>
      <c r="E1139" s="116"/>
      <c r="F1139" s="83" t="s">
        <v>15378</v>
      </c>
      <c r="G1139" s="117"/>
      <c r="H1139" s="85"/>
      <c r="I1139" s="91"/>
      <c r="J1139" s="118"/>
      <c r="K1139" s="85" t="s">
        <v>17216</v>
      </c>
      <c r="L1139" s="119"/>
      <c r="M1139" s="96"/>
      <c r="N1139" s="96"/>
      <c r="O1139" s="97"/>
      <c r="P1139" s="98"/>
      <c r="Q1139" s="98"/>
      <c r="R1139" s="79"/>
      <c r="S1139" s="79"/>
      <c r="T1139" s="79"/>
      <c r="U1139" s="79"/>
      <c r="V1139" s="52"/>
      <c r="W1139" s="52"/>
      <c r="X1139" s="52"/>
      <c r="Y1139" s="52"/>
      <c r="Z1139" s="51"/>
      <c r="AA1139" s="92"/>
      <c r="AB1139" s="92"/>
      <c r="AC1139" s="93"/>
      <c r="AD1139" s="72" t="s">
        <v>11901</v>
      </c>
      <c r="AE1139" s="72">
        <v>2213</v>
      </c>
      <c r="AF1139" s="72">
        <v>53</v>
      </c>
      <c r="AG1139" s="72">
        <v>570</v>
      </c>
      <c r="AH1139" s="72">
        <v>439</v>
      </c>
      <c r="AI1139" s="72"/>
      <c r="AJ1139" s="72" t="s">
        <v>12723</v>
      </c>
      <c r="AK1139" s="72"/>
      <c r="AL1139" s="72"/>
      <c r="AM1139" s="72"/>
      <c r="AN1139" s="74">
        <v>40923.131851851853</v>
      </c>
      <c r="AO1139" s="77" t="s">
        <v>14292</v>
      </c>
      <c r="AP1139" s="72" t="b">
        <v>0</v>
      </c>
      <c r="AQ1139" s="72" t="b">
        <v>0</v>
      </c>
      <c r="AR1139" s="72" t="b">
        <v>0</v>
      </c>
      <c r="AS1139" s="72" t="s">
        <v>629</v>
      </c>
      <c r="AT1139" s="72">
        <v>14</v>
      </c>
      <c r="AU1139" s="77" t="s">
        <v>1009</v>
      </c>
      <c r="AV1139" s="72" t="b">
        <v>0</v>
      </c>
      <c r="AW1139" s="72" t="s">
        <v>1107</v>
      </c>
      <c r="AX1139" s="77" t="s">
        <v>16275</v>
      </c>
      <c r="AY1139" s="72" t="s">
        <v>66</v>
      </c>
    </row>
    <row r="1140" spans="1:51" x14ac:dyDescent="0.25">
      <c r="A1140" s="70" t="s">
        <v>7832</v>
      </c>
      <c r="B1140" s="87"/>
      <c r="C1140" s="87"/>
      <c r="D1140" s="88"/>
      <c r="E1140" s="116"/>
      <c r="F1140" s="83" t="s">
        <v>15379</v>
      </c>
      <c r="G1140" s="117"/>
      <c r="H1140" s="85"/>
      <c r="I1140" s="91"/>
      <c r="J1140" s="118"/>
      <c r="K1140" s="85" t="s">
        <v>17217</v>
      </c>
      <c r="L1140" s="119"/>
      <c r="M1140" s="96"/>
      <c r="N1140" s="96"/>
      <c r="O1140" s="97"/>
      <c r="P1140" s="98"/>
      <c r="Q1140" s="98"/>
      <c r="R1140" s="79"/>
      <c r="S1140" s="79"/>
      <c r="T1140" s="79"/>
      <c r="U1140" s="79"/>
      <c r="V1140" s="52"/>
      <c r="W1140" s="52"/>
      <c r="X1140" s="52"/>
      <c r="Y1140" s="52"/>
      <c r="Z1140" s="51"/>
      <c r="AA1140" s="92"/>
      <c r="AB1140" s="92"/>
      <c r="AC1140" s="93"/>
      <c r="AD1140" s="72" t="s">
        <v>11902</v>
      </c>
      <c r="AE1140" s="72">
        <v>11353</v>
      </c>
      <c r="AF1140" s="72">
        <v>10484</v>
      </c>
      <c r="AG1140" s="72">
        <v>81988</v>
      </c>
      <c r="AH1140" s="72">
        <v>2429</v>
      </c>
      <c r="AI1140" s="72">
        <v>-21600</v>
      </c>
      <c r="AJ1140" s="77" t="s">
        <v>12724</v>
      </c>
      <c r="AK1140" s="72" t="s">
        <v>13307</v>
      </c>
      <c r="AL1140" s="77" t="s">
        <v>13707</v>
      </c>
      <c r="AM1140" s="72" t="s">
        <v>904</v>
      </c>
      <c r="AN1140" s="74">
        <v>41875.249224537038</v>
      </c>
      <c r="AO1140" s="77" t="s">
        <v>14293</v>
      </c>
      <c r="AP1140" s="72" t="b">
        <v>0</v>
      </c>
      <c r="AQ1140" s="72" t="b">
        <v>0</v>
      </c>
      <c r="AR1140" s="72" t="b">
        <v>0</v>
      </c>
      <c r="AS1140" s="72" t="s">
        <v>629</v>
      </c>
      <c r="AT1140" s="72">
        <v>386</v>
      </c>
      <c r="AU1140" s="77" t="s">
        <v>990</v>
      </c>
      <c r="AV1140" s="72" t="b">
        <v>0</v>
      </c>
      <c r="AW1140" s="72" t="s">
        <v>1107</v>
      </c>
      <c r="AX1140" s="77" t="s">
        <v>16276</v>
      </c>
      <c r="AY1140" s="72" t="s">
        <v>66</v>
      </c>
    </row>
    <row r="1141" spans="1:51" x14ac:dyDescent="0.25">
      <c r="A1141" s="70" t="s">
        <v>7833</v>
      </c>
      <c r="B1141" s="87"/>
      <c r="C1141" s="87"/>
      <c r="D1141" s="88"/>
      <c r="E1141" s="116"/>
      <c r="F1141" s="83" t="s">
        <v>15380</v>
      </c>
      <c r="G1141" s="117"/>
      <c r="H1141" s="85"/>
      <c r="I1141" s="91"/>
      <c r="J1141" s="118"/>
      <c r="K1141" s="85" t="s">
        <v>17218</v>
      </c>
      <c r="L1141" s="119"/>
      <c r="M1141" s="96"/>
      <c r="N1141" s="96"/>
      <c r="O1141" s="97"/>
      <c r="P1141" s="98"/>
      <c r="Q1141" s="98"/>
      <c r="R1141" s="79"/>
      <c r="S1141" s="79"/>
      <c r="T1141" s="79"/>
      <c r="U1141" s="79"/>
      <c r="V1141" s="52"/>
      <c r="W1141" s="52"/>
      <c r="X1141" s="52"/>
      <c r="Y1141" s="52"/>
      <c r="Z1141" s="51"/>
      <c r="AA1141" s="92"/>
      <c r="AB1141" s="92"/>
      <c r="AC1141" s="93"/>
      <c r="AD1141" s="72" t="s">
        <v>11903</v>
      </c>
      <c r="AE1141" s="72">
        <v>146</v>
      </c>
      <c r="AF1141" s="72">
        <v>81</v>
      </c>
      <c r="AG1141" s="72">
        <v>2903</v>
      </c>
      <c r="AH1141" s="72">
        <v>2387</v>
      </c>
      <c r="AI1141" s="72"/>
      <c r="AJ1141" s="72" t="s">
        <v>12725</v>
      </c>
      <c r="AK1141" s="72" t="s">
        <v>13308</v>
      </c>
      <c r="AL1141" s="72"/>
      <c r="AM1141" s="72"/>
      <c r="AN1141" s="74">
        <v>41279.667858796296</v>
      </c>
      <c r="AO1141" s="77" t="s">
        <v>14294</v>
      </c>
      <c r="AP1141" s="72" t="b">
        <v>0</v>
      </c>
      <c r="AQ1141" s="72" t="b">
        <v>0</v>
      </c>
      <c r="AR1141" s="72" t="b">
        <v>0</v>
      </c>
      <c r="AS1141" s="72" t="s">
        <v>629</v>
      </c>
      <c r="AT1141" s="72">
        <v>17</v>
      </c>
      <c r="AU1141" s="77" t="s">
        <v>6088</v>
      </c>
      <c r="AV1141" s="72" t="b">
        <v>0</v>
      </c>
      <c r="AW1141" s="72" t="s">
        <v>1107</v>
      </c>
      <c r="AX1141" s="77" t="s">
        <v>16277</v>
      </c>
      <c r="AY1141" s="72" t="s">
        <v>66</v>
      </c>
    </row>
    <row r="1142" spans="1:51" x14ac:dyDescent="0.25">
      <c r="A1142" s="70" t="s">
        <v>7834</v>
      </c>
      <c r="B1142" s="87"/>
      <c r="C1142" s="87"/>
      <c r="D1142" s="88"/>
      <c r="E1142" s="116"/>
      <c r="F1142" s="83" t="s">
        <v>15381</v>
      </c>
      <c r="G1142" s="117"/>
      <c r="H1142" s="85"/>
      <c r="I1142" s="91"/>
      <c r="J1142" s="118"/>
      <c r="K1142" s="85" t="s">
        <v>17219</v>
      </c>
      <c r="L1142" s="119"/>
      <c r="M1142" s="96"/>
      <c r="N1142" s="96"/>
      <c r="O1142" s="97"/>
      <c r="P1142" s="98"/>
      <c r="Q1142" s="98"/>
      <c r="R1142" s="79"/>
      <c r="S1142" s="79"/>
      <c r="T1142" s="79"/>
      <c r="U1142" s="79"/>
      <c r="V1142" s="52"/>
      <c r="W1142" s="52"/>
      <c r="X1142" s="52"/>
      <c r="Y1142" s="52"/>
      <c r="Z1142" s="51"/>
      <c r="AA1142" s="92"/>
      <c r="AB1142" s="92"/>
      <c r="AC1142" s="93"/>
      <c r="AD1142" s="72" t="s">
        <v>11904</v>
      </c>
      <c r="AE1142" s="72">
        <v>3105</v>
      </c>
      <c r="AF1142" s="72">
        <v>3596</v>
      </c>
      <c r="AG1142" s="72">
        <v>4515</v>
      </c>
      <c r="AH1142" s="72">
        <v>105</v>
      </c>
      <c r="AI1142" s="72">
        <v>-28800</v>
      </c>
      <c r="AJ1142" s="72" t="s">
        <v>12726</v>
      </c>
      <c r="AK1142" s="72" t="s">
        <v>5434</v>
      </c>
      <c r="AL1142" s="72"/>
      <c r="AM1142" s="72" t="s">
        <v>899</v>
      </c>
      <c r="AN1142" s="74">
        <v>42734.004895833335</v>
      </c>
      <c r="AO1142" s="77" t="s">
        <v>14295</v>
      </c>
      <c r="AP1142" s="72" t="b">
        <v>1</v>
      </c>
      <c r="AQ1142" s="72" t="b">
        <v>0</v>
      </c>
      <c r="AR1142" s="72" t="b">
        <v>0</v>
      </c>
      <c r="AS1142" s="72" t="s">
        <v>629</v>
      </c>
      <c r="AT1142" s="72">
        <v>21</v>
      </c>
      <c r="AU1142" s="72"/>
      <c r="AV1142" s="72" t="b">
        <v>0</v>
      </c>
      <c r="AW1142" s="72" t="s">
        <v>1107</v>
      </c>
      <c r="AX1142" s="77" t="s">
        <v>16278</v>
      </c>
      <c r="AY1142" s="72" t="s">
        <v>66</v>
      </c>
    </row>
    <row r="1143" spans="1:51" x14ac:dyDescent="0.25">
      <c r="A1143" s="70" t="s">
        <v>7835</v>
      </c>
      <c r="B1143" s="87"/>
      <c r="C1143" s="87"/>
      <c r="D1143" s="88"/>
      <c r="E1143" s="116"/>
      <c r="F1143" s="83" t="s">
        <v>15382</v>
      </c>
      <c r="G1143" s="117"/>
      <c r="H1143" s="85"/>
      <c r="I1143" s="91"/>
      <c r="J1143" s="118"/>
      <c r="K1143" s="85" t="s">
        <v>17220</v>
      </c>
      <c r="L1143" s="119"/>
      <c r="M1143" s="96"/>
      <c r="N1143" s="96"/>
      <c r="O1143" s="97"/>
      <c r="P1143" s="98"/>
      <c r="Q1143" s="98"/>
      <c r="R1143" s="79"/>
      <c r="S1143" s="79"/>
      <c r="T1143" s="79"/>
      <c r="U1143" s="79"/>
      <c r="V1143" s="52"/>
      <c r="W1143" s="52"/>
      <c r="X1143" s="52"/>
      <c r="Y1143" s="52"/>
      <c r="Z1143" s="51"/>
      <c r="AA1143" s="92"/>
      <c r="AB1143" s="92"/>
      <c r="AC1143" s="93"/>
      <c r="AD1143" s="72" t="s">
        <v>11905</v>
      </c>
      <c r="AE1143" s="72">
        <v>673</v>
      </c>
      <c r="AF1143" s="72">
        <v>605</v>
      </c>
      <c r="AG1143" s="72">
        <v>6779</v>
      </c>
      <c r="AH1143" s="72">
        <v>4124</v>
      </c>
      <c r="AI1143" s="72"/>
      <c r="AJ1143" s="72" t="s">
        <v>12727</v>
      </c>
      <c r="AK1143" s="72" t="s">
        <v>13309</v>
      </c>
      <c r="AL1143" s="77" t="s">
        <v>13708</v>
      </c>
      <c r="AM1143" s="72"/>
      <c r="AN1143" s="74">
        <v>42041.504641203705</v>
      </c>
      <c r="AO1143" s="77" t="s">
        <v>14296</v>
      </c>
      <c r="AP1143" s="72" t="b">
        <v>0</v>
      </c>
      <c r="AQ1143" s="72" t="b">
        <v>0</v>
      </c>
      <c r="AR1143" s="72" t="b">
        <v>1</v>
      </c>
      <c r="AS1143" s="72" t="s">
        <v>629</v>
      </c>
      <c r="AT1143" s="72">
        <v>37</v>
      </c>
      <c r="AU1143" s="77" t="s">
        <v>990</v>
      </c>
      <c r="AV1143" s="72" t="b">
        <v>0</v>
      </c>
      <c r="AW1143" s="72" t="s">
        <v>1107</v>
      </c>
      <c r="AX1143" s="77" t="s">
        <v>16279</v>
      </c>
      <c r="AY1143" s="72" t="s">
        <v>66</v>
      </c>
    </row>
    <row r="1144" spans="1:51" x14ac:dyDescent="0.25">
      <c r="A1144" s="70" t="s">
        <v>7836</v>
      </c>
      <c r="B1144" s="87"/>
      <c r="C1144" s="87"/>
      <c r="D1144" s="88"/>
      <c r="E1144" s="116"/>
      <c r="F1144" s="83" t="s">
        <v>15383</v>
      </c>
      <c r="G1144" s="117"/>
      <c r="H1144" s="85"/>
      <c r="I1144" s="91"/>
      <c r="J1144" s="118"/>
      <c r="K1144" s="85" t="s">
        <v>17221</v>
      </c>
      <c r="L1144" s="119"/>
      <c r="M1144" s="96"/>
      <c r="N1144" s="96"/>
      <c r="O1144" s="97"/>
      <c r="P1144" s="98"/>
      <c r="Q1144" s="98"/>
      <c r="R1144" s="79"/>
      <c r="S1144" s="79"/>
      <c r="T1144" s="79"/>
      <c r="U1144" s="79"/>
      <c r="V1144" s="52"/>
      <c r="W1144" s="52"/>
      <c r="X1144" s="52"/>
      <c r="Y1144" s="52"/>
      <c r="Z1144" s="51"/>
      <c r="AA1144" s="92"/>
      <c r="AB1144" s="92"/>
      <c r="AC1144" s="93"/>
      <c r="AD1144" s="72" t="s">
        <v>11906</v>
      </c>
      <c r="AE1144" s="72">
        <v>631</v>
      </c>
      <c r="AF1144" s="72">
        <v>648</v>
      </c>
      <c r="AG1144" s="72">
        <v>215357</v>
      </c>
      <c r="AH1144" s="72">
        <v>44908</v>
      </c>
      <c r="AI1144" s="72">
        <v>-18000</v>
      </c>
      <c r="AJ1144" s="72" t="s">
        <v>12728</v>
      </c>
      <c r="AK1144" s="72" t="s">
        <v>13310</v>
      </c>
      <c r="AL1144" s="77" t="s">
        <v>13709</v>
      </c>
      <c r="AM1144" s="72" t="s">
        <v>902</v>
      </c>
      <c r="AN1144" s="74">
        <v>40529.066041666665</v>
      </c>
      <c r="AO1144" s="77" t="s">
        <v>14297</v>
      </c>
      <c r="AP1144" s="72" t="b">
        <v>0</v>
      </c>
      <c r="AQ1144" s="72" t="b">
        <v>0</v>
      </c>
      <c r="AR1144" s="72" t="b">
        <v>1</v>
      </c>
      <c r="AS1144" s="72" t="s">
        <v>629</v>
      </c>
      <c r="AT1144" s="72">
        <v>101</v>
      </c>
      <c r="AU1144" s="77" t="s">
        <v>1013</v>
      </c>
      <c r="AV1144" s="72" t="b">
        <v>0</v>
      </c>
      <c r="AW1144" s="72" t="s">
        <v>1107</v>
      </c>
      <c r="AX1144" s="77" t="s">
        <v>16280</v>
      </c>
      <c r="AY1144" s="72" t="s">
        <v>66</v>
      </c>
    </row>
    <row r="1145" spans="1:51" x14ac:dyDescent="0.25">
      <c r="A1145" s="70" t="s">
        <v>7837</v>
      </c>
      <c r="B1145" s="87"/>
      <c r="C1145" s="87"/>
      <c r="D1145" s="88"/>
      <c r="E1145" s="116"/>
      <c r="F1145" s="83" t="s">
        <v>15384</v>
      </c>
      <c r="G1145" s="117"/>
      <c r="H1145" s="85"/>
      <c r="I1145" s="91"/>
      <c r="J1145" s="118"/>
      <c r="K1145" s="85" t="s">
        <v>17222</v>
      </c>
      <c r="L1145" s="119"/>
      <c r="M1145" s="96"/>
      <c r="N1145" s="96"/>
      <c r="O1145" s="97"/>
      <c r="P1145" s="98"/>
      <c r="Q1145" s="98"/>
      <c r="R1145" s="79"/>
      <c r="S1145" s="79"/>
      <c r="T1145" s="79"/>
      <c r="U1145" s="79"/>
      <c r="V1145" s="52"/>
      <c r="W1145" s="52"/>
      <c r="X1145" s="52"/>
      <c r="Y1145" s="52"/>
      <c r="Z1145" s="51"/>
      <c r="AA1145" s="92"/>
      <c r="AB1145" s="92"/>
      <c r="AC1145" s="93"/>
      <c r="AD1145" s="72" t="s">
        <v>11907</v>
      </c>
      <c r="AE1145" s="72">
        <v>311</v>
      </c>
      <c r="AF1145" s="72">
        <v>468</v>
      </c>
      <c r="AG1145" s="72">
        <v>379437</v>
      </c>
      <c r="AH1145" s="72">
        <v>216</v>
      </c>
      <c r="AI1145" s="72">
        <v>19800</v>
      </c>
      <c r="AJ1145" s="72" t="s">
        <v>12729</v>
      </c>
      <c r="AK1145" s="72" t="s">
        <v>13311</v>
      </c>
      <c r="AL1145" s="77" t="s">
        <v>13710</v>
      </c>
      <c r="AM1145" s="72" t="s">
        <v>914</v>
      </c>
      <c r="AN1145" s="74">
        <v>41206.860219907408</v>
      </c>
      <c r="AO1145" s="77" t="s">
        <v>14298</v>
      </c>
      <c r="AP1145" s="72" t="b">
        <v>0</v>
      </c>
      <c r="AQ1145" s="72" t="b">
        <v>0</v>
      </c>
      <c r="AR1145" s="72" t="b">
        <v>0</v>
      </c>
      <c r="AS1145" s="72" t="s">
        <v>629</v>
      </c>
      <c r="AT1145" s="72">
        <v>235</v>
      </c>
      <c r="AU1145" s="77" t="s">
        <v>996</v>
      </c>
      <c r="AV1145" s="72" t="b">
        <v>0</v>
      </c>
      <c r="AW1145" s="72" t="s">
        <v>1107</v>
      </c>
      <c r="AX1145" s="77" t="s">
        <v>16281</v>
      </c>
      <c r="AY1145" s="72" t="s">
        <v>66</v>
      </c>
    </row>
    <row r="1146" spans="1:51" x14ac:dyDescent="0.25">
      <c r="A1146" s="70" t="s">
        <v>7838</v>
      </c>
      <c r="B1146" s="87"/>
      <c r="C1146" s="87"/>
      <c r="D1146" s="88"/>
      <c r="E1146" s="116"/>
      <c r="F1146" s="83" t="s">
        <v>15385</v>
      </c>
      <c r="G1146" s="117"/>
      <c r="H1146" s="85"/>
      <c r="I1146" s="91"/>
      <c r="J1146" s="118"/>
      <c r="K1146" s="85" t="s">
        <v>17223</v>
      </c>
      <c r="L1146" s="119"/>
      <c r="M1146" s="96"/>
      <c r="N1146" s="96"/>
      <c r="O1146" s="97"/>
      <c r="P1146" s="98"/>
      <c r="Q1146" s="98"/>
      <c r="R1146" s="79"/>
      <c r="S1146" s="79"/>
      <c r="T1146" s="79"/>
      <c r="U1146" s="79"/>
      <c r="V1146" s="52"/>
      <c r="W1146" s="52"/>
      <c r="X1146" s="52"/>
      <c r="Y1146" s="52"/>
      <c r="Z1146" s="51"/>
      <c r="AA1146" s="92"/>
      <c r="AB1146" s="92"/>
      <c r="AC1146" s="93"/>
      <c r="AD1146" s="72" t="s">
        <v>11908</v>
      </c>
      <c r="AE1146" s="72">
        <v>356</v>
      </c>
      <c r="AF1146" s="72">
        <v>54</v>
      </c>
      <c r="AG1146" s="72">
        <v>640</v>
      </c>
      <c r="AH1146" s="72">
        <v>626</v>
      </c>
      <c r="AI1146" s="72"/>
      <c r="AJ1146" s="72"/>
      <c r="AK1146" s="72" t="s">
        <v>2237</v>
      </c>
      <c r="AL1146" s="72"/>
      <c r="AM1146" s="72"/>
      <c r="AN1146" s="74">
        <v>41159.123541666668</v>
      </c>
      <c r="AO1146" s="72"/>
      <c r="AP1146" s="72" t="b">
        <v>1</v>
      </c>
      <c r="AQ1146" s="72" t="b">
        <v>0</v>
      </c>
      <c r="AR1146" s="72" t="b">
        <v>0</v>
      </c>
      <c r="AS1146" s="72" t="s">
        <v>629</v>
      </c>
      <c r="AT1146" s="72">
        <v>0</v>
      </c>
      <c r="AU1146" s="77" t="s">
        <v>990</v>
      </c>
      <c r="AV1146" s="72" t="b">
        <v>0</v>
      </c>
      <c r="AW1146" s="72" t="s">
        <v>1107</v>
      </c>
      <c r="AX1146" s="77" t="s">
        <v>16282</v>
      </c>
      <c r="AY1146" s="72" t="s">
        <v>66</v>
      </c>
    </row>
    <row r="1147" spans="1:51" x14ac:dyDescent="0.25">
      <c r="A1147" s="70" t="s">
        <v>7839</v>
      </c>
      <c r="B1147" s="87"/>
      <c r="C1147" s="87"/>
      <c r="D1147" s="88"/>
      <c r="E1147" s="116"/>
      <c r="F1147" s="83" t="s">
        <v>15386</v>
      </c>
      <c r="G1147" s="117"/>
      <c r="H1147" s="85"/>
      <c r="I1147" s="91"/>
      <c r="J1147" s="118"/>
      <c r="K1147" s="85" t="s">
        <v>17224</v>
      </c>
      <c r="L1147" s="119"/>
      <c r="M1147" s="96"/>
      <c r="N1147" s="96"/>
      <c r="O1147" s="97"/>
      <c r="P1147" s="98"/>
      <c r="Q1147" s="98"/>
      <c r="R1147" s="79"/>
      <c r="S1147" s="79"/>
      <c r="T1147" s="79"/>
      <c r="U1147" s="79"/>
      <c r="V1147" s="52"/>
      <c r="W1147" s="52"/>
      <c r="X1147" s="52"/>
      <c r="Y1147" s="52"/>
      <c r="Z1147" s="51"/>
      <c r="AA1147" s="92"/>
      <c r="AB1147" s="92"/>
      <c r="AC1147" s="93"/>
      <c r="AD1147" s="72" t="s">
        <v>11909</v>
      </c>
      <c r="AE1147" s="72">
        <v>5649</v>
      </c>
      <c r="AF1147" s="72">
        <v>148759</v>
      </c>
      <c r="AG1147" s="72">
        <v>38563</v>
      </c>
      <c r="AH1147" s="72">
        <v>3190</v>
      </c>
      <c r="AI1147" s="72">
        <v>-18000</v>
      </c>
      <c r="AJ1147" s="72" t="s">
        <v>12730</v>
      </c>
      <c r="AK1147" s="72" t="s">
        <v>13312</v>
      </c>
      <c r="AL1147" s="77" t="s">
        <v>13711</v>
      </c>
      <c r="AM1147" s="72" t="s">
        <v>902</v>
      </c>
      <c r="AN1147" s="74">
        <v>39982.715300925927</v>
      </c>
      <c r="AO1147" s="77" t="s">
        <v>14299</v>
      </c>
      <c r="AP1147" s="72" t="b">
        <v>0</v>
      </c>
      <c r="AQ1147" s="72" t="b">
        <v>0</v>
      </c>
      <c r="AR1147" s="72" t="b">
        <v>1</v>
      </c>
      <c r="AS1147" s="72" t="s">
        <v>629</v>
      </c>
      <c r="AT1147" s="72">
        <v>477</v>
      </c>
      <c r="AU1147" s="77" t="s">
        <v>2560</v>
      </c>
      <c r="AV1147" s="72" t="b">
        <v>0</v>
      </c>
      <c r="AW1147" s="72" t="s">
        <v>1107</v>
      </c>
      <c r="AX1147" s="77" t="s">
        <v>16283</v>
      </c>
      <c r="AY1147" s="72" t="s">
        <v>66</v>
      </c>
    </row>
    <row r="1148" spans="1:51" x14ac:dyDescent="0.25">
      <c r="A1148" s="70" t="s">
        <v>7840</v>
      </c>
      <c r="B1148" s="87"/>
      <c r="C1148" s="87"/>
      <c r="D1148" s="88"/>
      <c r="E1148" s="116"/>
      <c r="F1148" s="83" t="s">
        <v>15387</v>
      </c>
      <c r="G1148" s="117"/>
      <c r="H1148" s="85"/>
      <c r="I1148" s="91"/>
      <c r="J1148" s="118"/>
      <c r="K1148" s="85" t="s">
        <v>17225</v>
      </c>
      <c r="L1148" s="119"/>
      <c r="M1148" s="96"/>
      <c r="N1148" s="96"/>
      <c r="O1148" s="97"/>
      <c r="P1148" s="98"/>
      <c r="Q1148" s="98"/>
      <c r="R1148" s="79"/>
      <c r="S1148" s="79"/>
      <c r="T1148" s="79"/>
      <c r="U1148" s="79"/>
      <c r="V1148" s="52"/>
      <c r="W1148" s="52"/>
      <c r="X1148" s="52"/>
      <c r="Y1148" s="52"/>
      <c r="Z1148" s="51"/>
      <c r="AA1148" s="92"/>
      <c r="AB1148" s="92"/>
      <c r="AC1148" s="93"/>
      <c r="AD1148" s="72" t="s">
        <v>11910</v>
      </c>
      <c r="AE1148" s="72">
        <v>1807</v>
      </c>
      <c r="AF1148" s="72">
        <v>245</v>
      </c>
      <c r="AG1148" s="72">
        <v>3770</v>
      </c>
      <c r="AH1148" s="72">
        <v>3053</v>
      </c>
      <c r="AI1148" s="72"/>
      <c r="AJ1148" s="72"/>
      <c r="AK1148" s="72"/>
      <c r="AL1148" s="72"/>
      <c r="AM1148" s="72"/>
      <c r="AN1148" s="74">
        <v>40650.89402777778</v>
      </c>
      <c r="AO1148" s="77" t="s">
        <v>14300</v>
      </c>
      <c r="AP1148" s="72" t="b">
        <v>1</v>
      </c>
      <c r="AQ1148" s="72" t="b">
        <v>0</v>
      </c>
      <c r="AR1148" s="72" t="b">
        <v>0</v>
      </c>
      <c r="AS1148" s="72" t="s">
        <v>629</v>
      </c>
      <c r="AT1148" s="72">
        <v>18</v>
      </c>
      <c r="AU1148" s="77" t="s">
        <v>990</v>
      </c>
      <c r="AV1148" s="72" t="b">
        <v>0</v>
      </c>
      <c r="AW1148" s="72" t="s">
        <v>1107</v>
      </c>
      <c r="AX1148" s="77" t="s">
        <v>16284</v>
      </c>
      <c r="AY1148" s="72" t="s">
        <v>66</v>
      </c>
    </row>
    <row r="1149" spans="1:51" x14ac:dyDescent="0.25">
      <c r="A1149" s="70" t="s">
        <v>7841</v>
      </c>
      <c r="B1149" s="87"/>
      <c r="C1149" s="87"/>
      <c r="D1149" s="88"/>
      <c r="E1149" s="116"/>
      <c r="F1149" s="83" t="s">
        <v>15388</v>
      </c>
      <c r="G1149" s="117"/>
      <c r="H1149" s="85"/>
      <c r="I1149" s="91"/>
      <c r="J1149" s="118"/>
      <c r="K1149" s="85" t="s">
        <v>17226</v>
      </c>
      <c r="L1149" s="119"/>
      <c r="M1149" s="96"/>
      <c r="N1149" s="96"/>
      <c r="O1149" s="97"/>
      <c r="P1149" s="98"/>
      <c r="Q1149" s="98"/>
      <c r="R1149" s="79"/>
      <c r="S1149" s="79"/>
      <c r="T1149" s="79"/>
      <c r="U1149" s="79"/>
      <c r="V1149" s="52"/>
      <c r="W1149" s="52"/>
      <c r="X1149" s="52"/>
      <c r="Y1149" s="52"/>
      <c r="Z1149" s="51"/>
      <c r="AA1149" s="92"/>
      <c r="AB1149" s="92"/>
      <c r="AC1149" s="93"/>
      <c r="AD1149" s="72" t="s">
        <v>11911</v>
      </c>
      <c r="AE1149" s="72">
        <v>88</v>
      </c>
      <c r="AF1149" s="72">
        <v>1615</v>
      </c>
      <c r="AG1149" s="72">
        <v>48946</v>
      </c>
      <c r="AH1149" s="72">
        <v>8413</v>
      </c>
      <c r="AI1149" s="72">
        <v>-10800</v>
      </c>
      <c r="AJ1149" s="72" t="s">
        <v>12731</v>
      </c>
      <c r="AK1149" s="72" t="s">
        <v>13313</v>
      </c>
      <c r="AL1149" s="77" t="s">
        <v>13712</v>
      </c>
      <c r="AM1149" s="72" t="s">
        <v>5743</v>
      </c>
      <c r="AN1149" s="74">
        <v>40698.573599537034</v>
      </c>
      <c r="AO1149" s="77" t="s">
        <v>14301</v>
      </c>
      <c r="AP1149" s="72" t="b">
        <v>0</v>
      </c>
      <c r="AQ1149" s="72" t="b">
        <v>0</v>
      </c>
      <c r="AR1149" s="72" t="b">
        <v>1</v>
      </c>
      <c r="AS1149" s="72" t="s">
        <v>630</v>
      </c>
      <c r="AT1149" s="72">
        <v>29</v>
      </c>
      <c r="AU1149" s="77" t="s">
        <v>14763</v>
      </c>
      <c r="AV1149" s="72" t="b">
        <v>0</v>
      </c>
      <c r="AW1149" s="72" t="s">
        <v>1107</v>
      </c>
      <c r="AX1149" s="77" t="s">
        <v>16285</v>
      </c>
      <c r="AY1149" s="72" t="s">
        <v>66</v>
      </c>
    </row>
    <row r="1150" spans="1:51" x14ac:dyDescent="0.25">
      <c r="A1150" s="70" t="s">
        <v>7842</v>
      </c>
      <c r="B1150" s="87"/>
      <c r="C1150" s="87"/>
      <c r="D1150" s="88"/>
      <c r="E1150" s="116"/>
      <c r="F1150" s="83" t="s">
        <v>15389</v>
      </c>
      <c r="G1150" s="117"/>
      <c r="H1150" s="85"/>
      <c r="I1150" s="91"/>
      <c r="J1150" s="118"/>
      <c r="K1150" s="85" t="s">
        <v>17227</v>
      </c>
      <c r="L1150" s="119"/>
      <c r="M1150" s="96"/>
      <c r="N1150" s="96"/>
      <c r="O1150" s="97"/>
      <c r="P1150" s="98"/>
      <c r="Q1150" s="98"/>
      <c r="R1150" s="79"/>
      <c r="S1150" s="79"/>
      <c r="T1150" s="79"/>
      <c r="U1150" s="79"/>
      <c r="V1150" s="52"/>
      <c r="W1150" s="52"/>
      <c r="X1150" s="52"/>
      <c r="Y1150" s="52"/>
      <c r="Z1150" s="51"/>
      <c r="AA1150" s="92"/>
      <c r="AB1150" s="92"/>
      <c r="AC1150" s="93"/>
      <c r="AD1150" s="72" t="s">
        <v>11912</v>
      </c>
      <c r="AE1150" s="72">
        <v>689</v>
      </c>
      <c r="AF1150" s="72">
        <v>919</v>
      </c>
      <c r="AG1150" s="72">
        <v>671</v>
      </c>
      <c r="AH1150" s="72">
        <v>347</v>
      </c>
      <c r="AI1150" s="72">
        <v>3600</v>
      </c>
      <c r="AJ1150" s="72" t="s">
        <v>12732</v>
      </c>
      <c r="AK1150" s="72" t="s">
        <v>5437</v>
      </c>
      <c r="AL1150" s="77" t="s">
        <v>13713</v>
      </c>
      <c r="AM1150" s="72" t="s">
        <v>912</v>
      </c>
      <c r="AN1150" s="74">
        <v>40143.78020833333</v>
      </c>
      <c r="AO1150" s="77" t="s">
        <v>14302</v>
      </c>
      <c r="AP1150" s="72" t="b">
        <v>0</v>
      </c>
      <c r="AQ1150" s="72" t="b">
        <v>0</v>
      </c>
      <c r="AR1150" s="72" t="b">
        <v>1</v>
      </c>
      <c r="AS1150" s="72" t="s">
        <v>632</v>
      </c>
      <c r="AT1150" s="72">
        <v>124</v>
      </c>
      <c r="AU1150" s="77" t="s">
        <v>2527</v>
      </c>
      <c r="AV1150" s="72" t="b">
        <v>0</v>
      </c>
      <c r="AW1150" s="72" t="s">
        <v>1107</v>
      </c>
      <c r="AX1150" s="77" t="s">
        <v>16286</v>
      </c>
      <c r="AY1150" s="72" t="s">
        <v>66</v>
      </c>
    </row>
    <row r="1151" spans="1:51" x14ac:dyDescent="0.25">
      <c r="A1151" s="70" t="s">
        <v>7843</v>
      </c>
      <c r="B1151" s="87"/>
      <c r="C1151" s="87"/>
      <c r="D1151" s="88"/>
      <c r="E1151" s="116"/>
      <c r="F1151" s="83" t="s">
        <v>15390</v>
      </c>
      <c r="G1151" s="117"/>
      <c r="H1151" s="85"/>
      <c r="I1151" s="91"/>
      <c r="J1151" s="118"/>
      <c r="K1151" s="85" t="s">
        <v>17228</v>
      </c>
      <c r="L1151" s="119"/>
      <c r="M1151" s="96"/>
      <c r="N1151" s="96"/>
      <c r="O1151" s="97"/>
      <c r="P1151" s="98"/>
      <c r="Q1151" s="98"/>
      <c r="R1151" s="79"/>
      <c r="S1151" s="79"/>
      <c r="T1151" s="79"/>
      <c r="U1151" s="79"/>
      <c r="V1151" s="52"/>
      <c r="W1151" s="52"/>
      <c r="X1151" s="52"/>
      <c r="Y1151" s="52"/>
      <c r="Z1151" s="51"/>
      <c r="AA1151" s="92"/>
      <c r="AB1151" s="92"/>
      <c r="AC1151" s="93"/>
      <c r="AD1151" s="72" t="s">
        <v>11913</v>
      </c>
      <c r="AE1151" s="72">
        <v>58</v>
      </c>
      <c r="AF1151" s="72">
        <v>49</v>
      </c>
      <c r="AG1151" s="72">
        <v>4515</v>
      </c>
      <c r="AH1151" s="72">
        <v>435</v>
      </c>
      <c r="AI1151" s="72"/>
      <c r="AJ1151" s="72" t="s">
        <v>12733</v>
      </c>
      <c r="AK1151" s="72" t="s">
        <v>13314</v>
      </c>
      <c r="AL1151" s="72"/>
      <c r="AM1151" s="72"/>
      <c r="AN1151" s="74">
        <v>42336.767152777778</v>
      </c>
      <c r="AO1151" s="77" t="s">
        <v>14303</v>
      </c>
      <c r="AP1151" s="72" t="b">
        <v>1</v>
      </c>
      <c r="AQ1151" s="72" t="b">
        <v>0</v>
      </c>
      <c r="AR1151" s="72" t="b">
        <v>1</v>
      </c>
      <c r="AS1151" s="72" t="s">
        <v>629</v>
      </c>
      <c r="AT1151" s="72">
        <v>5</v>
      </c>
      <c r="AU1151" s="77" t="s">
        <v>990</v>
      </c>
      <c r="AV1151" s="72" t="b">
        <v>0</v>
      </c>
      <c r="AW1151" s="72" t="s">
        <v>1107</v>
      </c>
      <c r="AX1151" s="77" t="s">
        <v>16287</v>
      </c>
      <c r="AY1151" s="72" t="s">
        <v>66</v>
      </c>
    </row>
    <row r="1152" spans="1:51" x14ac:dyDescent="0.25">
      <c r="A1152" s="70" t="s">
        <v>7844</v>
      </c>
      <c r="B1152" s="87"/>
      <c r="C1152" s="87"/>
      <c r="D1152" s="88"/>
      <c r="E1152" s="116"/>
      <c r="F1152" s="83" t="s">
        <v>15391</v>
      </c>
      <c r="G1152" s="117"/>
      <c r="H1152" s="85"/>
      <c r="I1152" s="91"/>
      <c r="J1152" s="118"/>
      <c r="K1152" s="85" t="s">
        <v>17229</v>
      </c>
      <c r="L1152" s="119"/>
      <c r="M1152" s="96"/>
      <c r="N1152" s="96"/>
      <c r="O1152" s="97"/>
      <c r="P1152" s="98"/>
      <c r="Q1152" s="98"/>
      <c r="R1152" s="79"/>
      <c r="S1152" s="79"/>
      <c r="T1152" s="79"/>
      <c r="U1152" s="79"/>
      <c r="V1152" s="52"/>
      <c r="W1152" s="52"/>
      <c r="X1152" s="52"/>
      <c r="Y1152" s="52"/>
      <c r="Z1152" s="51"/>
      <c r="AA1152" s="92"/>
      <c r="AB1152" s="92"/>
      <c r="AC1152" s="93"/>
      <c r="AD1152" s="72" t="s">
        <v>11914</v>
      </c>
      <c r="AE1152" s="72">
        <v>29024</v>
      </c>
      <c r="AF1152" s="72">
        <v>1192817</v>
      </c>
      <c r="AG1152" s="72">
        <v>28228</v>
      </c>
      <c r="AH1152" s="72">
        <v>118</v>
      </c>
      <c r="AI1152" s="72">
        <v>-28800</v>
      </c>
      <c r="AJ1152" s="72" t="s">
        <v>12734</v>
      </c>
      <c r="AK1152" s="72" t="s">
        <v>13315</v>
      </c>
      <c r="AL1152" s="77" t="s">
        <v>13714</v>
      </c>
      <c r="AM1152" s="72" t="s">
        <v>899</v>
      </c>
      <c r="AN1152" s="74">
        <v>39907.984247685185</v>
      </c>
      <c r="AO1152" s="77" t="s">
        <v>14304</v>
      </c>
      <c r="AP1152" s="72" t="b">
        <v>0</v>
      </c>
      <c r="AQ1152" s="72" t="b">
        <v>0</v>
      </c>
      <c r="AR1152" s="72" t="b">
        <v>0</v>
      </c>
      <c r="AS1152" s="72" t="s">
        <v>629</v>
      </c>
      <c r="AT1152" s="72">
        <v>8980</v>
      </c>
      <c r="AU1152" s="77" t="s">
        <v>14764</v>
      </c>
      <c r="AV1152" s="72" t="b">
        <v>1</v>
      </c>
      <c r="AW1152" s="72" t="s">
        <v>1107</v>
      </c>
      <c r="AX1152" s="77" t="s">
        <v>16288</v>
      </c>
      <c r="AY1152" s="72" t="s">
        <v>66</v>
      </c>
    </row>
    <row r="1153" spans="1:51" x14ac:dyDescent="0.25">
      <c r="A1153" s="70" t="s">
        <v>7845</v>
      </c>
      <c r="B1153" s="87"/>
      <c r="C1153" s="87"/>
      <c r="D1153" s="88"/>
      <c r="E1153" s="116"/>
      <c r="F1153" s="83" t="s">
        <v>15392</v>
      </c>
      <c r="G1153" s="117"/>
      <c r="H1153" s="85"/>
      <c r="I1153" s="91"/>
      <c r="J1153" s="118"/>
      <c r="K1153" s="85" t="s">
        <v>17230</v>
      </c>
      <c r="L1153" s="119"/>
      <c r="M1153" s="96"/>
      <c r="N1153" s="96"/>
      <c r="O1153" s="97"/>
      <c r="P1153" s="98"/>
      <c r="Q1153" s="98"/>
      <c r="R1153" s="79"/>
      <c r="S1153" s="79"/>
      <c r="T1153" s="79"/>
      <c r="U1153" s="79"/>
      <c r="V1153" s="52"/>
      <c r="W1153" s="52"/>
      <c r="X1153" s="52"/>
      <c r="Y1153" s="52"/>
      <c r="Z1153" s="51"/>
      <c r="AA1153" s="92"/>
      <c r="AB1153" s="92"/>
      <c r="AC1153" s="93"/>
      <c r="AD1153" s="72" t="s">
        <v>11915</v>
      </c>
      <c r="AE1153" s="72">
        <v>705</v>
      </c>
      <c r="AF1153" s="72">
        <v>317</v>
      </c>
      <c r="AG1153" s="72">
        <v>11693</v>
      </c>
      <c r="AH1153" s="72">
        <v>3338</v>
      </c>
      <c r="AI1153" s="72">
        <v>-28800</v>
      </c>
      <c r="AJ1153" s="75" t="s">
        <v>12735</v>
      </c>
      <c r="AK1153" s="72" t="s">
        <v>13316</v>
      </c>
      <c r="AL1153" s="72"/>
      <c r="AM1153" s="72" t="s">
        <v>899</v>
      </c>
      <c r="AN1153" s="74">
        <v>41414.806354166663</v>
      </c>
      <c r="AO1153" s="77" t="s">
        <v>14305</v>
      </c>
      <c r="AP1153" s="72" t="b">
        <v>1</v>
      </c>
      <c r="AQ1153" s="72" t="b">
        <v>0</v>
      </c>
      <c r="AR1153" s="72" t="b">
        <v>1</v>
      </c>
      <c r="AS1153" s="72" t="s">
        <v>629</v>
      </c>
      <c r="AT1153" s="72">
        <v>5</v>
      </c>
      <c r="AU1153" s="77" t="s">
        <v>990</v>
      </c>
      <c r="AV1153" s="72" t="b">
        <v>0</v>
      </c>
      <c r="AW1153" s="72" t="s">
        <v>1107</v>
      </c>
      <c r="AX1153" s="77" t="s">
        <v>16289</v>
      </c>
      <c r="AY1153" s="72" t="s">
        <v>66</v>
      </c>
    </row>
    <row r="1154" spans="1:51" x14ac:dyDescent="0.25">
      <c r="A1154" s="70" t="s">
        <v>7846</v>
      </c>
      <c r="B1154" s="87"/>
      <c r="C1154" s="87"/>
      <c r="D1154" s="88"/>
      <c r="E1154" s="116"/>
      <c r="F1154" s="83" t="s">
        <v>15393</v>
      </c>
      <c r="G1154" s="117"/>
      <c r="H1154" s="85"/>
      <c r="I1154" s="91"/>
      <c r="J1154" s="118"/>
      <c r="K1154" s="85" t="s">
        <v>17231</v>
      </c>
      <c r="L1154" s="119"/>
      <c r="M1154" s="96"/>
      <c r="N1154" s="96"/>
      <c r="O1154" s="97"/>
      <c r="P1154" s="98"/>
      <c r="Q1154" s="98"/>
      <c r="R1154" s="79"/>
      <c r="S1154" s="79"/>
      <c r="T1154" s="79"/>
      <c r="U1154" s="79"/>
      <c r="V1154" s="52"/>
      <c r="W1154" s="52"/>
      <c r="X1154" s="52"/>
      <c r="Y1154" s="52"/>
      <c r="Z1154" s="51"/>
      <c r="AA1154" s="92"/>
      <c r="AB1154" s="92"/>
      <c r="AC1154" s="93"/>
      <c r="AD1154" s="72" t="s">
        <v>11916</v>
      </c>
      <c r="AE1154" s="72">
        <v>766</v>
      </c>
      <c r="AF1154" s="72">
        <v>466</v>
      </c>
      <c r="AG1154" s="72">
        <v>477</v>
      </c>
      <c r="AH1154" s="72">
        <v>654</v>
      </c>
      <c r="AI1154" s="72"/>
      <c r="AJ1154" s="72" t="s">
        <v>12736</v>
      </c>
      <c r="AK1154" s="72"/>
      <c r="AL1154" s="72"/>
      <c r="AM1154" s="72"/>
      <c r="AN1154" s="74">
        <v>42663.993761574071</v>
      </c>
      <c r="AO1154" s="77" t="s">
        <v>14306</v>
      </c>
      <c r="AP1154" s="72" t="b">
        <v>1</v>
      </c>
      <c r="AQ1154" s="72" t="b">
        <v>0</v>
      </c>
      <c r="AR1154" s="72" t="b">
        <v>0</v>
      </c>
      <c r="AS1154" s="72" t="s">
        <v>629</v>
      </c>
      <c r="AT1154" s="72">
        <v>0</v>
      </c>
      <c r="AU1154" s="72"/>
      <c r="AV1154" s="72" t="b">
        <v>0</v>
      </c>
      <c r="AW1154" s="72" t="s">
        <v>1107</v>
      </c>
      <c r="AX1154" s="77" t="s">
        <v>16290</v>
      </c>
      <c r="AY1154" s="72" t="s">
        <v>66</v>
      </c>
    </row>
    <row r="1155" spans="1:51" x14ac:dyDescent="0.25">
      <c r="A1155" s="70" t="s">
        <v>7847</v>
      </c>
      <c r="B1155" s="87"/>
      <c r="C1155" s="87"/>
      <c r="D1155" s="88"/>
      <c r="E1155" s="116"/>
      <c r="F1155" s="83" t="s">
        <v>15394</v>
      </c>
      <c r="G1155" s="117"/>
      <c r="H1155" s="85"/>
      <c r="I1155" s="91"/>
      <c r="J1155" s="118"/>
      <c r="K1155" s="85" t="s">
        <v>17232</v>
      </c>
      <c r="L1155" s="119"/>
      <c r="M1155" s="96"/>
      <c r="N1155" s="96"/>
      <c r="O1155" s="97"/>
      <c r="P1155" s="98"/>
      <c r="Q1155" s="98"/>
      <c r="R1155" s="79"/>
      <c r="S1155" s="79"/>
      <c r="T1155" s="79"/>
      <c r="U1155" s="79"/>
      <c r="V1155" s="52"/>
      <c r="W1155" s="52"/>
      <c r="X1155" s="52"/>
      <c r="Y1155" s="52"/>
      <c r="Z1155" s="51"/>
      <c r="AA1155" s="92"/>
      <c r="AB1155" s="92"/>
      <c r="AC1155" s="93"/>
      <c r="AD1155" s="72" t="s">
        <v>11917</v>
      </c>
      <c r="AE1155" s="72">
        <v>10563</v>
      </c>
      <c r="AF1155" s="72">
        <v>16073</v>
      </c>
      <c r="AG1155" s="72">
        <v>328326</v>
      </c>
      <c r="AH1155" s="72">
        <v>1</v>
      </c>
      <c r="AI1155" s="72">
        <v>-14400</v>
      </c>
      <c r="AJ1155" s="72" t="s">
        <v>12737</v>
      </c>
      <c r="AK1155" s="72" t="s">
        <v>13277</v>
      </c>
      <c r="AL1155" s="77" t="s">
        <v>13682</v>
      </c>
      <c r="AM1155" s="72" t="s">
        <v>5727</v>
      </c>
      <c r="AN1155" s="74">
        <v>42395.210810185185</v>
      </c>
      <c r="AO1155" s="72"/>
      <c r="AP1155" s="72" t="b">
        <v>0</v>
      </c>
      <c r="AQ1155" s="72" t="b">
        <v>0</v>
      </c>
      <c r="AR1155" s="72" t="b">
        <v>0</v>
      </c>
      <c r="AS1155" s="72" t="s">
        <v>630</v>
      </c>
      <c r="AT1155" s="72">
        <v>17</v>
      </c>
      <c r="AU1155" s="77" t="s">
        <v>990</v>
      </c>
      <c r="AV1155" s="72" t="b">
        <v>0</v>
      </c>
      <c r="AW1155" s="72" t="s">
        <v>1107</v>
      </c>
      <c r="AX1155" s="77" t="s">
        <v>16291</v>
      </c>
      <c r="AY1155" s="72" t="s">
        <v>66</v>
      </c>
    </row>
    <row r="1156" spans="1:51" x14ac:dyDescent="0.25">
      <c r="A1156" s="70" t="s">
        <v>7848</v>
      </c>
      <c r="B1156" s="87"/>
      <c r="C1156" s="87"/>
      <c r="D1156" s="88"/>
      <c r="E1156" s="116"/>
      <c r="F1156" s="83" t="s">
        <v>15395</v>
      </c>
      <c r="G1156" s="117"/>
      <c r="H1156" s="85"/>
      <c r="I1156" s="91"/>
      <c r="J1156" s="118"/>
      <c r="K1156" s="85" t="s">
        <v>17233</v>
      </c>
      <c r="L1156" s="119"/>
      <c r="M1156" s="96"/>
      <c r="N1156" s="96"/>
      <c r="O1156" s="97"/>
      <c r="P1156" s="98"/>
      <c r="Q1156" s="98"/>
      <c r="R1156" s="79"/>
      <c r="S1156" s="79"/>
      <c r="T1156" s="79"/>
      <c r="U1156" s="79"/>
      <c r="V1156" s="52"/>
      <c r="W1156" s="52"/>
      <c r="X1156" s="52"/>
      <c r="Y1156" s="52"/>
      <c r="Z1156" s="51"/>
      <c r="AA1156" s="92"/>
      <c r="AB1156" s="92"/>
      <c r="AC1156" s="93"/>
      <c r="AD1156" s="72" t="s">
        <v>11918</v>
      </c>
      <c r="AE1156" s="72">
        <v>901</v>
      </c>
      <c r="AF1156" s="72">
        <v>45392</v>
      </c>
      <c r="AG1156" s="72">
        <v>20054</v>
      </c>
      <c r="AH1156" s="72">
        <v>147414</v>
      </c>
      <c r="AI1156" s="72">
        <v>-21600</v>
      </c>
      <c r="AJ1156" s="72" t="s">
        <v>12738</v>
      </c>
      <c r="AK1156" s="72" t="s">
        <v>2256</v>
      </c>
      <c r="AL1156" s="72"/>
      <c r="AM1156" s="72" t="s">
        <v>904</v>
      </c>
      <c r="AN1156" s="74">
        <v>40533.011238425926</v>
      </c>
      <c r="AO1156" s="77" t="s">
        <v>14307</v>
      </c>
      <c r="AP1156" s="72" t="b">
        <v>0</v>
      </c>
      <c r="AQ1156" s="72" t="b">
        <v>0</v>
      </c>
      <c r="AR1156" s="72" t="b">
        <v>1</v>
      </c>
      <c r="AS1156" s="72" t="s">
        <v>629</v>
      </c>
      <c r="AT1156" s="72">
        <v>2003</v>
      </c>
      <c r="AU1156" s="77" t="s">
        <v>14765</v>
      </c>
      <c r="AV1156" s="72" t="b">
        <v>0</v>
      </c>
      <c r="AW1156" s="72" t="s">
        <v>1107</v>
      </c>
      <c r="AX1156" s="77" t="s">
        <v>16292</v>
      </c>
      <c r="AY1156" s="72" t="s">
        <v>66</v>
      </c>
    </row>
    <row r="1157" spans="1:51" x14ac:dyDescent="0.25">
      <c r="A1157" s="70" t="s">
        <v>7849</v>
      </c>
      <c r="B1157" s="87"/>
      <c r="C1157" s="87"/>
      <c r="D1157" s="88"/>
      <c r="E1157" s="116"/>
      <c r="F1157" s="83" t="s">
        <v>15396</v>
      </c>
      <c r="G1157" s="117"/>
      <c r="H1157" s="85"/>
      <c r="I1157" s="91"/>
      <c r="J1157" s="118"/>
      <c r="K1157" s="85" t="s">
        <v>17234</v>
      </c>
      <c r="L1157" s="119"/>
      <c r="M1157" s="96"/>
      <c r="N1157" s="96"/>
      <c r="O1157" s="97"/>
      <c r="P1157" s="98"/>
      <c r="Q1157" s="98"/>
      <c r="R1157" s="79"/>
      <c r="S1157" s="79"/>
      <c r="T1157" s="79"/>
      <c r="U1157" s="79"/>
      <c r="V1157" s="52"/>
      <c r="W1157" s="52"/>
      <c r="X1157" s="52"/>
      <c r="Y1157" s="52"/>
      <c r="Z1157" s="51"/>
      <c r="AA1157" s="92"/>
      <c r="AB1157" s="92"/>
      <c r="AC1157" s="93"/>
      <c r="AD1157" s="72" t="s">
        <v>11919</v>
      </c>
      <c r="AE1157" s="72">
        <v>466</v>
      </c>
      <c r="AF1157" s="72">
        <v>84</v>
      </c>
      <c r="AG1157" s="72">
        <v>3731</v>
      </c>
      <c r="AH1157" s="72">
        <v>868</v>
      </c>
      <c r="AI1157" s="72">
        <v>-21600</v>
      </c>
      <c r="AJ1157" s="72" t="s">
        <v>12739</v>
      </c>
      <c r="AK1157" s="72"/>
      <c r="AL1157" s="77" t="s">
        <v>13715</v>
      </c>
      <c r="AM1157" s="72" t="s">
        <v>904</v>
      </c>
      <c r="AN1157" s="74">
        <v>40902.805717592593</v>
      </c>
      <c r="AO1157" s="77" t="s">
        <v>14308</v>
      </c>
      <c r="AP1157" s="72" t="b">
        <v>0</v>
      </c>
      <c r="AQ1157" s="72" t="b">
        <v>0</v>
      </c>
      <c r="AR1157" s="72" t="b">
        <v>0</v>
      </c>
      <c r="AS1157" s="72" t="s">
        <v>629</v>
      </c>
      <c r="AT1157" s="72">
        <v>8</v>
      </c>
      <c r="AU1157" s="77" t="s">
        <v>14766</v>
      </c>
      <c r="AV1157" s="72" t="b">
        <v>0</v>
      </c>
      <c r="AW1157" s="72" t="s">
        <v>1107</v>
      </c>
      <c r="AX1157" s="77" t="s">
        <v>16293</v>
      </c>
      <c r="AY1157" s="72" t="s">
        <v>66</v>
      </c>
    </row>
    <row r="1158" spans="1:51" x14ac:dyDescent="0.25">
      <c r="A1158" s="70" t="s">
        <v>7850</v>
      </c>
      <c r="B1158" s="87"/>
      <c r="C1158" s="87"/>
      <c r="D1158" s="88"/>
      <c r="E1158" s="116"/>
      <c r="F1158" s="83" t="s">
        <v>15397</v>
      </c>
      <c r="G1158" s="117"/>
      <c r="H1158" s="85"/>
      <c r="I1158" s="91"/>
      <c r="J1158" s="118"/>
      <c r="K1158" s="85" t="s">
        <v>17235</v>
      </c>
      <c r="L1158" s="119"/>
      <c r="M1158" s="96"/>
      <c r="N1158" s="96"/>
      <c r="O1158" s="97"/>
      <c r="P1158" s="98"/>
      <c r="Q1158" s="98"/>
      <c r="R1158" s="79"/>
      <c r="S1158" s="79"/>
      <c r="T1158" s="79"/>
      <c r="U1158" s="79"/>
      <c r="V1158" s="52"/>
      <c r="W1158" s="52"/>
      <c r="X1158" s="52"/>
      <c r="Y1158" s="52"/>
      <c r="Z1158" s="51"/>
      <c r="AA1158" s="92"/>
      <c r="AB1158" s="92"/>
      <c r="AC1158" s="93"/>
      <c r="AD1158" s="72" t="s">
        <v>11920</v>
      </c>
      <c r="AE1158" s="72">
        <v>11279</v>
      </c>
      <c r="AF1158" s="72">
        <v>11875</v>
      </c>
      <c r="AG1158" s="72">
        <v>163390</v>
      </c>
      <c r="AH1158" s="72">
        <v>58</v>
      </c>
      <c r="AI1158" s="72">
        <v>-18000</v>
      </c>
      <c r="AJ1158" s="72" t="s">
        <v>12740</v>
      </c>
      <c r="AK1158" s="72" t="s">
        <v>13317</v>
      </c>
      <c r="AL1158" s="72"/>
      <c r="AM1158" s="72" t="s">
        <v>902</v>
      </c>
      <c r="AN1158" s="74">
        <v>39980.712881944448</v>
      </c>
      <c r="AO1158" s="77" t="s">
        <v>14309</v>
      </c>
      <c r="AP1158" s="72" t="b">
        <v>0</v>
      </c>
      <c r="AQ1158" s="72" t="b">
        <v>0</v>
      </c>
      <c r="AR1158" s="72" t="b">
        <v>0</v>
      </c>
      <c r="AS1158" s="72" t="s">
        <v>629</v>
      </c>
      <c r="AT1158" s="72">
        <v>340</v>
      </c>
      <c r="AU1158" s="77" t="s">
        <v>1013</v>
      </c>
      <c r="AV1158" s="72" t="b">
        <v>0</v>
      </c>
      <c r="AW1158" s="72" t="s">
        <v>1107</v>
      </c>
      <c r="AX1158" s="77" t="s">
        <v>16294</v>
      </c>
      <c r="AY1158" s="72" t="s">
        <v>66</v>
      </c>
    </row>
    <row r="1159" spans="1:51" x14ac:dyDescent="0.25">
      <c r="A1159" s="70" t="s">
        <v>7851</v>
      </c>
      <c r="B1159" s="87"/>
      <c r="C1159" s="87"/>
      <c r="D1159" s="88"/>
      <c r="E1159" s="116"/>
      <c r="F1159" s="83" t="s">
        <v>15398</v>
      </c>
      <c r="G1159" s="117"/>
      <c r="H1159" s="85"/>
      <c r="I1159" s="91"/>
      <c r="J1159" s="118"/>
      <c r="K1159" s="85" t="s">
        <v>17236</v>
      </c>
      <c r="L1159" s="119"/>
      <c r="M1159" s="96"/>
      <c r="N1159" s="96"/>
      <c r="O1159" s="97"/>
      <c r="P1159" s="98"/>
      <c r="Q1159" s="98"/>
      <c r="R1159" s="79"/>
      <c r="S1159" s="79"/>
      <c r="T1159" s="79"/>
      <c r="U1159" s="79"/>
      <c r="V1159" s="52"/>
      <c r="W1159" s="52"/>
      <c r="X1159" s="52"/>
      <c r="Y1159" s="52"/>
      <c r="Z1159" s="51"/>
      <c r="AA1159" s="92"/>
      <c r="AB1159" s="92"/>
      <c r="AC1159" s="93"/>
      <c r="AD1159" s="72" t="s">
        <v>11921</v>
      </c>
      <c r="AE1159" s="72">
        <v>550</v>
      </c>
      <c r="AF1159" s="72">
        <v>131</v>
      </c>
      <c r="AG1159" s="72">
        <v>3510</v>
      </c>
      <c r="AH1159" s="72">
        <v>3129</v>
      </c>
      <c r="AI1159" s="72">
        <v>-28800</v>
      </c>
      <c r="AJ1159" s="72" t="s">
        <v>12741</v>
      </c>
      <c r="AK1159" s="72" t="s">
        <v>5493</v>
      </c>
      <c r="AL1159" s="72"/>
      <c r="AM1159" s="72" t="s">
        <v>899</v>
      </c>
      <c r="AN1159" s="74">
        <v>39826.18109953704</v>
      </c>
      <c r="AO1159" s="77" t="s">
        <v>14310</v>
      </c>
      <c r="AP1159" s="72" t="b">
        <v>1</v>
      </c>
      <c r="AQ1159" s="72" t="b">
        <v>0</v>
      </c>
      <c r="AR1159" s="72" t="b">
        <v>1</v>
      </c>
      <c r="AS1159" s="72" t="s">
        <v>629</v>
      </c>
      <c r="AT1159" s="72">
        <v>24</v>
      </c>
      <c r="AU1159" s="77" t="s">
        <v>990</v>
      </c>
      <c r="AV1159" s="72" t="b">
        <v>0</v>
      </c>
      <c r="AW1159" s="72" t="s">
        <v>1107</v>
      </c>
      <c r="AX1159" s="77" t="s">
        <v>16295</v>
      </c>
      <c r="AY1159" s="72" t="s">
        <v>66</v>
      </c>
    </row>
    <row r="1160" spans="1:51" x14ac:dyDescent="0.25">
      <c r="A1160" s="70" t="s">
        <v>7852</v>
      </c>
      <c r="B1160" s="87"/>
      <c r="C1160" s="87"/>
      <c r="D1160" s="88"/>
      <c r="E1160" s="116"/>
      <c r="F1160" s="83" t="s">
        <v>15399</v>
      </c>
      <c r="G1160" s="117"/>
      <c r="H1160" s="85"/>
      <c r="I1160" s="91"/>
      <c r="J1160" s="118"/>
      <c r="K1160" s="85" t="s">
        <v>17237</v>
      </c>
      <c r="L1160" s="119"/>
      <c r="M1160" s="96"/>
      <c r="N1160" s="96"/>
      <c r="O1160" s="97"/>
      <c r="P1160" s="98"/>
      <c r="Q1160" s="98"/>
      <c r="R1160" s="79"/>
      <c r="S1160" s="79"/>
      <c r="T1160" s="79"/>
      <c r="U1160" s="79"/>
      <c r="V1160" s="52"/>
      <c r="W1160" s="52"/>
      <c r="X1160" s="52"/>
      <c r="Y1160" s="52"/>
      <c r="Z1160" s="51"/>
      <c r="AA1160" s="92"/>
      <c r="AB1160" s="92"/>
      <c r="AC1160" s="93"/>
      <c r="AD1160" s="72" t="s">
        <v>11922</v>
      </c>
      <c r="AE1160" s="72">
        <v>6</v>
      </c>
      <c r="AF1160" s="72">
        <v>1160</v>
      </c>
      <c r="AG1160" s="72">
        <v>591816</v>
      </c>
      <c r="AH1160" s="72">
        <v>0</v>
      </c>
      <c r="AI1160" s="72">
        <v>-28800</v>
      </c>
      <c r="AJ1160" s="72" t="s">
        <v>12742</v>
      </c>
      <c r="AK1160" s="72" t="s">
        <v>13318</v>
      </c>
      <c r="AL1160" s="77" t="s">
        <v>13716</v>
      </c>
      <c r="AM1160" s="72" t="s">
        <v>899</v>
      </c>
      <c r="AN1160" s="74">
        <v>40640.18409722222</v>
      </c>
      <c r="AO1160" s="72"/>
      <c r="AP1160" s="72" t="b">
        <v>1</v>
      </c>
      <c r="AQ1160" s="72" t="b">
        <v>0</v>
      </c>
      <c r="AR1160" s="72" t="b">
        <v>0</v>
      </c>
      <c r="AS1160" s="72" t="s">
        <v>629</v>
      </c>
      <c r="AT1160" s="72">
        <v>157</v>
      </c>
      <c r="AU1160" s="77" t="s">
        <v>990</v>
      </c>
      <c r="AV1160" s="72" t="b">
        <v>0</v>
      </c>
      <c r="AW1160" s="72" t="s">
        <v>1107</v>
      </c>
      <c r="AX1160" s="77" t="s">
        <v>16296</v>
      </c>
      <c r="AY1160" s="72" t="s">
        <v>66</v>
      </c>
    </row>
    <row r="1161" spans="1:51" x14ac:dyDescent="0.25">
      <c r="A1161" s="70" t="s">
        <v>7853</v>
      </c>
      <c r="B1161" s="87"/>
      <c r="C1161" s="87"/>
      <c r="D1161" s="88"/>
      <c r="E1161" s="116"/>
      <c r="F1161" s="83" t="s">
        <v>15400</v>
      </c>
      <c r="G1161" s="117"/>
      <c r="H1161" s="85"/>
      <c r="I1161" s="91"/>
      <c r="J1161" s="118"/>
      <c r="K1161" s="85" t="s">
        <v>17238</v>
      </c>
      <c r="L1161" s="119"/>
      <c r="M1161" s="96"/>
      <c r="N1161" s="96"/>
      <c r="O1161" s="97"/>
      <c r="P1161" s="98"/>
      <c r="Q1161" s="98"/>
      <c r="R1161" s="79"/>
      <c r="S1161" s="79"/>
      <c r="T1161" s="79"/>
      <c r="U1161" s="79"/>
      <c r="V1161" s="52"/>
      <c r="W1161" s="52"/>
      <c r="X1161" s="52"/>
      <c r="Y1161" s="52"/>
      <c r="Z1161" s="51"/>
      <c r="AA1161" s="92"/>
      <c r="AB1161" s="92"/>
      <c r="AC1161" s="93"/>
      <c r="AD1161" s="72" t="s">
        <v>11923</v>
      </c>
      <c r="AE1161" s="72">
        <v>3052</v>
      </c>
      <c r="AF1161" s="72">
        <v>3161</v>
      </c>
      <c r="AG1161" s="72">
        <v>43759</v>
      </c>
      <c r="AH1161" s="72">
        <v>22735</v>
      </c>
      <c r="AI1161" s="72">
        <v>-21600</v>
      </c>
      <c r="AJ1161" s="72" t="s">
        <v>12743</v>
      </c>
      <c r="AK1161" s="72" t="s">
        <v>13319</v>
      </c>
      <c r="AL1161" s="72"/>
      <c r="AM1161" s="72" t="s">
        <v>904</v>
      </c>
      <c r="AN1161" s="74">
        <v>40602.742638888885</v>
      </c>
      <c r="AO1161" s="77" t="s">
        <v>14311</v>
      </c>
      <c r="AP1161" s="72" t="b">
        <v>0</v>
      </c>
      <c r="AQ1161" s="72" t="b">
        <v>0</v>
      </c>
      <c r="AR1161" s="72" t="b">
        <v>0</v>
      </c>
      <c r="AS1161" s="72" t="s">
        <v>629</v>
      </c>
      <c r="AT1161" s="72">
        <v>80</v>
      </c>
      <c r="AU1161" s="77" t="s">
        <v>2532</v>
      </c>
      <c r="AV1161" s="72" t="b">
        <v>0</v>
      </c>
      <c r="AW1161" s="72" t="s">
        <v>1107</v>
      </c>
      <c r="AX1161" s="77" t="s">
        <v>16297</v>
      </c>
      <c r="AY1161" s="72" t="s">
        <v>66</v>
      </c>
    </row>
    <row r="1162" spans="1:51" x14ac:dyDescent="0.25">
      <c r="A1162" s="70" t="s">
        <v>7854</v>
      </c>
      <c r="B1162" s="87"/>
      <c r="C1162" s="87"/>
      <c r="D1162" s="88"/>
      <c r="E1162" s="116"/>
      <c r="F1162" s="83" t="s">
        <v>15401</v>
      </c>
      <c r="G1162" s="117"/>
      <c r="H1162" s="85"/>
      <c r="I1162" s="91"/>
      <c r="J1162" s="118"/>
      <c r="K1162" s="85" t="s">
        <v>17239</v>
      </c>
      <c r="L1162" s="119"/>
      <c r="M1162" s="96"/>
      <c r="N1162" s="96"/>
      <c r="O1162" s="97"/>
      <c r="P1162" s="98"/>
      <c r="Q1162" s="98"/>
      <c r="R1162" s="79"/>
      <c r="S1162" s="79"/>
      <c r="T1162" s="79"/>
      <c r="U1162" s="79"/>
      <c r="V1162" s="52"/>
      <c r="W1162" s="52"/>
      <c r="X1162" s="52"/>
      <c r="Y1162" s="52"/>
      <c r="Z1162" s="51"/>
      <c r="AA1162" s="92"/>
      <c r="AB1162" s="92"/>
      <c r="AC1162" s="93"/>
      <c r="AD1162" s="72" t="s">
        <v>11924</v>
      </c>
      <c r="AE1162" s="72">
        <v>259</v>
      </c>
      <c r="AF1162" s="72">
        <v>1179</v>
      </c>
      <c r="AG1162" s="72">
        <v>15940</v>
      </c>
      <c r="AH1162" s="72">
        <v>5156</v>
      </c>
      <c r="AI1162" s="72">
        <v>-12600</v>
      </c>
      <c r="AJ1162" s="72" t="s">
        <v>12744</v>
      </c>
      <c r="AK1162" s="72" t="s">
        <v>2230</v>
      </c>
      <c r="AL1162" s="72"/>
      <c r="AM1162" s="72" t="s">
        <v>13873</v>
      </c>
      <c r="AN1162" s="74">
        <v>41076.060266203705</v>
      </c>
      <c r="AO1162" s="77" t="s">
        <v>14312</v>
      </c>
      <c r="AP1162" s="72" t="b">
        <v>1</v>
      </c>
      <c r="AQ1162" s="72" t="b">
        <v>0</v>
      </c>
      <c r="AR1162" s="72" t="b">
        <v>1</v>
      </c>
      <c r="AS1162" s="72" t="s">
        <v>629</v>
      </c>
      <c r="AT1162" s="72">
        <v>348</v>
      </c>
      <c r="AU1162" s="77" t="s">
        <v>990</v>
      </c>
      <c r="AV1162" s="72" t="b">
        <v>0</v>
      </c>
      <c r="AW1162" s="72" t="s">
        <v>1107</v>
      </c>
      <c r="AX1162" s="77" t="s">
        <v>16298</v>
      </c>
      <c r="AY1162" s="72" t="s">
        <v>66</v>
      </c>
    </row>
    <row r="1163" spans="1:51" x14ac:dyDescent="0.25">
      <c r="A1163" s="70" t="s">
        <v>7855</v>
      </c>
      <c r="B1163" s="87"/>
      <c r="C1163" s="87"/>
      <c r="D1163" s="88"/>
      <c r="E1163" s="116"/>
      <c r="F1163" s="83" t="s">
        <v>15402</v>
      </c>
      <c r="G1163" s="117"/>
      <c r="H1163" s="85"/>
      <c r="I1163" s="91"/>
      <c r="J1163" s="118"/>
      <c r="K1163" s="85" t="s">
        <v>17240</v>
      </c>
      <c r="L1163" s="119"/>
      <c r="M1163" s="96"/>
      <c r="N1163" s="96"/>
      <c r="O1163" s="97"/>
      <c r="P1163" s="98"/>
      <c r="Q1163" s="98"/>
      <c r="R1163" s="79"/>
      <c r="S1163" s="79"/>
      <c r="T1163" s="79"/>
      <c r="U1163" s="79"/>
      <c r="V1163" s="52"/>
      <c r="W1163" s="52"/>
      <c r="X1163" s="52"/>
      <c r="Y1163" s="52"/>
      <c r="Z1163" s="51"/>
      <c r="AA1163" s="92"/>
      <c r="AB1163" s="92"/>
      <c r="AC1163" s="93"/>
      <c r="AD1163" s="72" t="s">
        <v>11925</v>
      </c>
      <c r="AE1163" s="72">
        <v>2907</v>
      </c>
      <c r="AF1163" s="72">
        <v>565</v>
      </c>
      <c r="AG1163" s="72">
        <v>10650</v>
      </c>
      <c r="AH1163" s="72">
        <v>8427</v>
      </c>
      <c r="AI1163" s="72"/>
      <c r="AJ1163" s="72" t="s">
        <v>12745</v>
      </c>
      <c r="AK1163" s="72" t="s">
        <v>828</v>
      </c>
      <c r="AL1163" s="72"/>
      <c r="AM1163" s="72"/>
      <c r="AN1163" s="74">
        <v>42579.145428240743</v>
      </c>
      <c r="AO1163" s="77" t="s">
        <v>14313</v>
      </c>
      <c r="AP1163" s="72" t="b">
        <v>1</v>
      </c>
      <c r="AQ1163" s="72" t="b">
        <v>0</v>
      </c>
      <c r="AR1163" s="72" t="b">
        <v>0</v>
      </c>
      <c r="AS1163" s="72" t="s">
        <v>629</v>
      </c>
      <c r="AT1163" s="72">
        <v>45</v>
      </c>
      <c r="AU1163" s="72"/>
      <c r="AV1163" s="72" t="b">
        <v>0</v>
      </c>
      <c r="AW1163" s="72" t="s">
        <v>1107</v>
      </c>
      <c r="AX1163" s="77" t="s">
        <v>16299</v>
      </c>
      <c r="AY1163" s="72" t="s">
        <v>66</v>
      </c>
    </row>
    <row r="1164" spans="1:51" x14ac:dyDescent="0.25">
      <c r="A1164" s="70" t="s">
        <v>7856</v>
      </c>
      <c r="B1164" s="87"/>
      <c r="C1164" s="87"/>
      <c r="D1164" s="88"/>
      <c r="E1164" s="116"/>
      <c r="F1164" s="83" t="s">
        <v>15403</v>
      </c>
      <c r="G1164" s="117"/>
      <c r="H1164" s="85"/>
      <c r="I1164" s="91"/>
      <c r="J1164" s="118"/>
      <c r="K1164" s="85" t="s">
        <v>17241</v>
      </c>
      <c r="L1164" s="119"/>
      <c r="M1164" s="96"/>
      <c r="N1164" s="96"/>
      <c r="O1164" s="97"/>
      <c r="P1164" s="98"/>
      <c r="Q1164" s="98"/>
      <c r="R1164" s="79"/>
      <c r="S1164" s="79"/>
      <c r="T1164" s="79"/>
      <c r="U1164" s="79"/>
      <c r="V1164" s="52"/>
      <c r="W1164" s="52"/>
      <c r="X1164" s="52"/>
      <c r="Y1164" s="52"/>
      <c r="Z1164" s="51"/>
      <c r="AA1164" s="92"/>
      <c r="AB1164" s="92"/>
      <c r="AC1164" s="93"/>
      <c r="AD1164" s="72" t="s">
        <v>11926</v>
      </c>
      <c r="AE1164" s="72">
        <v>911</v>
      </c>
      <c r="AF1164" s="72">
        <v>345</v>
      </c>
      <c r="AG1164" s="72">
        <v>1730</v>
      </c>
      <c r="AH1164" s="72">
        <v>2671</v>
      </c>
      <c r="AI1164" s="72"/>
      <c r="AJ1164" s="72" t="s">
        <v>12746</v>
      </c>
      <c r="AK1164" s="72" t="s">
        <v>4625</v>
      </c>
      <c r="AL1164" s="77" t="s">
        <v>13717</v>
      </c>
      <c r="AM1164" s="72"/>
      <c r="AN1164" s="74">
        <v>42444.796666666669</v>
      </c>
      <c r="AO1164" s="77" t="s">
        <v>14314</v>
      </c>
      <c r="AP1164" s="72" t="b">
        <v>0</v>
      </c>
      <c r="AQ1164" s="72" t="b">
        <v>0</v>
      </c>
      <c r="AR1164" s="72" t="b">
        <v>0</v>
      </c>
      <c r="AS1164" s="72" t="s">
        <v>629</v>
      </c>
      <c r="AT1164" s="72">
        <v>10</v>
      </c>
      <c r="AU1164" s="77" t="s">
        <v>990</v>
      </c>
      <c r="AV1164" s="72" t="b">
        <v>0</v>
      </c>
      <c r="AW1164" s="72" t="s">
        <v>1107</v>
      </c>
      <c r="AX1164" s="77" t="s">
        <v>16300</v>
      </c>
      <c r="AY1164" s="72" t="s">
        <v>66</v>
      </c>
    </row>
    <row r="1165" spans="1:51" x14ac:dyDescent="0.25">
      <c r="A1165" s="70" t="s">
        <v>7857</v>
      </c>
      <c r="B1165" s="87"/>
      <c r="C1165" s="87"/>
      <c r="D1165" s="88"/>
      <c r="E1165" s="116"/>
      <c r="F1165" s="83" t="s">
        <v>15404</v>
      </c>
      <c r="G1165" s="117"/>
      <c r="H1165" s="85"/>
      <c r="I1165" s="91"/>
      <c r="J1165" s="118"/>
      <c r="K1165" s="85" t="s">
        <v>17242</v>
      </c>
      <c r="L1165" s="119"/>
      <c r="M1165" s="96"/>
      <c r="N1165" s="96"/>
      <c r="O1165" s="97"/>
      <c r="P1165" s="98"/>
      <c r="Q1165" s="98"/>
      <c r="R1165" s="79"/>
      <c r="S1165" s="79"/>
      <c r="T1165" s="79"/>
      <c r="U1165" s="79"/>
      <c r="V1165" s="52"/>
      <c r="W1165" s="52"/>
      <c r="X1165" s="52"/>
      <c r="Y1165" s="52"/>
      <c r="Z1165" s="51"/>
      <c r="AA1165" s="92"/>
      <c r="AB1165" s="92"/>
      <c r="AC1165" s="93"/>
      <c r="AD1165" s="72" t="s">
        <v>11927</v>
      </c>
      <c r="AE1165" s="72">
        <v>27203</v>
      </c>
      <c r="AF1165" s="72">
        <v>37823</v>
      </c>
      <c r="AG1165" s="72">
        <v>472249</v>
      </c>
      <c r="AH1165" s="72">
        <v>1</v>
      </c>
      <c r="AI1165" s="72">
        <v>-14400</v>
      </c>
      <c r="AJ1165" s="72" t="s">
        <v>12747</v>
      </c>
      <c r="AK1165" s="72" t="s">
        <v>13277</v>
      </c>
      <c r="AL1165" s="77" t="s">
        <v>13682</v>
      </c>
      <c r="AM1165" s="72" t="s">
        <v>5727</v>
      </c>
      <c r="AN1165" s="74">
        <v>42165.035185185188</v>
      </c>
      <c r="AO1165" s="72"/>
      <c r="AP1165" s="72" t="b">
        <v>0</v>
      </c>
      <c r="AQ1165" s="72" t="b">
        <v>0</v>
      </c>
      <c r="AR1165" s="72" t="b">
        <v>0</v>
      </c>
      <c r="AS1165" s="72" t="s">
        <v>630</v>
      </c>
      <c r="AT1165" s="72">
        <v>93</v>
      </c>
      <c r="AU1165" s="77" t="s">
        <v>2561</v>
      </c>
      <c r="AV1165" s="72" t="b">
        <v>0</v>
      </c>
      <c r="AW1165" s="72" t="s">
        <v>1107</v>
      </c>
      <c r="AX1165" s="77" t="s">
        <v>16301</v>
      </c>
      <c r="AY1165" s="72" t="s">
        <v>66</v>
      </c>
    </row>
    <row r="1166" spans="1:51" x14ac:dyDescent="0.25">
      <c r="A1166" s="70" t="s">
        <v>7858</v>
      </c>
      <c r="B1166" s="87"/>
      <c r="C1166" s="87"/>
      <c r="D1166" s="88"/>
      <c r="E1166" s="116"/>
      <c r="F1166" s="83" t="s">
        <v>15405</v>
      </c>
      <c r="G1166" s="117"/>
      <c r="H1166" s="85"/>
      <c r="I1166" s="91"/>
      <c r="J1166" s="118"/>
      <c r="K1166" s="85" t="s">
        <v>17243</v>
      </c>
      <c r="L1166" s="119"/>
      <c r="M1166" s="96"/>
      <c r="N1166" s="96"/>
      <c r="O1166" s="97"/>
      <c r="P1166" s="98"/>
      <c r="Q1166" s="98"/>
      <c r="R1166" s="79"/>
      <c r="S1166" s="79"/>
      <c r="T1166" s="79"/>
      <c r="U1166" s="79"/>
      <c r="V1166" s="52"/>
      <c r="W1166" s="52"/>
      <c r="X1166" s="52"/>
      <c r="Y1166" s="52"/>
      <c r="Z1166" s="51"/>
      <c r="AA1166" s="92"/>
      <c r="AB1166" s="92"/>
      <c r="AC1166" s="93"/>
      <c r="AD1166" s="72" t="s">
        <v>11928</v>
      </c>
      <c r="AE1166" s="72">
        <v>6</v>
      </c>
      <c r="AF1166" s="72">
        <v>157312</v>
      </c>
      <c r="AG1166" s="72">
        <v>149201</v>
      </c>
      <c r="AH1166" s="72">
        <v>1</v>
      </c>
      <c r="AI1166" s="72">
        <v>0</v>
      </c>
      <c r="AJ1166" s="72"/>
      <c r="AK1166" s="72" t="s">
        <v>13320</v>
      </c>
      <c r="AL1166" s="77" t="s">
        <v>13718</v>
      </c>
      <c r="AM1166" s="72" t="s">
        <v>5735</v>
      </c>
      <c r="AN1166" s="74">
        <v>40149.530451388891</v>
      </c>
      <c r="AO1166" s="77" t="s">
        <v>14315</v>
      </c>
      <c r="AP1166" s="72" t="b">
        <v>1</v>
      </c>
      <c r="AQ1166" s="72" t="b">
        <v>0</v>
      </c>
      <c r="AR1166" s="72" t="b">
        <v>0</v>
      </c>
      <c r="AS1166" s="72" t="s">
        <v>629</v>
      </c>
      <c r="AT1166" s="72">
        <v>857</v>
      </c>
      <c r="AU1166" s="77" t="s">
        <v>990</v>
      </c>
      <c r="AV1166" s="72" t="b">
        <v>0</v>
      </c>
      <c r="AW1166" s="72" t="s">
        <v>1107</v>
      </c>
      <c r="AX1166" s="77" t="s">
        <v>16302</v>
      </c>
      <c r="AY1166" s="72" t="s">
        <v>66</v>
      </c>
    </row>
    <row r="1167" spans="1:51" x14ac:dyDescent="0.25">
      <c r="A1167" s="70" t="s">
        <v>7859</v>
      </c>
      <c r="B1167" s="87"/>
      <c r="C1167" s="87"/>
      <c r="D1167" s="88"/>
      <c r="E1167" s="116"/>
      <c r="F1167" s="83" t="s">
        <v>15406</v>
      </c>
      <c r="G1167" s="117"/>
      <c r="H1167" s="85"/>
      <c r="I1167" s="91"/>
      <c r="J1167" s="118"/>
      <c r="K1167" s="85" t="s">
        <v>17244</v>
      </c>
      <c r="L1167" s="119"/>
      <c r="M1167" s="96"/>
      <c r="N1167" s="96"/>
      <c r="O1167" s="97"/>
      <c r="P1167" s="98"/>
      <c r="Q1167" s="98"/>
      <c r="R1167" s="79"/>
      <c r="S1167" s="79"/>
      <c r="T1167" s="79"/>
      <c r="U1167" s="79"/>
      <c r="V1167" s="52"/>
      <c r="W1167" s="52"/>
      <c r="X1167" s="52"/>
      <c r="Y1167" s="52"/>
      <c r="Z1167" s="51"/>
      <c r="AA1167" s="92"/>
      <c r="AB1167" s="92"/>
      <c r="AC1167" s="93"/>
      <c r="AD1167" s="72" t="s">
        <v>11929</v>
      </c>
      <c r="AE1167" s="72">
        <v>212</v>
      </c>
      <c r="AF1167" s="72">
        <v>685</v>
      </c>
      <c r="AG1167" s="72">
        <v>71131</v>
      </c>
      <c r="AH1167" s="72">
        <v>61640</v>
      </c>
      <c r="AI1167" s="72"/>
      <c r="AJ1167" s="72"/>
      <c r="AK1167" s="72"/>
      <c r="AL1167" s="72"/>
      <c r="AM1167" s="72"/>
      <c r="AN1167" s="74">
        <v>41839.957037037035</v>
      </c>
      <c r="AO1167" s="72"/>
      <c r="AP1167" s="72" t="b">
        <v>1</v>
      </c>
      <c r="AQ1167" s="72" t="b">
        <v>0</v>
      </c>
      <c r="AR1167" s="72" t="b">
        <v>0</v>
      </c>
      <c r="AS1167" s="72" t="s">
        <v>629</v>
      </c>
      <c r="AT1167" s="72">
        <v>162</v>
      </c>
      <c r="AU1167" s="77" t="s">
        <v>990</v>
      </c>
      <c r="AV1167" s="72" t="b">
        <v>0</v>
      </c>
      <c r="AW1167" s="72" t="s">
        <v>1107</v>
      </c>
      <c r="AX1167" s="77" t="s">
        <v>16303</v>
      </c>
      <c r="AY1167" s="72" t="s">
        <v>66</v>
      </c>
    </row>
    <row r="1168" spans="1:51" x14ac:dyDescent="0.25">
      <c r="A1168" s="70" t="s">
        <v>7860</v>
      </c>
      <c r="B1168" s="87"/>
      <c r="C1168" s="87"/>
      <c r="D1168" s="88"/>
      <c r="E1168" s="116"/>
      <c r="F1168" s="83" t="s">
        <v>15407</v>
      </c>
      <c r="G1168" s="117"/>
      <c r="H1168" s="85"/>
      <c r="I1168" s="91"/>
      <c r="J1168" s="118"/>
      <c r="K1168" s="85" t="s">
        <v>17245</v>
      </c>
      <c r="L1168" s="119"/>
      <c r="M1168" s="96"/>
      <c r="N1168" s="96"/>
      <c r="O1168" s="97"/>
      <c r="P1168" s="98"/>
      <c r="Q1168" s="98"/>
      <c r="R1168" s="79"/>
      <c r="S1168" s="79"/>
      <c r="T1168" s="79"/>
      <c r="U1168" s="79"/>
      <c r="V1168" s="52"/>
      <c r="W1168" s="52"/>
      <c r="X1168" s="52"/>
      <c r="Y1168" s="52"/>
      <c r="Z1168" s="51"/>
      <c r="AA1168" s="92"/>
      <c r="AB1168" s="92"/>
      <c r="AC1168" s="93"/>
      <c r="AD1168" s="72" t="s">
        <v>11930</v>
      </c>
      <c r="AE1168" s="72">
        <v>303</v>
      </c>
      <c r="AF1168" s="72">
        <v>426</v>
      </c>
      <c r="AG1168" s="72">
        <v>66451</v>
      </c>
      <c r="AH1168" s="72">
        <v>997</v>
      </c>
      <c r="AI1168" s="72">
        <v>-18000</v>
      </c>
      <c r="AJ1168" s="72" t="s">
        <v>12748</v>
      </c>
      <c r="AK1168" s="72" t="s">
        <v>13086</v>
      </c>
      <c r="AL1168" s="72"/>
      <c r="AM1168" s="72" t="s">
        <v>902</v>
      </c>
      <c r="AN1168" s="74">
        <v>41585.686331018522</v>
      </c>
      <c r="AO1168" s="77" t="s">
        <v>14316</v>
      </c>
      <c r="AP1168" s="72" t="b">
        <v>0</v>
      </c>
      <c r="AQ1168" s="72" t="b">
        <v>0</v>
      </c>
      <c r="AR1168" s="72" t="b">
        <v>1</v>
      </c>
      <c r="AS1168" s="72" t="s">
        <v>629</v>
      </c>
      <c r="AT1168" s="72">
        <v>16</v>
      </c>
      <c r="AU1168" s="77" t="s">
        <v>1013</v>
      </c>
      <c r="AV1168" s="72" t="b">
        <v>0</v>
      </c>
      <c r="AW1168" s="72" t="s">
        <v>1107</v>
      </c>
      <c r="AX1168" s="77" t="s">
        <v>16304</v>
      </c>
      <c r="AY1168" s="72" t="s">
        <v>66</v>
      </c>
    </row>
    <row r="1169" spans="1:51" x14ac:dyDescent="0.25">
      <c r="A1169" s="70" t="s">
        <v>7861</v>
      </c>
      <c r="B1169" s="87"/>
      <c r="C1169" s="87"/>
      <c r="D1169" s="88"/>
      <c r="E1169" s="116"/>
      <c r="F1169" s="83" t="s">
        <v>15408</v>
      </c>
      <c r="G1169" s="117"/>
      <c r="H1169" s="85"/>
      <c r="I1169" s="91"/>
      <c r="J1169" s="118"/>
      <c r="K1169" s="85" t="s">
        <v>17246</v>
      </c>
      <c r="L1169" s="119"/>
      <c r="M1169" s="96"/>
      <c r="N1169" s="96"/>
      <c r="O1169" s="97"/>
      <c r="P1169" s="98"/>
      <c r="Q1169" s="98"/>
      <c r="R1169" s="79"/>
      <c r="S1169" s="79"/>
      <c r="T1169" s="79"/>
      <c r="U1169" s="79"/>
      <c r="V1169" s="52"/>
      <c r="W1169" s="52"/>
      <c r="X1169" s="52"/>
      <c r="Y1169" s="52"/>
      <c r="Z1169" s="51"/>
      <c r="AA1169" s="92"/>
      <c r="AB1169" s="92"/>
      <c r="AC1169" s="93"/>
      <c r="AD1169" s="72" t="s">
        <v>11931</v>
      </c>
      <c r="AE1169" s="72">
        <v>85053</v>
      </c>
      <c r="AF1169" s="72">
        <v>672927</v>
      </c>
      <c r="AG1169" s="72">
        <v>1796696</v>
      </c>
      <c r="AH1169" s="72">
        <v>317</v>
      </c>
      <c r="AI1169" s="72">
        <v>-14400</v>
      </c>
      <c r="AJ1169" s="72" t="s">
        <v>12749</v>
      </c>
      <c r="AK1169" s="72" t="s">
        <v>13321</v>
      </c>
      <c r="AL1169" s="77" t="s">
        <v>13719</v>
      </c>
      <c r="AM1169" s="72" t="s">
        <v>5727</v>
      </c>
      <c r="AN1169" s="74">
        <v>39960.285243055558</v>
      </c>
      <c r="AO1169" s="77" t="s">
        <v>14317</v>
      </c>
      <c r="AP1169" s="72" t="b">
        <v>0</v>
      </c>
      <c r="AQ1169" s="72" t="b">
        <v>0</v>
      </c>
      <c r="AR1169" s="72" t="b">
        <v>0</v>
      </c>
      <c r="AS1169" s="72" t="s">
        <v>630</v>
      </c>
      <c r="AT1169" s="72">
        <v>3686</v>
      </c>
      <c r="AU1169" s="77" t="s">
        <v>14767</v>
      </c>
      <c r="AV1169" s="72" t="b">
        <v>1</v>
      </c>
      <c r="AW1169" s="72" t="s">
        <v>1107</v>
      </c>
      <c r="AX1169" s="77" t="s">
        <v>16305</v>
      </c>
      <c r="AY1169" s="72" t="s">
        <v>66</v>
      </c>
    </row>
    <row r="1170" spans="1:51" x14ac:dyDescent="0.25">
      <c r="A1170" s="70" t="s">
        <v>7862</v>
      </c>
      <c r="B1170" s="87"/>
      <c r="C1170" s="87"/>
      <c r="D1170" s="88"/>
      <c r="E1170" s="116"/>
      <c r="F1170" s="83" t="s">
        <v>15409</v>
      </c>
      <c r="G1170" s="117"/>
      <c r="H1170" s="85"/>
      <c r="I1170" s="91"/>
      <c r="J1170" s="118"/>
      <c r="K1170" s="85" t="s">
        <v>17247</v>
      </c>
      <c r="L1170" s="119"/>
      <c r="M1170" s="96"/>
      <c r="N1170" s="96"/>
      <c r="O1170" s="97"/>
      <c r="P1170" s="98"/>
      <c r="Q1170" s="98"/>
      <c r="R1170" s="79"/>
      <c r="S1170" s="79"/>
      <c r="T1170" s="79"/>
      <c r="U1170" s="79"/>
      <c r="V1170" s="52"/>
      <c r="W1170" s="52"/>
      <c r="X1170" s="52"/>
      <c r="Y1170" s="52"/>
      <c r="Z1170" s="51"/>
      <c r="AA1170" s="92"/>
      <c r="AB1170" s="92"/>
      <c r="AC1170" s="93"/>
      <c r="AD1170" s="72" t="s">
        <v>11932</v>
      </c>
      <c r="AE1170" s="72">
        <v>1703</v>
      </c>
      <c r="AF1170" s="72">
        <v>2106</v>
      </c>
      <c r="AG1170" s="72">
        <v>47973</v>
      </c>
      <c r="AH1170" s="72">
        <v>493</v>
      </c>
      <c r="AI1170" s="72">
        <v>-14400</v>
      </c>
      <c r="AJ1170" s="72" t="s">
        <v>12750</v>
      </c>
      <c r="AK1170" s="72" t="s">
        <v>5727</v>
      </c>
      <c r="AL1170" s="72"/>
      <c r="AM1170" s="72" t="s">
        <v>5727</v>
      </c>
      <c r="AN1170" s="74">
        <v>40053.909189814818</v>
      </c>
      <c r="AO1170" s="77" t="s">
        <v>14318</v>
      </c>
      <c r="AP1170" s="72" t="b">
        <v>0</v>
      </c>
      <c r="AQ1170" s="72" t="b">
        <v>0</v>
      </c>
      <c r="AR1170" s="72" t="b">
        <v>0</v>
      </c>
      <c r="AS1170" s="72" t="s">
        <v>630</v>
      </c>
      <c r="AT1170" s="72">
        <v>79</v>
      </c>
      <c r="AU1170" s="77" t="s">
        <v>996</v>
      </c>
      <c r="AV1170" s="72" t="b">
        <v>0</v>
      </c>
      <c r="AW1170" s="72" t="s">
        <v>1107</v>
      </c>
      <c r="AX1170" s="77" t="s">
        <v>16306</v>
      </c>
      <c r="AY1170" s="72" t="s">
        <v>66</v>
      </c>
    </row>
    <row r="1171" spans="1:51" x14ac:dyDescent="0.25">
      <c r="A1171" s="70" t="s">
        <v>7863</v>
      </c>
      <c r="B1171" s="87"/>
      <c r="C1171" s="87"/>
      <c r="D1171" s="88"/>
      <c r="E1171" s="116"/>
      <c r="F1171" s="83" t="s">
        <v>15410</v>
      </c>
      <c r="G1171" s="117"/>
      <c r="H1171" s="85"/>
      <c r="I1171" s="91"/>
      <c r="J1171" s="118"/>
      <c r="K1171" s="85" t="s">
        <v>17248</v>
      </c>
      <c r="L1171" s="119"/>
      <c r="M1171" s="96"/>
      <c r="N1171" s="96"/>
      <c r="O1171" s="97"/>
      <c r="P1171" s="98"/>
      <c r="Q1171" s="98"/>
      <c r="R1171" s="79"/>
      <c r="S1171" s="79"/>
      <c r="T1171" s="79"/>
      <c r="U1171" s="79"/>
      <c r="V1171" s="52"/>
      <c r="W1171" s="52"/>
      <c r="X1171" s="52"/>
      <c r="Y1171" s="52"/>
      <c r="Z1171" s="51"/>
      <c r="AA1171" s="92"/>
      <c r="AB1171" s="92"/>
      <c r="AC1171" s="93"/>
      <c r="AD1171" s="72" t="s">
        <v>11933</v>
      </c>
      <c r="AE1171" s="72">
        <v>738</v>
      </c>
      <c r="AF1171" s="72">
        <v>2943</v>
      </c>
      <c r="AG1171" s="72">
        <v>29800</v>
      </c>
      <c r="AH1171" s="72">
        <v>28022</v>
      </c>
      <c r="AI1171" s="72">
        <v>-18000</v>
      </c>
      <c r="AJ1171" s="72" t="s">
        <v>12751</v>
      </c>
      <c r="AK1171" s="72" t="s">
        <v>13322</v>
      </c>
      <c r="AL1171" s="77" t="s">
        <v>13720</v>
      </c>
      <c r="AM1171" s="72" t="s">
        <v>902</v>
      </c>
      <c r="AN1171" s="74">
        <v>40026.609375</v>
      </c>
      <c r="AO1171" s="77" t="s">
        <v>14319</v>
      </c>
      <c r="AP1171" s="72" t="b">
        <v>0</v>
      </c>
      <c r="AQ1171" s="72" t="b">
        <v>0</v>
      </c>
      <c r="AR1171" s="72" t="b">
        <v>1</v>
      </c>
      <c r="AS1171" s="72" t="s">
        <v>629</v>
      </c>
      <c r="AT1171" s="72">
        <v>45</v>
      </c>
      <c r="AU1171" s="77" t="s">
        <v>1008</v>
      </c>
      <c r="AV1171" s="72" t="b">
        <v>0</v>
      </c>
      <c r="AW1171" s="72" t="s">
        <v>1107</v>
      </c>
      <c r="AX1171" s="77" t="s">
        <v>16307</v>
      </c>
      <c r="AY1171" s="72" t="s">
        <v>66</v>
      </c>
    </row>
    <row r="1172" spans="1:51" x14ac:dyDescent="0.25">
      <c r="A1172" s="70" t="s">
        <v>7864</v>
      </c>
      <c r="B1172" s="87"/>
      <c r="C1172" s="87"/>
      <c r="D1172" s="88"/>
      <c r="E1172" s="116"/>
      <c r="F1172" s="83" t="s">
        <v>15411</v>
      </c>
      <c r="G1172" s="117"/>
      <c r="H1172" s="85"/>
      <c r="I1172" s="91"/>
      <c r="J1172" s="118"/>
      <c r="K1172" s="85" t="s">
        <v>17249</v>
      </c>
      <c r="L1172" s="119"/>
      <c r="M1172" s="96"/>
      <c r="N1172" s="96"/>
      <c r="O1172" s="97"/>
      <c r="P1172" s="98"/>
      <c r="Q1172" s="98"/>
      <c r="R1172" s="79"/>
      <c r="S1172" s="79"/>
      <c r="T1172" s="79"/>
      <c r="U1172" s="79"/>
      <c r="V1172" s="52"/>
      <c r="W1172" s="52"/>
      <c r="X1172" s="52"/>
      <c r="Y1172" s="52"/>
      <c r="Z1172" s="51"/>
      <c r="AA1172" s="92"/>
      <c r="AB1172" s="92"/>
      <c r="AC1172" s="93"/>
      <c r="AD1172" s="72" t="s">
        <v>11934</v>
      </c>
      <c r="AE1172" s="72">
        <v>296</v>
      </c>
      <c r="AF1172" s="72">
        <v>330</v>
      </c>
      <c r="AG1172" s="72">
        <v>45710</v>
      </c>
      <c r="AH1172" s="72">
        <v>1614</v>
      </c>
      <c r="AI1172" s="72">
        <v>-18000</v>
      </c>
      <c r="AJ1172" s="72" t="s">
        <v>12752</v>
      </c>
      <c r="AK1172" s="72" t="s">
        <v>13323</v>
      </c>
      <c r="AL1172" s="77" t="s">
        <v>13721</v>
      </c>
      <c r="AM1172" s="72" t="s">
        <v>902</v>
      </c>
      <c r="AN1172" s="74">
        <v>40287.68476851852</v>
      </c>
      <c r="AO1172" s="77" t="s">
        <v>14320</v>
      </c>
      <c r="AP1172" s="72" t="b">
        <v>0</v>
      </c>
      <c r="AQ1172" s="72" t="b">
        <v>0</v>
      </c>
      <c r="AR1172" s="72" t="b">
        <v>0</v>
      </c>
      <c r="AS1172" s="72" t="s">
        <v>629</v>
      </c>
      <c r="AT1172" s="72">
        <v>34</v>
      </c>
      <c r="AU1172" s="77" t="s">
        <v>1013</v>
      </c>
      <c r="AV1172" s="72" t="b">
        <v>0</v>
      </c>
      <c r="AW1172" s="72" t="s">
        <v>1107</v>
      </c>
      <c r="AX1172" s="77" t="s">
        <v>16308</v>
      </c>
      <c r="AY1172" s="72" t="s">
        <v>66</v>
      </c>
    </row>
    <row r="1173" spans="1:51" x14ac:dyDescent="0.25">
      <c r="A1173" s="70" t="s">
        <v>7865</v>
      </c>
      <c r="B1173" s="87"/>
      <c r="C1173" s="87"/>
      <c r="D1173" s="88"/>
      <c r="E1173" s="116"/>
      <c r="F1173" s="83" t="s">
        <v>15412</v>
      </c>
      <c r="G1173" s="117"/>
      <c r="H1173" s="85"/>
      <c r="I1173" s="91"/>
      <c r="J1173" s="118"/>
      <c r="K1173" s="85" t="s">
        <v>17250</v>
      </c>
      <c r="L1173" s="119"/>
      <c r="M1173" s="96"/>
      <c r="N1173" s="96"/>
      <c r="O1173" s="97"/>
      <c r="P1173" s="98"/>
      <c r="Q1173" s="98"/>
      <c r="R1173" s="79"/>
      <c r="S1173" s="79"/>
      <c r="T1173" s="79"/>
      <c r="U1173" s="79"/>
      <c r="V1173" s="52"/>
      <c r="W1173" s="52"/>
      <c r="X1173" s="52"/>
      <c r="Y1173" s="52"/>
      <c r="Z1173" s="51"/>
      <c r="AA1173" s="92"/>
      <c r="AB1173" s="92"/>
      <c r="AC1173" s="93"/>
      <c r="AD1173" s="72" t="s">
        <v>11935</v>
      </c>
      <c r="AE1173" s="72">
        <v>1910</v>
      </c>
      <c r="AF1173" s="72">
        <v>1868</v>
      </c>
      <c r="AG1173" s="72">
        <v>19274</v>
      </c>
      <c r="AH1173" s="72">
        <v>74</v>
      </c>
      <c r="AI1173" s="72">
        <v>0</v>
      </c>
      <c r="AJ1173" s="72" t="s">
        <v>12753</v>
      </c>
      <c r="AK1173" s="72" t="s">
        <v>13324</v>
      </c>
      <c r="AL1173" s="77" t="s">
        <v>13722</v>
      </c>
      <c r="AM1173" s="72" t="s">
        <v>826</v>
      </c>
      <c r="AN1173" s="74">
        <v>40574.996666666666</v>
      </c>
      <c r="AO1173" s="77" t="s">
        <v>14321</v>
      </c>
      <c r="AP1173" s="72" t="b">
        <v>0</v>
      </c>
      <c r="AQ1173" s="72" t="b">
        <v>0</v>
      </c>
      <c r="AR1173" s="72" t="b">
        <v>1</v>
      </c>
      <c r="AS1173" s="72" t="s">
        <v>629</v>
      </c>
      <c r="AT1173" s="72">
        <v>49</v>
      </c>
      <c r="AU1173" s="77" t="s">
        <v>14768</v>
      </c>
      <c r="AV1173" s="72" t="b">
        <v>0</v>
      </c>
      <c r="AW1173" s="72" t="s">
        <v>1107</v>
      </c>
      <c r="AX1173" s="77" t="s">
        <v>16309</v>
      </c>
      <c r="AY1173" s="72" t="s">
        <v>66</v>
      </c>
    </row>
    <row r="1174" spans="1:51" x14ac:dyDescent="0.25">
      <c r="A1174" s="70" t="s">
        <v>7866</v>
      </c>
      <c r="B1174" s="87"/>
      <c r="C1174" s="87"/>
      <c r="D1174" s="88"/>
      <c r="E1174" s="116"/>
      <c r="F1174" s="83" t="s">
        <v>15413</v>
      </c>
      <c r="G1174" s="117"/>
      <c r="H1174" s="85"/>
      <c r="I1174" s="91"/>
      <c r="J1174" s="118"/>
      <c r="K1174" s="85" t="s">
        <v>17251</v>
      </c>
      <c r="L1174" s="119"/>
      <c r="M1174" s="96"/>
      <c r="N1174" s="96"/>
      <c r="O1174" s="97"/>
      <c r="P1174" s="98"/>
      <c r="Q1174" s="98"/>
      <c r="R1174" s="79"/>
      <c r="S1174" s="79"/>
      <c r="T1174" s="79"/>
      <c r="U1174" s="79"/>
      <c r="V1174" s="52"/>
      <c r="W1174" s="52"/>
      <c r="X1174" s="52"/>
      <c r="Y1174" s="52"/>
      <c r="Z1174" s="51"/>
      <c r="AA1174" s="92"/>
      <c r="AB1174" s="92"/>
      <c r="AC1174" s="93"/>
      <c r="AD1174" s="72" t="s">
        <v>11936</v>
      </c>
      <c r="AE1174" s="72">
        <v>32732</v>
      </c>
      <c r="AF1174" s="72">
        <v>41554</v>
      </c>
      <c r="AG1174" s="72">
        <v>20353</v>
      </c>
      <c r="AH1174" s="72">
        <v>1146</v>
      </c>
      <c r="AI1174" s="72">
        <v>0</v>
      </c>
      <c r="AJ1174" s="72" t="s">
        <v>12754</v>
      </c>
      <c r="AK1174" s="72"/>
      <c r="AL1174" s="77" t="s">
        <v>13723</v>
      </c>
      <c r="AM1174" s="72" t="s">
        <v>2405</v>
      </c>
      <c r="AN1174" s="74">
        <v>40980.889560185184</v>
      </c>
      <c r="AO1174" s="77" t="s">
        <v>14322</v>
      </c>
      <c r="AP1174" s="72" t="b">
        <v>0</v>
      </c>
      <c r="AQ1174" s="72" t="b">
        <v>0</v>
      </c>
      <c r="AR1174" s="72" t="b">
        <v>0</v>
      </c>
      <c r="AS1174" s="72" t="s">
        <v>629</v>
      </c>
      <c r="AT1174" s="72">
        <v>1055</v>
      </c>
      <c r="AU1174" s="77" t="s">
        <v>14769</v>
      </c>
      <c r="AV1174" s="72" t="b">
        <v>0</v>
      </c>
      <c r="AW1174" s="72" t="s">
        <v>1107</v>
      </c>
      <c r="AX1174" s="77" t="s">
        <v>16310</v>
      </c>
      <c r="AY1174" s="72" t="s">
        <v>66</v>
      </c>
    </row>
    <row r="1175" spans="1:51" x14ac:dyDescent="0.25">
      <c r="A1175" s="70" t="s">
        <v>7867</v>
      </c>
      <c r="B1175" s="87"/>
      <c r="C1175" s="87"/>
      <c r="D1175" s="88"/>
      <c r="E1175" s="116"/>
      <c r="F1175" s="83" t="s">
        <v>15414</v>
      </c>
      <c r="G1175" s="117"/>
      <c r="H1175" s="85"/>
      <c r="I1175" s="91"/>
      <c r="J1175" s="118"/>
      <c r="K1175" s="85" t="s">
        <v>17252</v>
      </c>
      <c r="L1175" s="119"/>
      <c r="M1175" s="96"/>
      <c r="N1175" s="96"/>
      <c r="O1175" s="97"/>
      <c r="P1175" s="98"/>
      <c r="Q1175" s="98"/>
      <c r="R1175" s="79"/>
      <c r="S1175" s="79"/>
      <c r="T1175" s="79"/>
      <c r="U1175" s="79"/>
      <c r="V1175" s="52"/>
      <c r="W1175" s="52"/>
      <c r="X1175" s="52"/>
      <c r="Y1175" s="52"/>
      <c r="Z1175" s="51"/>
      <c r="AA1175" s="92"/>
      <c r="AB1175" s="92"/>
      <c r="AC1175" s="93"/>
      <c r="AD1175" s="72" t="s">
        <v>11937</v>
      </c>
      <c r="AE1175" s="72">
        <v>40</v>
      </c>
      <c r="AF1175" s="72">
        <v>92</v>
      </c>
      <c r="AG1175" s="72">
        <v>15883</v>
      </c>
      <c r="AH1175" s="72">
        <v>10923</v>
      </c>
      <c r="AI1175" s="72"/>
      <c r="AJ1175" s="72" t="s">
        <v>12755</v>
      </c>
      <c r="AK1175" s="72" t="s">
        <v>13325</v>
      </c>
      <c r="AL1175" s="72"/>
      <c r="AM1175" s="72"/>
      <c r="AN1175" s="74">
        <v>41748.640370370369</v>
      </c>
      <c r="AO1175" s="77" t="s">
        <v>14323</v>
      </c>
      <c r="AP1175" s="72" t="b">
        <v>0</v>
      </c>
      <c r="AQ1175" s="72" t="b">
        <v>0</v>
      </c>
      <c r="AR1175" s="72" t="b">
        <v>1</v>
      </c>
      <c r="AS1175" s="72" t="s">
        <v>629</v>
      </c>
      <c r="AT1175" s="72">
        <v>30</v>
      </c>
      <c r="AU1175" s="77" t="s">
        <v>2528</v>
      </c>
      <c r="AV1175" s="72" t="b">
        <v>0</v>
      </c>
      <c r="AW1175" s="72" t="s">
        <v>1107</v>
      </c>
      <c r="AX1175" s="77" t="s">
        <v>16311</v>
      </c>
      <c r="AY1175" s="72" t="s">
        <v>66</v>
      </c>
    </row>
    <row r="1176" spans="1:51" x14ac:dyDescent="0.25">
      <c r="A1176" s="70" t="s">
        <v>7868</v>
      </c>
      <c r="B1176" s="87"/>
      <c r="C1176" s="87"/>
      <c r="D1176" s="88"/>
      <c r="E1176" s="116"/>
      <c r="F1176" s="83" t="s">
        <v>15415</v>
      </c>
      <c r="G1176" s="117"/>
      <c r="H1176" s="85"/>
      <c r="I1176" s="91"/>
      <c r="J1176" s="118"/>
      <c r="K1176" s="85" t="s">
        <v>17253</v>
      </c>
      <c r="L1176" s="119"/>
      <c r="M1176" s="96"/>
      <c r="N1176" s="96"/>
      <c r="O1176" s="97"/>
      <c r="P1176" s="98"/>
      <c r="Q1176" s="98"/>
      <c r="R1176" s="79"/>
      <c r="S1176" s="79"/>
      <c r="T1176" s="79"/>
      <c r="U1176" s="79"/>
      <c r="V1176" s="52"/>
      <c r="W1176" s="52"/>
      <c r="X1176" s="52"/>
      <c r="Y1176" s="52"/>
      <c r="Z1176" s="51"/>
      <c r="AA1176" s="92"/>
      <c r="AB1176" s="92"/>
      <c r="AC1176" s="93"/>
      <c r="AD1176" s="72" t="s">
        <v>11938</v>
      </c>
      <c r="AE1176" s="72">
        <v>289</v>
      </c>
      <c r="AF1176" s="72">
        <v>163</v>
      </c>
      <c r="AG1176" s="72">
        <v>7386</v>
      </c>
      <c r="AH1176" s="72">
        <v>18050</v>
      </c>
      <c r="AI1176" s="72"/>
      <c r="AJ1176" s="72"/>
      <c r="AK1176" s="72"/>
      <c r="AL1176" s="72"/>
      <c r="AM1176" s="72"/>
      <c r="AN1176" s="74">
        <v>39991.446643518517</v>
      </c>
      <c r="AO1176" s="72"/>
      <c r="AP1176" s="72" t="b">
        <v>1</v>
      </c>
      <c r="AQ1176" s="72" t="b">
        <v>0</v>
      </c>
      <c r="AR1176" s="72" t="b">
        <v>1</v>
      </c>
      <c r="AS1176" s="72" t="s">
        <v>629</v>
      </c>
      <c r="AT1176" s="72">
        <v>20</v>
      </c>
      <c r="AU1176" s="77" t="s">
        <v>990</v>
      </c>
      <c r="AV1176" s="72" t="b">
        <v>0</v>
      </c>
      <c r="AW1176" s="72" t="s">
        <v>1107</v>
      </c>
      <c r="AX1176" s="77" t="s">
        <v>16312</v>
      </c>
      <c r="AY1176" s="72" t="s">
        <v>66</v>
      </c>
    </row>
    <row r="1177" spans="1:51" x14ac:dyDescent="0.25">
      <c r="A1177" s="70" t="s">
        <v>7869</v>
      </c>
      <c r="B1177" s="87"/>
      <c r="C1177" s="87"/>
      <c r="D1177" s="88"/>
      <c r="E1177" s="116"/>
      <c r="F1177" s="83" t="s">
        <v>15416</v>
      </c>
      <c r="G1177" s="117"/>
      <c r="H1177" s="85"/>
      <c r="I1177" s="91"/>
      <c r="J1177" s="118"/>
      <c r="K1177" s="85" t="s">
        <v>17254</v>
      </c>
      <c r="L1177" s="119"/>
      <c r="M1177" s="96"/>
      <c r="N1177" s="96"/>
      <c r="O1177" s="97"/>
      <c r="P1177" s="98"/>
      <c r="Q1177" s="98"/>
      <c r="R1177" s="79"/>
      <c r="S1177" s="79"/>
      <c r="T1177" s="79"/>
      <c r="U1177" s="79"/>
      <c r="V1177" s="52"/>
      <c r="W1177" s="52"/>
      <c r="X1177" s="52"/>
      <c r="Y1177" s="52"/>
      <c r="Z1177" s="51"/>
      <c r="AA1177" s="92"/>
      <c r="AB1177" s="92"/>
      <c r="AC1177" s="93"/>
      <c r="AD1177" s="72" t="s">
        <v>11939</v>
      </c>
      <c r="AE1177" s="72">
        <v>28</v>
      </c>
      <c r="AF1177" s="72">
        <v>120</v>
      </c>
      <c r="AG1177" s="72">
        <v>3932</v>
      </c>
      <c r="AH1177" s="72">
        <v>403</v>
      </c>
      <c r="AI1177" s="72"/>
      <c r="AJ1177" s="72"/>
      <c r="AK1177" s="72"/>
      <c r="AL1177" s="72"/>
      <c r="AM1177" s="72"/>
      <c r="AN1177" s="74">
        <v>42414.323761574073</v>
      </c>
      <c r="AO1177" s="77" t="s">
        <v>14324</v>
      </c>
      <c r="AP1177" s="72" t="b">
        <v>1</v>
      </c>
      <c r="AQ1177" s="72" t="b">
        <v>0</v>
      </c>
      <c r="AR1177" s="72" t="b">
        <v>0</v>
      </c>
      <c r="AS1177" s="72" t="s">
        <v>629</v>
      </c>
      <c r="AT1177" s="72">
        <v>1</v>
      </c>
      <c r="AU1177" s="72"/>
      <c r="AV1177" s="72" t="b">
        <v>0</v>
      </c>
      <c r="AW1177" s="72" t="s">
        <v>1107</v>
      </c>
      <c r="AX1177" s="77" t="s">
        <v>16313</v>
      </c>
      <c r="AY1177" s="72" t="s">
        <v>66</v>
      </c>
    </row>
    <row r="1178" spans="1:51" x14ac:dyDescent="0.25">
      <c r="A1178" s="70" t="s">
        <v>7870</v>
      </c>
      <c r="B1178" s="87"/>
      <c r="C1178" s="87"/>
      <c r="D1178" s="88"/>
      <c r="E1178" s="116"/>
      <c r="F1178" s="83" t="s">
        <v>15417</v>
      </c>
      <c r="G1178" s="117"/>
      <c r="H1178" s="85"/>
      <c r="I1178" s="91"/>
      <c r="J1178" s="118"/>
      <c r="K1178" s="85" t="s">
        <v>17255</v>
      </c>
      <c r="L1178" s="119"/>
      <c r="M1178" s="96"/>
      <c r="N1178" s="96"/>
      <c r="O1178" s="97"/>
      <c r="P1178" s="98"/>
      <c r="Q1178" s="98"/>
      <c r="R1178" s="79"/>
      <c r="S1178" s="79"/>
      <c r="T1178" s="79"/>
      <c r="U1178" s="79"/>
      <c r="V1178" s="52"/>
      <c r="W1178" s="52"/>
      <c r="X1178" s="52"/>
      <c r="Y1178" s="52"/>
      <c r="Z1178" s="51"/>
      <c r="AA1178" s="92"/>
      <c r="AB1178" s="92"/>
      <c r="AC1178" s="93"/>
      <c r="AD1178" s="72" t="s">
        <v>11940</v>
      </c>
      <c r="AE1178" s="72">
        <v>600</v>
      </c>
      <c r="AF1178" s="72">
        <v>444</v>
      </c>
      <c r="AG1178" s="72">
        <v>6020</v>
      </c>
      <c r="AH1178" s="72">
        <v>7156</v>
      </c>
      <c r="AI1178" s="72"/>
      <c r="AJ1178" s="72" t="s">
        <v>12756</v>
      </c>
      <c r="AK1178" s="72"/>
      <c r="AL1178" s="72"/>
      <c r="AM1178" s="72"/>
      <c r="AN1178" s="74">
        <v>40865.104884259257</v>
      </c>
      <c r="AO1178" s="77" t="s">
        <v>14325</v>
      </c>
      <c r="AP1178" s="72" t="b">
        <v>1</v>
      </c>
      <c r="AQ1178" s="72" t="b">
        <v>0</v>
      </c>
      <c r="AR1178" s="72" t="b">
        <v>1</v>
      </c>
      <c r="AS1178" s="72" t="s">
        <v>629</v>
      </c>
      <c r="AT1178" s="72">
        <v>15</v>
      </c>
      <c r="AU1178" s="77" t="s">
        <v>990</v>
      </c>
      <c r="AV1178" s="72" t="b">
        <v>0</v>
      </c>
      <c r="AW1178" s="72" t="s">
        <v>1107</v>
      </c>
      <c r="AX1178" s="77" t="s">
        <v>16314</v>
      </c>
      <c r="AY1178" s="72" t="s">
        <v>66</v>
      </c>
    </row>
    <row r="1179" spans="1:51" x14ac:dyDescent="0.25">
      <c r="A1179" s="70" t="s">
        <v>7871</v>
      </c>
      <c r="B1179" s="87"/>
      <c r="C1179" s="87"/>
      <c r="D1179" s="88"/>
      <c r="E1179" s="116"/>
      <c r="F1179" s="83" t="s">
        <v>15418</v>
      </c>
      <c r="G1179" s="117"/>
      <c r="H1179" s="85"/>
      <c r="I1179" s="91"/>
      <c r="J1179" s="118"/>
      <c r="K1179" s="85" t="s">
        <v>17256</v>
      </c>
      <c r="L1179" s="119"/>
      <c r="M1179" s="96"/>
      <c r="N1179" s="96"/>
      <c r="O1179" s="97"/>
      <c r="P1179" s="98"/>
      <c r="Q1179" s="98"/>
      <c r="R1179" s="79"/>
      <c r="S1179" s="79"/>
      <c r="T1179" s="79"/>
      <c r="U1179" s="79"/>
      <c r="V1179" s="52"/>
      <c r="W1179" s="52"/>
      <c r="X1179" s="52"/>
      <c r="Y1179" s="52"/>
      <c r="Z1179" s="51"/>
      <c r="AA1179" s="92"/>
      <c r="AB1179" s="92"/>
      <c r="AC1179" s="93"/>
      <c r="AD1179" s="72" t="s">
        <v>11941</v>
      </c>
      <c r="AE1179" s="72">
        <v>542</v>
      </c>
      <c r="AF1179" s="72">
        <v>183</v>
      </c>
      <c r="AG1179" s="72">
        <v>467</v>
      </c>
      <c r="AH1179" s="72">
        <v>219</v>
      </c>
      <c r="AI1179" s="72">
        <v>-28800</v>
      </c>
      <c r="AJ1179" s="72" t="s">
        <v>12757</v>
      </c>
      <c r="AK1179" s="72" t="s">
        <v>13326</v>
      </c>
      <c r="AL1179" s="72"/>
      <c r="AM1179" s="72" t="s">
        <v>899</v>
      </c>
      <c r="AN1179" s="74">
        <v>40063.306087962963</v>
      </c>
      <c r="AO1179" s="77" t="s">
        <v>14326</v>
      </c>
      <c r="AP1179" s="72" t="b">
        <v>0</v>
      </c>
      <c r="AQ1179" s="72" t="b">
        <v>0</v>
      </c>
      <c r="AR1179" s="72" t="b">
        <v>1</v>
      </c>
      <c r="AS1179" s="72" t="s">
        <v>629</v>
      </c>
      <c r="AT1179" s="72">
        <v>3</v>
      </c>
      <c r="AU1179" s="77" t="s">
        <v>2528</v>
      </c>
      <c r="AV1179" s="72" t="b">
        <v>0</v>
      </c>
      <c r="AW1179" s="72" t="s">
        <v>1107</v>
      </c>
      <c r="AX1179" s="77" t="s">
        <v>16315</v>
      </c>
      <c r="AY1179" s="72" t="s">
        <v>66</v>
      </c>
    </row>
    <row r="1180" spans="1:51" x14ac:dyDescent="0.25">
      <c r="A1180" s="70" t="s">
        <v>7872</v>
      </c>
      <c r="B1180" s="87"/>
      <c r="C1180" s="87"/>
      <c r="D1180" s="88"/>
      <c r="E1180" s="116"/>
      <c r="F1180" s="83" t="s">
        <v>15419</v>
      </c>
      <c r="G1180" s="117"/>
      <c r="H1180" s="85"/>
      <c r="I1180" s="91"/>
      <c r="J1180" s="118"/>
      <c r="K1180" s="85" t="s">
        <v>17257</v>
      </c>
      <c r="L1180" s="119"/>
      <c r="M1180" s="96"/>
      <c r="N1180" s="96"/>
      <c r="O1180" s="97"/>
      <c r="P1180" s="98"/>
      <c r="Q1180" s="98"/>
      <c r="R1180" s="79"/>
      <c r="S1180" s="79"/>
      <c r="T1180" s="79"/>
      <c r="U1180" s="79"/>
      <c r="V1180" s="52"/>
      <c r="W1180" s="52"/>
      <c r="X1180" s="52"/>
      <c r="Y1180" s="52"/>
      <c r="Z1180" s="51"/>
      <c r="AA1180" s="92"/>
      <c r="AB1180" s="92"/>
      <c r="AC1180" s="93"/>
      <c r="AD1180" s="72" t="s">
        <v>11942</v>
      </c>
      <c r="AE1180" s="72">
        <v>1178</v>
      </c>
      <c r="AF1180" s="72">
        <v>10461</v>
      </c>
      <c r="AG1180" s="72">
        <v>31787</v>
      </c>
      <c r="AH1180" s="72">
        <v>37532</v>
      </c>
      <c r="AI1180" s="72">
        <v>-18000</v>
      </c>
      <c r="AJ1180" s="72" t="s">
        <v>12758</v>
      </c>
      <c r="AK1180" s="72" t="s">
        <v>13327</v>
      </c>
      <c r="AL1180" s="77" t="s">
        <v>13724</v>
      </c>
      <c r="AM1180" s="72" t="s">
        <v>909</v>
      </c>
      <c r="AN1180" s="74">
        <v>40602.398541666669</v>
      </c>
      <c r="AO1180" s="77" t="s">
        <v>14327</v>
      </c>
      <c r="AP1180" s="72" t="b">
        <v>0</v>
      </c>
      <c r="AQ1180" s="72" t="b">
        <v>0</v>
      </c>
      <c r="AR1180" s="72" t="b">
        <v>1</v>
      </c>
      <c r="AS1180" s="72" t="s">
        <v>629</v>
      </c>
      <c r="AT1180" s="72">
        <v>164</v>
      </c>
      <c r="AU1180" s="77" t="s">
        <v>14770</v>
      </c>
      <c r="AV1180" s="72" t="b">
        <v>0</v>
      </c>
      <c r="AW1180" s="72" t="s">
        <v>1107</v>
      </c>
      <c r="AX1180" s="77" t="s">
        <v>16316</v>
      </c>
      <c r="AY1180" s="72" t="s">
        <v>66</v>
      </c>
    </row>
    <row r="1181" spans="1:51" x14ac:dyDescent="0.25">
      <c r="A1181" s="70" t="s">
        <v>7873</v>
      </c>
      <c r="B1181" s="87"/>
      <c r="C1181" s="87"/>
      <c r="D1181" s="88"/>
      <c r="E1181" s="116"/>
      <c r="F1181" s="83" t="s">
        <v>15420</v>
      </c>
      <c r="G1181" s="117"/>
      <c r="H1181" s="85"/>
      <c r="I1181" s="91"/>
      <c r="J1181" s="118"/>
      <c r="K1181" s="85" t="s">
        <v>17258</v>
      </c>
      <c r="L1181" s="119"/>
      <c r="M1181" s="96"/>
      <c r="N1181" s="96"/>
      <c r="O1181" s="97"/>
      <c r="P1181" s="98"/>
      <c r="Q1181" s="98"/>
      <c r="R1181" s="79"/>
      <c r="S1181" s="79"/>
      <c r="T1181" s="79"/>
      <c r="U1181" s="79"/>
      <c r="V1181" s="52"/>
      <c r="W1181" s="52"/>
      <c r="X1181" s="52"/>
      <c r="Y1181" s="52"/>
      <c r="Z1181" s="51"/>
      <c r="AA1181" s="92"/>
      <c r="AB1181" s="92"/>
      <c r="AC1181" s="93"/>
      <c r="AD1181" s="72" t="s">
        <v>11943</v>
      </c>
      <c r="AE1181" s="72">
        <v>3042</v>
      </c>
      <c r="AF1181" s="72">
        <v>3221</v>
      </c>
      <c r="AG1181" s="72">
        <v>3509</v>
      </c>
      <c r="AH1181" s="72">
        <v>638</v>
      </c>
      <c r="AI1181" s="72">
        <v>10800</v>
      </c>
      <c r="AJ1181" s="72" t="s">
        <v>12759</v>
      </c>
      <c r="AK1181" s="72" t="s">
        <v>13328</v>
      </c>
      <c r="AL1181" s="72"/>
      <c r="AM1181" s="72" t="s">
        <v>5741</v>
      </c>
      <c r="AN1181" s="74">
        <v>41502.845902777779</v>
      </c>
      <c r="AO1181" s="77" t="s">
        <v>14328</v>
      </c>
      <c r="AP1181" s="72" t="b">
        <v>0</v>
      </c>
      <c r="AQ1181" s="72" t="b">
        <v>0</v>
      </c>
      <c r="AR1181" s="72" t="b">
        <v>0</v>
      </c>
      <c r="AS1181" s="72" t="s">
        <v>629</v>
      </c>
      <c r="AT1181" s="72">
        <v>5</v>
      </c>
      <c r="AU1181" s="77" t="s">
        <v>14771</v>
      </c>
      <c r="AV1181" s="72" t="b">
        <v>0</v>
      </c>
      <c r="AW1181" s="72" t="s">
        <v>1107</v>
      </c>
      <c r="AX1181" s="77" t="s">
        <v>16317</v>
      </c>
      <c r="AY1181" s="72" t="s">
        <v>66</v>
      </c>
    </row>
    <row r="1182" spans="1:51" x14ac:dyDescent="0.25">
      <c r="A1182" s="70" t="s">
        <v>7874</v>
      </c>
      <c r="B1182" s="87"/>
      <c r="C1182" s="87"/>
      <c r="D1182" s="88"/>
      <c r="E1182" s="116"/>
      <c r="F1182" s="83" t="s">
        <v>15421</v>
      </c>
      <c r="G1182" s="117"/>
      <c r="H1182" s="85"/>
      <c r="I1182" s="91"/>
      <c r="J1182" s="118"/>
      <c r="K1182" s="85" t="s">
        <v>17259</v>
      </c>
      <c r="L1182" s="119"/>
      <c r="M1182" s="96"/>
      <c r="N1182" s="96"/>
      <c r="O1182" s="97"/>
      <c r="P1182" s="98"/>
      <c r="Q1182" s="98"/>
      <c r="R1182" s="79"/>
      <c r="S1182" s="79"/>
      <c r="T1182" s="79"/>
      <c r="U1182" s="79"/>
      <c r="V1182" s="52"/>
      <c r="W1182" s="52"/>
      <c r="X1182" s="52"/>
      <c r="Y1182" s="52"/>
      <c r="Z1182" s="51"/>
      <c r="AA1182" s="92"/>
      <c r="AB1182" s="92"/>
      <c r="AC1182" s="93"/>
      <c r="AD1182" s="72" t="s">
        <v>11944</v>
      </c>
      <c r="AE1182" s="72">
        <v>412</v>
      </c>
      <c r="AF1182" s="72">
        <v>80</v>
      </c>
      <c r="AG1182" s="72">
        <v>8941</v>
      </c>
      <c r="AH1182" s="72">
        <v>67048</v>
      </c>
      <c r="AI1182" s="72">
        <v>-18000</v>
      </c>
      <c r="AJ1182" s="72"/>
      <c r="AK1182" s="72"/>
      <c r="AL1182" s="72"/>
      <c r="AM1182" s="72" t="s">
        <v>902</v>
      </c>
      <c r="AN1182" s="74">
        <v>39975.923090277778</v>
      </c>
      <c r="AO1182" s="72"/>
      <c r="AP1182" s="72" t="b">
        <v>0</v>
      </c>
      <c r="AQ1182" s="72" t="b">
        <v>0</v>
      </c>
      <c r="AR1182" s="72" t="b">
        <v>0</v>
      </c>
      <c r="AS1182" s="72" t="s">
        <v>629</v>
      </c>
      <c r="AT1182" s="72">
        <v>9</v>
      </c>
      <c r="AU1182" s="77" t="s">
        <v>996</v>
      </c>
      <c r="AV1182" s="72" t="b">
        <v>0</v>
      </c>
      <c r="AW1182" s="72" t="s">
        <v>1107</v>
      </c>
      <c r="AX1182" s="77" t="s">
        <v>16318</v>
      </c>
      <c r="AY1182" s="72" t="s">
        <v>66</v>
      </c>
    </row>
    <row r="1183" spans="1:51" x14ac:dyDescent="0.25">
      <c r="A1183" s="70" t="s">
        <v>7875</v>
      </c>
      <c r="B1183" s="87"/>
      <c r="C1183" s="87"/>
      <c r="D1183" s="88"/>
      <c r="E1183" s="116"/>
      <c r="F1183" s="83" t="s">
        <v>15422</v>
      </c>
      <c r="G1183" s="117"/>
      <c r="H1183" s="85"/>
      <c r="I1183" s="91"/>
      <c r="J1183" s="118"/>
      <c r="K1183" s="85" t="s">
        <v>17260</v>
      </c>
      <c r="L1183" s="119"/>
      <c r="M1183" s="96"/>
      <c r="N1183" s="96"/>
      <c r="O1183" s="97"/>
      <c r="P1183" s="98"/>
      <c r="Q1183" s="98"/>
      <c r="R1183" s="79"/>
      <c r="S1183" s="79"/>
      <c r="T1183" s="79"/>
      <c r="U1183" s="79"/>
      <c r="V1183" s="52"/>
      <c r="W1183" s="52"/>
      <c r="X1183" s="52"/>
      <c r="Y1183" s="52"/>
      <c r="Z1183" s="51"/>
      <c r="AA1183" s="92"/>
      <c r="AB1183" s="92"/>
      <c r="AC1183" s="93"/>
      <c r="AD1183" s="72" t="s">
        <v>11945</v>
      </c>
      <c r="AE1183" s="72">
        <v>268</v>
      </c>
      <c r="AF1183" s="72">
        <v>70</v>
      </c>
      <c r="AG1183" s="72">
        <v>4831</v>
      </c>
      <c r="AH1183" s="72">
        <v>5700</v>
      </c>
      <c r="AI1183" s="72"/>
      <c r="AJ1183" s="72" t="s">
        <v>12760</v>
      </c>
      <c r="AK1183" s="72"/>
      <c r="AL1183" s="72"/>
      <c r="AM1183" s="72"/>
      <c r="AN1183" s="74">
        <v>40965.819618055553</v>
      </c>
      <c r="AO1183" s="77" t="s">
        <v>14329</v>
      </c>
      <c r="AP1183" s="72" t="b">
        <v>1</v>
      </c>
      <c r="AQ1183" s="72" t="b">
        <v>0</v>
      </c>
      <c r="AR1183" s="72" t="b">
        <v>0</v>
      </c>
      <c r="AS1183" s="72" t="s">
        <v>629</v>
      </c>
      <c r="AT1183" s="72">
        <v>3</v>
      </c>
      <c r="AU1183" s="77" t="s">
        <v>990</v>
      </c>
      <c r="AV1183" s="72" t="b">
        <v>0</v>
      </c>
      <c r="AW1183" s="72" t="s">
        <v>1107</v>
      </c>
      <c r="AX1183" s="77" t="s">
        <v>16319</v>
      </c>
      <c r="AY1183" s="72" t="s">
        <v>66</v>
      </c>
    </row>
    <row r="1184" spans="1:51" x14ac:dyDescent="0.25">
      <c r="A1184" s="70" t="s">
        <v>7876</v>
      </c>
      <c r="B1184" s="87"/>
      <c r="C1184" s="87"/>
      <c r="D1184" s="88"/>
      <c r="E1184" s="116"/>
      <c r="F1184" s="83" t="s">
        <v>15423</v>
      </c>
      <c r="G1184" s="117"/>
      <c r="H1184" s="85"/>
      <c r="I1184" s="91"/>
      <c r="J1184" s="118"/>
      <c r="K1184" s="85" t="s">
        <v>17261</v>
      </c>
      <c r="L1184" s="119"/>
      <c r="M1184" s="96"/>
      <c r="N1184" s="96"/>
      <c r="O1184" s="97"/>
      <c r="P1184" s="98"/>
      <c r="Q1184" s="98"/>
      <c r="R1184" s="79"/>
      <c r="S1184" s="79"/>
      <c r="T1184" s="79"/>
      <c r="U1184" s="79"/>
      <c r="V1184" s="52"/>
      <c r="W1184" s="52"/>
      <c r="X1184" s="52"/>
      <c r="Y1184" s="52"/>
      <c r="Z1184" s="51"/>
      <c r="AA1184" s="92"/>
      <c r="AB1184" s="92"/>
      <c r="AC1184" s="93"/>
      <c r="AD1184" s="72" t="s">
        <v>11946</v>
      </c>
      <c r="AE1184" s="72">
        <v>850</v>
      </c>
      <c r="AF1184" s="72">
        <v>388</v>
      </c>
      <c r="AG1184" s="72">
        <v>8674</v>
      </c>
      <c r="AH1184" s="72">
        <v>45615</v>
      </c>
      <c r="AI1184" s="72">
        <v>-28800</v>
      </c>
      <c r="AJ1184" s="72" t="s">
        <v>12761</v>
      </c>
      <c r="AK1184" s="72" t="s">
        <v>13329</v>
      </c>
      <c r="AL1184" s="77" t="s">
        <v>13725</v>
      </c>
      <c r="AM1184" s="72" t="s">
        <v>899</v>
      </c>
      <c r="AN1184" s="74">
        <v>41300.801087962966</v>
      </c>
      <c r="AO1184" s="77" t="s">
        <v>14330</v>
      </c>
      <c r="AP1184" s="72" t="b">
        <v>0</v>
      </c>
      <c r="AQ1184" s="72" t="b">
        <v>0</v>
      </c>
      <c r="AR1184" s="72" t="b">
        <v>1</v>
      </c>
      <c r="AS1184" s="72" t="s">
        <v>629</v>
      </c>
      <c r="AT1184" s="72">
        <v>154</v>
      </c>
      <c r="AU1184" s="77" t="s">
        <v>14772</v>
      </c>
      <c r="AV1184" s="72" t="b">
        <v>0</v>
      </c>
      <c r="AW1184" s="72" t="s">
        <v>1107</v>
      </c>
      <c r="AX1184" s="77" t="s">
        <v>16320</v>
      </c>
      <c r="AY1184" s="72" t="s">
        <v>66</v>
      </c>
    </row>
    <row r="1185" spans="1:51" x14ac:dyDescent="0.25">
      <c r="A1185" s="70" t="s">
        <v>7877</v>
      </c>
      <c r="B1185" s="87"/>
      <c r="C1185" s="87"/>
      <c r="D1185" s="88"/>
      <c r="E1185" s="116"/>
      <c r="F1185" s="83" t="s">
        <v>15424</v>
      </c>
      <c r="G1185" s="117"/>
      <c r="H1185" s="85"/>
      <c r="I1185" s="91"/>
      <c r="J1185" s="118"/>
      <c r="K1185" s="85" t="s">
        <v>17262</v>
      </c>
      <c r="L1185" s="119"/>
      <c r="M1185" s="96"/>
      <c r="N1185" s="96"/>
      <c r="O1185" s="97"/>
      <c r="P1185" s="98"/>
      <c r="Q1185" s="98"/>
      <c r="R1185" s="79"/>
      <c r="S1185" s="79"/>
      <c r="T1185" s="79"/>
      <c r="U1185" s="79"/>
      <c r="V1185" s="52"/>
      <c r="W1185" s="52"/>
      <c r="X1185" s="52"/>
      <c r="Y1185" s="52"/>
      <c r="Z1185" s="51"/>
      <c r="AA1185" s="92"/>
      <c r="AB1185" s="92"/>
      <c r="AC1185" s="93"/>
      <c r="AD1185" s="72" t="s">
        <v>11947</v>
      </c>
      <c r="AE1185" s="72">
        <v>114</v>
      </c>
      <c r="AF1185" s="72">
        <v>47</v>
      </c>
      <c r="AG1185" s="72">
        <v>2041</v>
      </c>
      <c r="AH1185" s="72">
        <v>2</v>
      </c>
      <c r="AI1185" s="72">
        <v>-18000</v>
      </c>
      <c r="AJ1185" s="72"/>
      <c r="AK1185" s="72" t="s">
        <v>13330</v>
      </c>
      <c r="AL1185" s="72"/>
      <c r="AM1185" s="72" t="s">
        <v>909</v>
      </c>
      <c r="AN1185" s="74">
        <v>39927.650104166663</v>
      </c>
      <c r="AO1185" s="77" t="s">
        <v>14331</v>
      </c>
      <c r="AP1185" s="72" t="b">
        <v>0</v>
      </c>
      <c r="AQ1185" s="72" t="b">
        <v>0</v>
      </c>
      <c r="AR1185" s="72" t="b">
        <v>1</v>
      </c>
      <c r="AS1185" s="72" t="s">
        <v>629</v>
      </c>
      <c r="AT1185" s="72">
        <v>2</v>
      </c>
      <c r="AU1185" s="77" t="s">
        <v>1008</v>
      </c>
      <c r="AV1185" s="72" t="b">
        <v>0</v>
      </c>
      <c r="AW1185" s="72" t="s">
        <v>1107</v>
      </c>
      <c r="AX1185" s="77" t="s">
        <v>16321</v>
      </c>
      <c r="AY1185" s="72" t="s">
        <v>66</v>
      </c>
    </row>
    <row r="1186" spans="1:51" x14ac:dyDescent="0.25">
      <c r="A1186" s="70" t="s">
        <v>8078</v>
      </c>
      <c r="B1186" s="87"/>
      <c r="C1186" s="87"/>
      <c r="D1186" s="88"/>
      <c r="E1186" s="116"/>
      <c r="F1186" s="83" t="s">
        <v>15425</v>
      </c>
      <c r="G1186" s="117"/>
      <c r="H1186" s="85"/>
      <c r="I1186" s="91"/>
      <c r="J1186" s="118"/>
      <c r="K1186" s="85" t="s">
        <v>17263</v>
      </c>
      <c r="L1186" s="119"/>
      <c r="M1186" s="96"/>
      <c r="N1186" s="96"/>
      <c r="O1186" s="97"/>
      <c r="P1186" s="98"/>
      <c r="Q1186" s="98"/>
      <c r="R1186" s="79"/>
      <c r="S1186" s="79"/>
      <c r="T1186" s="79"/>
      <c r="U1186" s="79"/>
      <c r="V1186" s="52"/>
      <c r="W1186" s="52"/>
      <c r="X1186" s="52"/>
      <c r="Y1186" s="52"/>
      <c r="Z1186" s="51"/>
      <c r="AA1186" s="92"/>
      <c r="AB1186" s="92"/>
      <c r="AC1186" s="93"/>
      <c r="AD1186" s="72" t="s">
        <v>11948</v>
      </c>
      <c r="AE1186" s="72">
        <v>1751</v>
      </c>
      <c r="AF1186" s="72">
        <v>7563631</v>
      </c>
      <c r="AG1186" s="72">
        <v>150094</v>
      </c>
      <c r="AH1186" s="72">
        <v>4889</v>
      </c>
      <c r="AI1186" s="72">
        <v>-18000</v>
      </c>
      <c r="AJ1186" s="72" t="s">
        <v>12762</v>
      </c>
      <c r="AK1186" s="72"/>
      <c r="AL1186" s="77" t="s">
        <v>13726</v>
      </c>
      <c r="AM1186" s="72" t="s">
        <v>902</v>
      </c>
      <c r="AN1186" s="74">
        <v>39892.937777777777</v>
      </c>
      <c r="AO1186" s="77" t="s">
        <v>14332</v>
      </c>
      <c r="AP1186" s="72" t="b">
        <v>0</v>
      </c>
      <c r="AQ1186" s="72" t="b">
        <v>0</v>
      </c>
      <c r="AR1186" s="72" t="b">
        <v>1</v>
      </c>
      <c r="AS1186" s="72" t="s">
        <v>629</v>
      </c>
      <c r="AT1186" s="72">
        <v>33382</v>
      </c>
      <c r="AU1186" s="77" t="s">
        <v>14773</v>
      </c>
      <c r="AV1186" s="72" t="b">
        <v>1</v>
      </c>
      <c r="AW1186" s="72" t="s">
        <v>1107</v>
      </c>
      <c r="AX1186" s="77" t="s">
        <v>16322</v>
      </c>
      <c r="AY1186" s="72" t="s">
        <v>66</v>
      </c>
    </row>
    <row r="1187" spans="1:51" x14ac:dyDescent="0.25">
      <c r="A1187" s="70" t="s">
        <v>7878</v>
      </c>
      <c r="B1187" s="87"/>
      <c r="C1187" s="87"/>
      <c r="D1187" s="88"/>
      <c r="E1187" s="116"/>
      <c r="F1187" s="83" t="s">
        <v>15426</v>
      </c>
      <c r="G1187" s="117"/>
      <c r="H1187" s="85"/>
      <c r="I1187" s="91"/>
      <c r="J1187" s="118"/>
      <c r="K1187" s="85" t="s">
        <v>17264</v>
      </c>
      <c r="L1187" s="119"/>
      <c r="M1187" s="96"/>
      <c r="N1187" s="96"/>
      <c r="O1187" s="97"/>
      <c r="P1187" s="98"/>
      <c r="Q1187" s="98"/>
      <c r="R1187" s="79"/>
      <c r="S1187" s="79"/>
      <c r="T1187" s="79"/>
      <c r="U1187" s="79"/>
      <c r="V1187" s="52"/>
      <c r="W1187" s="52"/>
      <c r="X1187" s="52"/>
      <c r="Y1187" s="52"/>
      <c r="Z1187" s="51"/>
      <c r="AA1187" s="92"/>
      <c r="AB1187" s="92"/>
      <c r="AC1187" s="93"/>
      <c r="AD1187" s="72" t="s">
        <v>11949</v>
      </c>
      <c r="AE1187" s="72">
        <v>73</v>
      </c>
      <c r="AF1187" s="72">
        <v>79</v>
      </c>
      <c r="AG1187" s="72">
        <v>6891</v>
      </c>
      <c r="AH1187" s="72">
        <v>6</v>
      </c>
      <c r="AI1187" s="72">
        <v>-18000</v>
      </c>
      <c r="AJ1187" s="72"/>
      <c r="AK1187" s="72"/>
      <c r="AL1187" s="72"/>
      <c r="AM1187" s="72" t="s">
        <v>902</v>
      </c>
      <c r="AN1187" s="74">
        <v>39906.09951388889</v>
      </c>
      <c r="AO1187" s="72"/>
      <c r="AP1187" s="72" t="b">
        <v>1</v>
      </c>
      <c r="AQ1187" s="72" t="b">
        <v>0</v>
      </c>
      <c r="AR1187" s="72" t="b">
        <v>0</v>
      </c>
      <c r="AS1187" s="72" t="s">
        <v>629</v>
      </c>
      <c r="AT1187" s="72">
        <v>14</v>
      </c>
      <c r="AU1187" s="77" t="s">
        <v>990</v>
      </c>
      <c r="AV1187" s="72" t="b">
        <v>0</v>
      </c>
      <c r="AW1187" s="72" t="s">
        <v>1107</v>
      </c>
      <c r="AX1187" s="77" t="s">
        <v>16323</v>
      </c>
      <c r="AY1187" s="72" t="s">
        <v>66</v>
      </c>
    </row>
    <row r="1188" spans="1:51" x14ac:dyDescent="0.25">
      <c r="A1188" s="70" t="s">
        <v>7879</v>
      </c>
      <c r="B1188" s="87"/>
      <c r="C1188" s="87"/>
      <c r="D1188" s="88"/>
      <c r="E1188" s="116"/>
      <c r="F1188" s="83" t="s">
        <v>15427</v>
      </c>
      <c r="G1188" s="117"/>
      <c r="H1188" s="85"/>
      <c r="I1188" s="91"/>
      <c r="J1188" s="118"/>
      <c r="K1188" s="85" t="s">
        <v>17265</v>
      </c>
      <c r="L1188" s="119"/>
      <c r="M1188" s="96"/>
      <c r="N1188" s="96"/>
      <c r="O1188" s="97"/>
      <c r="P1188" s="98"/>
      <c r="Q1188" s="98"/>
      <c r="R1188" s="79"/>
      <c r="S1188" s="79"/>
      <c r="T1188" s="79"/>
      <c r="U1188" s="79"/>
      <c r="V1188" s="52"/>
      <c r="W1188" s="52"/>
      <c r="X1188" s="52"/>
      <c r="Y1188" s="52"/>
      <c r="Z1188" s="51"/>
      <c r="AA1188" s="92"/>
      <c r="AB1188" s="92"/>
      <c r="AC1188" s="93"/>
      <c r="AD1188" s="72" t="s">
        <v>11950</v>
      </c>
      <c r="AE1188" s="72">
        <v>417</v>
      </c>
      <c r="AF1188" s="72">
        <v>80</v>
      </c>
      <c r="AG1188" s="72">
        <v>4652</v>
      </c>
      <c r="AH1188" s="72">
        <v>3869</v>
      </c>
      <c r="AI1188" s="72">
        <v>-28800</v>
      </c>
      <c r="AJ1188" s="72" t="s">
        <v>12763</v>
      </c>
      <c r="AK1188" s="72" t="s">
        <v>13331</v>
      </c>
      <c r="AL1188" s="72"/>
      <c r="AM1188" s="72" t="s">
        <v>899</v>
      </c>
      <c r="AN1188" s="74">
        <v>42683.619270833333</v>
      </c>
      <c r="AO1188" s="77" t="s">
        <v>14333</v>
      </c>
      <c r="AP1188" s="72" t="b">
        <v>1</v>
      </c>
      <c r="AQ1188" s="72" t="b">
        <v>0</v>
      </c>
      <c r="AR1188" s="72" t="b">
        <v>0</v>
      </c>
      <c r="AS1188" s="72" t="s">
        <v>629</v>
      </c>
      <c r="AT1188" s="72">
        <v>9</v>
      </c>
      <c r="AU1188" s="72"/>
      <c r="AV1188" s="72" t="b">
        <v>0</v>
      </c>
      <c r="AW1188" s="72" t="s">
        <v>1107</v>
      </c>
      <c r="AX1188" s="77" t="s">
        <v>16324</v>
      </c>
      <c r="AY1188" s="72" t="s">
        <v>66</v>
      </c>
    </row>
    <row r="1189" spans="1:51" x14ac:dyDescent="0.25">
      <c r="A1189" s="70" t="s">
        <v>7880</v>
      </c>
      <c r="B1189" s="87"/>
      <c r="C1189" s="87"/>
      <c r="D1189" s="88"/>
      <c r="E1189" s="116"/>
      <c r="F1189" s="83" t="s">
        <v>15428</v>
      </c>
      <c r="G1189" s="117"/>
      <c r="H1189" s="85"/>
      <c r="I1189" s="91"/>
      <c r="J1189" s="118"/>
      <c r="K1189" s="85" t="s">
        <v>17266</v>
      </c>
      <c r="L1189" s="119"/>
      <c r="M1189" s="96"/>
      <c r="N1189" s="96"/>
      <c r="O1189" s="97"/>
      <c r="P1189" s="98"/>
      <c r="Q1189" s="98"/>
      <c r="R1189" s="79"/>
      <c r="S1189" s="79"/>
      <c r="T1189" s="79"/>
      <c r="U1189" s="79"/>
      <c r="V1189" s="52"/>
      <c r="W1189" s="52"/>
      <c r="X1189" s="52"/>
      <c r="Y1189" s="52"/>
      <c r="Z1189" s="51"/>
      <c r="AA1189" s="92"/>
      <c r="AB1189" s="92"/>
      <c r="AC1189" s="93"/>
      <c r="AD1189" s="72" t="s">
        <v>11951</v>
      </c>
      <c r="AE1189" s="72">
        <v>387</v>
      </c>
      <c r="AF1189" s="72">
        <v>2389</v>
      </c>
      <c r="AG1189" s="72">
        <v>65381</v>
      </c>
      <c r="AH1189" s="72">
        <v>58325</v>
      </c>
      <c r="AI1189" s="72">
        <v>-18000</v>
      </c>
      <c r="AJ1189" s="72" t="s">
        <v>12764</v>
      </c>
      <c r="AK1189" s="72" t="s">
        <v>13332</v>
      </c>
      <c r="AL1189" s="77" t="s">
        <v>13727</v>
      </c>
      <c r="AM1189" s="72" t="s">
        <v>902</v>
      </c>
      <c r="AN1189" s="74">
        <v>42089.540497685186</v>
      </c>
      <c r="AO1189" s="77" t="s">
        <v>14334</v>
      </c>
      <c r="AP1189" s="72" t="b">
        <v>0</v>
      </c>
      <c r="AQ1189" s="72" t="b">
        <v>0</v>
      </c>
      <c r="AR1189" s="72" t="b">
        <v>1</v>
      </c>
      <c r="AS1189" s="72" t="s">
        <v>629</v>
      </c>
      <c r="AT1189" s="72">
        <v>28</v>
      </c>
      <c r="AU1189" s="77" t="s">
        <v>14774</v>
      </c>
      <c r="AV1189" s="72" t="b">
        <v>0</v>
      </c>
      <c r="AW1189" s="72" t="s">
        <v>1107</v>
      </c>
      <c r="AX1189" s="77" t="s">
        <v>16325</v>
      </c>
      <c r="AY1189" s="72" t="s">
        <v>66</v>
      </c>
    </row>
    <row r="1190" spans="1:51" x14ac:dyDescent="0.25">
      <c r="A1190" s="70" t="s">
        <v>7881</v>
      </c>
      <c r="B1190" s="87"/>
      <c r="C1190" s="87"/>
      <c r="D1190" s="88"/>
      <c r="E1190" s="116"/>
      <c r="F1190" s="83" t="s">
        <v>15429</v>
      </c>
      <c r="G1190" s="117"/>
      <c r="H1190" s="85"/>
      <c r="I1190" s="91"/>
      <c r="J1190" s="118"/>
      <c r="K1190" s="85" t="s">
        <v>17267</v>
      </c>
      <c r="L1190" s="119"/>
      <c r="M1190" s="96"/>
      <c r="N1190" s="96"/>
      <c r="O1190" s="97"/>
      <c r="P1190" s="98"/>
      <c r="Q1190" s="98"/>
      <c r="R1190" s="79"/>
      <c r="S1190" s="79"/>
      <c r="T1190" s="79"/>
      <c r="U1190" s="79"/>
      <c r="V1190" s="52"/>
      <c r="W1190" s="52"/>
      <c r="X1190" s="52"/>
      <c r="Y1190" s="52"/>
      <c r="Z1190" s="51"/>
      <c r="AA1190" s="92"/>
      <c r="AB1190" s="92"/>
      <c r="AC1190" s="93"/>
      <c r="AD1190" s="72" t="s">
        <v>11952</v>
      </c>
      <c r="AE1190" s="72">
        <v>494</v>
      </c>
      <c r="AF1190" s="72">
        <v>568</v>
      </c>
      <c r="AG1190" s="72">
        <v>4568</v>
      </c>
      <c r="AH1190" s="72">
        <v>4055</v>
      </c>
      <c r="AI1190" s="72">
        <v>0</v>
      </c>
      <c r="AJ1190" s="72" t="s">
        <v>12765</v>
      </c>
      <c r="AK1190" s="72" t="s">
        <v>13333</v>
      </c>
      <c r="AL1190" s="77" t="s">
        <v>13728</v>
      </c>
      <c r="AM1190" s="72" t="s">
        <v>908</v>
      </c>
      <c r="AN1190" s="74">
        <v>42026.906805555554</v>
      </c>
      <c r="AO1190" s="77" t="s">
        <v>14335</v>
      </c>
      <c r="AP1190" s="72" t="b">
        <v>1</v>
      </c>
      <c r="AQ1190" s="72" t="b">
        <v>0</v>
      </c>
      <c r="AR1190" s="72" t="b">
        <v>1</v>
      </c>
      <c r="AS1190" s="72" t="s">
        <v>629</v>
      </c>
      <c r="AT1190" s="72">
        <v>25</v>
      </c>
      <c r="AU1190" s="77" t="s">
        <v>990</v>
      </c>
      <c r="AV1190" s="72" t="b">
        <v>0</v>
      </c>
      <c r="AW1190" s="72" t="s">
        <v>1107</v>
      </c>
      <c r="AX1190" s="77" t="s">
        <v>16326</v>
      </c>
      <c r="AY1190" s="72" t="s">
        <v>66</v>
      </c>
    </row>
    <row r="1191" spans="1:51" x14ac:dyDescent="0.25">
      <c r="A1191" s="70" t="s">
        <v>8153</v>
      </c>
      <c r="B1191" s="87"/>
      <c r="C1191" s="87"/>
      <c r="D1191" s="88"/>
      <c r="E1191" s="116"/>
      <c r="F1191" s="83" t="s">
        <v>15430</v>
      </c>
      <c r="G1191" s="117"/>
      <c r="H1191" s="85"/>
      <c r="I1191" s="91"/>
      <c r="J1191" s="118"/>
      <c r="K1191" s="85" t="s">
        <v>17268</v>
      </c>
      <c r="L1191" s="119"/>
      <c r="M1191" s="96"/>
      <c r="N1191" s="96"/>
      <c r="O1191" s="97"/>
      <c r="P1191" s="98"/>
      <c r="Q1191" s="98"/>
      <c r="R1191" s="79"/>
      <c r="S1191" s="79"/>
      <c r="T1191" s="79"/>
      <c r="U1191" s="79"/>
      <c r="V1191" s="52"/>
      <c r="W1191" s="52"/>
      <c r="X1191" s="52"/>
      <c r="Y1191" s="52"/>
      <c r="Z1191" s="51"/>
      <c r="AA1191" s="92"/>
      <c r="AB1191" s="92"/>
      <c r="AC1191" s="93"/>
      <c r="AD1191" s="72" t="s">
        <v>11953</v>
      </c>
      <c r="AE1191" s="72">
        <v>1413</v>
      </c>
      <c r="AF1191" s="72">
        <v>283029</v>
      </c>
      <c r="AG1191" s="72">
        <v>28243</v>
      </c>
      <c r="AH1191" s="72">
        <v>7575</v>
      </c>
      <c r="AI1191" s="72">
        <v>0</v>
      </c>
      <c r="AJ1191" s="72" t="s">
        <v>12766</v>
      </c>
      <c r="AK1191" s="72" t="s">
        <v>826</v>
      </c>
      <c r="AL1191" s="77" t="s">
        <v>13729</v>
      </c>
      <c r="AM1191" s="72" t="s">
        <v>826</v>
      </c>
      <c r="AN1191" s="74">
        <v>39848.908032407409</v>
      </c>
      <c r="AO1191" s="77" t="s">
        <v>14336</v>
      </c>
      <c r="AP1191" s="72" t="b">
        <v>0</v>
      </c>
      <c r="AQ1191" s="72" t="b">
        <v>0</v>
      </c>
      <c r="AR1191" s="72" t="b">
        <v>1</v>
      </c>
      <c r="AS1191" s="72" t="s">
        <v>629</v>
      </c>
      <c r="AT1191" s="72">
        <v>3961</v>
      </c>
      <c r="AU1191" s="77" t="s">
        <v>14775</v>
      </c>
      <c r="AV1191" s="72" t="b">
        <v>1</v>
      </c>
      <c r="AW1191" s="72" t="s">
        <v>1107</v>
      </c>
      <c r="AX1191" s="77" t="s">
        <v>16327</v>
      </c>
      <c r="AY1191" s="72" t="s">
        <v>66</v>
      </c>
    </row>
    <row r="1192" spans="1:51" x14ac:dyDescent="0.25">
      <c r="A1192" s="70" t="s">
        <v>7882</v>
      </c>
      <c r="B1192" s="87"/>
      <c r="C1192" s="87"/>
      <c r="D1192" s="88"/>
      <c r="E1192" s="116"/>
      <c r="F1192" s="83" t="s">
        <v>15431</v>
      </c>
      <c r="G1192" s="117"/>
      <c r="H1192" s="85"/>
      <c r="I1192" s="91"/>
      <c r="J1192" s="118"/>
      <c r="K1192" s="85" t="s">
        <v>17269</v>
      </c>
      <c r="L1192" s="119"/>
      <c r="M1192" s="96"/>
      <c r="N1192" s="96"/>
      <c r="O1192" s="97"/>
      <c r="P1192" s="98"/>
      <c r="Q1192" s="98"/>
      <c r="R1192" s="79"/>
      <c r="S1192" s="79"/>
      <c r="T1192" s="79"/>
      <c r="U1192" s="79"/>
      <c r="V1192" s="52"/>
      <c r="W1192" s="52"/>
      <c r="X1192" s="52"/>
      <c r="Y1192" s="52"/>
      <c r="Z1192" s="51"/>
      <c r="AA1192" s="92"/>
      <c r="AB1192" s="92"/>
      <c r="AC1192" s="93"/>
      <c r="AD1192" s="72" t="s">
        <v>11954</v>
      </c>
      <c r="AE1192" s="72">
        <v>133</v>
      </c>
      <c r="AF1192" s="72">
        <v>19</v>
      </c>
      <c r="AG1192" s="72">
        <v>68</v>
      </c>
      <c r="AH1192" s="72">
        <v>12</v>
      </c>
      <c r="AI1192" s="72"/>
      <c r="AJ1192" s="72"/>
      <c r="AK1192" s="72" t="s">
        <v>13334</v>
      </c>
      <c r="AL1192" s="72"/>
      <c r="AM1192" s="72"/>
      <c r="AN1192" s="74">
        <v>42265.363541666666</v>
      </c>
      <c r="AO1192" s="77" t="s">
        <v>14337</v>
      </c>
      <c r="AP1192" s="72" t="b">
        <v>1</v>
      </c>
      <c r="AQ1192" s="72" t="b">
        <v>0</v>
      </c>
      <c r="AR1192" s="72" t="b">
        <v>0</v>
      </c>
      <c r="AS1192" s="72" t="s">
        <v>630</v>
      </c>
      <c r="AT1192" s="72">
        <v>1</v>
      </c>
      <c r="AU1192" s="77" t="s">
        <v>990</v>
      </c>
      <c r="AV1192" s="72" t="b">
        <v>0</v>
      </c>
      <c r="AW1192" s="72" t="s">
        <v>1107</v>
      </c>
      <c r="AX1192" s="77" t="s">
        <v>16328</v>
      </c>
      <c r="AY1192" s="72" t="s">
        <v>66</v>
      </c>
    </row>
    <row r="1193" spans="1:51" x14ac:dyDescent="0.25">
      <c r="A1193" s="70" t="s">
        <v>7883</v>
      </c>
      <c r="B1193" s="87"/>
      <c r="C1193" s="87"/>
      <c r="D1193" s="88"/>
      <c r="E1193" s="116"/>
      <c r="F1193" s="83" t="s">
        <v>15432</v>
      </c>
      <c r="G1193" s="117"/>
      <c r="H1193" s="85"/>
      <c r="I1193" s="91"/>
      <c r="J1193" s="118"/>
      <c r="K1193" s="85" t="s">
        <v>17270</v>
      </c>
      <c r="L1193" s="119"/>
      <c r="M1193" s="96"/>
      <c r="N1193" s="96"/>
      <c r="O1193" s="97"/>
      <c r="P1193" s="98"/>
      <c r="Q1193" s="98"/>
      <c r="R1193" s="79"/>
      <c r="S1193" s="79"/>
      <c r="T1193" s="79"/>
      <c r="U1193" s="79"/>
      <c r="V1193" s="52"/>
      <c r="W1193" s="52"/>
      <c r="X1193" s="52"/>
      <c r="Y1193" s="52"/>
      <c r="Z1193" s="51"/>
      <c r="AA1193" s="92"/>
      <c r="AB1193" s="92"/>
      <c r="AC1193" s="93"/>
      <c r="AD1193" s="72" t="s">
        <v>11955</v>
      </c>
      <c r="AE1193" s="72">
        <v>1699</v>
      </c>
      <c r="AF1193" s="72">
        <v>3940</v>
      </c>
      <c r="AG1193" s="72">
        <v>140601</v>
      </c>
      <c r="AH1193" s="72">
        <v>2941</v>
      </c>
      <c r="AI1193" s="72">
        <v>-21600</v>
      </c>
      <c r="AJ1193" s="72" t="s">
        <v>12767</v>
      </c>
      <c r="AK1193" s="72" t="s">
        <v>13273</v>
      </c>
      <c r="AL1193" s="72"/>
      <c r="AM1193" s="72" t="s">
        <v>904</v>
      </c>
      <c r="AN1193" s="74">
        <v>40085.678078703706</v>
      </c>
      <c r="AO1193" s="77" t="s">
        <v>14338</v>
      </c>
      <c r="AP1193" s="72" t="b">
        <v>0</v>
      </c>
      <c r="AQ1193" s="72" t="b">
        <v>0</v>
      </c>
      <c r="AR1193" s="72" t="b">
        <v>1</v>
      </c>
      <c r="AS1193" s="72" t="s">
        <v>629</v>
      </c>
      <c r="AT1193" s="72">
        <v>103</v>
      </c>
      <c r="AU1193" s="77" t="s">
        <v>14776</v>
      </c>
      <c r="AV1193" s="72" t="b">
        <v>0</v>
      </c>
      <c r="AW1193" s="72" t="s">
        <v>1107</v>
      </c>
      <c r="AX1193" s="77" t="s">
        <v>16329</v>
      </c>
      <c r="AY1193" s="72" t="s">
        <v>66</v>
      </c>
    </row>
    <row r="1194" spans="1:51" x14ac:dyDescent="0.25">
      <c r="A1194" s="70" t="s">
        <v>7884</v>
      </c>
      <c r="B1194" s="87"/>
      <c r="C1194" s="87"/>
      <c r="D1194" s="88"/>
      <c r="E1194" s="116"/>
      <c r="F1194" s="83" t="s">
        <v>15433</v>
      </c>
      <c r="G1194" s="117"/>
      <c r="H1194" s="85"/>
      <c r="I1194" s="91"/>
      <c r="J1194" s="118"/>
      <c r="K1194" s="85" t="s">
        <v>17271</v>
      </c>
      <c r="L1194" s="119"/>
      <c r="M1194" s="96"/>
      <c r="N1194" s="96"/>
      <c r="O1194" s="97"/>
      <c r="P1194" s="98"/>
      <c r="Q1194" s="98"/>
      <c r="R1194" s="79"/>
      <c r="S1194" s="79"/>
      <c r="T1194" s="79"/>
      <c r="U1194" s="79"/>
      <c r="V1194" s="52"/>
      <c r="W1194" s="52"/>
      <c r="X1194" s="52"/>
      <c r="Y1194" s="52"/>
      <c r="Z1194" s="51"/>
      <c r="AA1194" s="92"/>
      <c r="AB1194" s="92"/>
      <c r="AC1194" s="93"/>
      <c r="AD1194" s="72" t="s">
        <v>11956</v>
      </c>
      <c r="AE1194" s="72">
        <v>1549</v>
      </c>
      <c r="AF1194" s="72">
        <v>905</v>
      </c>
      <c r="AG1194" s="72">
        <v>2196</v>
      </c>
      <c r="AH1194" s="72">
        <v>5568</v>
      </c>
      <c r="AI1194" s="72">
        <v>-21600</v>
      </c>
      <c r="AJ1194" s="72" t="s">
        <v>12768</v>
      </c>
      <c r="AK1194" s="72" t="s">
        <v>5413</v>
      </c>
      <c r="AL1194" s="72"/>
      <c r="AM1194" s="72" t="s">
        <v>904</v>
      </c>
      <c r="AN1194" s="74">
        <v>40224.077256944445</v>
      </c>
      <c r="AO1194" s="77" t="s">
        <v>14339</v>
      </c>
      <c r="AP1194" s="72" t="b">
        <v>0</v>
      </c>
      <c r="AQ1194" s="72" t="b">
        <v>0</v>
      </c>
      <c r="AR1194" s="72" t="b">
        <v>0</v>
      </c>
      <c r="AS1194" s="72" t="s">
        <v>629</v>
      </c>
      <c r="AT1194" s="72">
        <v>4</v>
      </c>
      <c r="AU1194" s="77" t="s">
        <v>14777</v>
      </c>
      <c r="AV1194" s="72" t="b">
        <v>0</v>
      </c>
      <c r="AW1194" s="72" t="s">
        <v>1107</v>
      </c>
      <c r="AX1194" s="77" t="s">
        <v>16330</v>
      </c>
      <c r="AY1194" s="72" t="s">
        <v>66</v>
      </c>
    </row>
    <row r="1195" spans="1:51" x14ac:dyDescent="0.25">
      <c r="A1195" s="70" t="s">
        <v>7885</v>
      </c>
      <c r="B1195" s="87"/>
      <c r="C1195" s="87"/>
      <c r="D1195" s="88"/>
      <c r="E1195" s="116"/>
      <c r="F1195" s="83" t="s">
        <v>15434</v>
      </c>
      <c r="G1195" s="117"/>
      <c r="H1195" s="85"/>
      <c r="I1195" s="91"/>
      <c r="J1195" s="118"/>
      <c r="K1195" s="85" t="s">
        <v>17272</v>
      </c>
      <c r="L1195" s="119"/>
      <c r="M1195" s="96"/>
      <c r="N1195" s="96"/>
      <c r="O1195" s="97"/>
      <c r="P1195" s="98"/>
      <c r="Q1195" s="98"/>
      <c r="R1195" s="79"/>
      <c r="S1195" s="79"/>
      <c r="T1195" s="79"/>
      <c r="U1195" s="79"/>
      <c r="V1195" s="52"/>
      <c r="W1195" s="52"/>
      <c r="X1195" s="52"/>
      <c r="Y1195" s="52"/>
      <c r="Z1195" s="51"/>
      <c r="AA1195" s="92"/>
      <c r="AB1195" s="92"/>
      <c r="AC1195" s="93"/>
      <c r="AD1195" s="72" t="s">
        <v>11957</v>
      </c>
      <c r="AE1195" s="72">
        <v>584</v>
      </c>
      <c r="AF1195" s="72">
        <v>1240</v>
      </c>
      <c r="AG1195" s="72">
        <v>86157</v>
      </c>
      <c r="AH1195" s="72">
        <v>12205</v>
      </c>
      <c r="AI1195" s="72">
        <v>37800</v>
      </c>
      <c r="AJ1195" s="72" t="s">
        <v>12769</v>
      </c>
      <c r="AK1195" s="72" t="s">
        <v>13335</v>
      </c>
      <c r="AL1195" s="77" t="s">
        <v>13730</v>
      </c>
      <c r="AM1195" s="72" t="s">
        <v>13874</v>
      </c>
      <c r="AN1195" s="74">
        <v>39670.064884259256</v>
      </c>
      <c r="AO1195" s="77" t="s">
        <v>14340</v>
      </c>
      <c r="AP1195" s="72" t="b">
        <v>0</v>
      </c>
      <c r="AQ1195" s="72" t="b">
        <v>0</v>
      </c>
      <c r="AR1195" s="72" t="b">
        <v>0</v>
      </c>
      <c r="AS1195" s="72" t="s">
        <v>629</v>
      </c>
      <c r="AT1195" s="72">
        <v>106</v>
      </c>
      <c r="AU1195" s="77" t="s">
        <v>14778</v>
      </c>
      <c r="AV1195" s="72" t="b">
        <v>0</v>
      </c>
      <c r="AW1195" s="72" t="s">
        <v>1107</v>
      </c>
      <c r="AX1195" s="77" t="s">
        <v>16331</v>
      </c>
      <c r="AY1195" s="72" t="s">
        <v>66</v>
      </c>
    </row>
    <row r="1196" spans="1:51" x14ac:dyDescent="0.25">
      <c r="A1196" s="70" t="s">
        <v>7886</v>
      </c>
      <c r="B1196" s="87"/>
      <c r="C1196" s="87"/>
      <c r="D1196" s="88"/>
      <c r="E1196" s="116"/>
      <c r="F1196" s="83" t="s">
        <v>15435</v>
      </c>
      <c r="G1196" s="117"/>
      <c r="H1196" s="85"/>
      <c r="I1196" s="91"/>
      <c r="J1196" s="118"/>
      <c r="K1196" s="85" t="s">
        <v>17273</v>
      </c>
      <c r="L1196" s="119"/>
      <c r="M1196" s="96"/>
      <c r="N1196" s="96"/>
      <c r="O1196" s="97"/>
      <c r="P1196" s="98"/>
      <c r="Q1196" s="98"/>
      <c r="R1196" s="79"/>
      <c r="S1196" s="79"/>
      <c r="T1196" s="79"/>
      <c r="U1196" s="79"/>
      <c r="V1196" s="52"/>
      <c r="W1196" s="52"/>
      <c r="X1196" s="52"/>
      <c r="Y1196" s="52"/>
      <c r="Z1196" s="51"/>
      <c r="AA1196" s="92"/>
      <c r="AB1196" s="92"/>
      <c r="AC1196" s="93"/>
      <c r="AD1196" s="72" t="s">
        <v>11958</v>
      </c>
      <c r="AE1196" s="72">
        <v>138</v>
      </c>
      <c r="AF1196" s="72">
        <v>246</v>
      </c>
      <c r="AG1196" s="72">
        <v>18308</v>
      </c>
      <c r="AH1196" s="72">
        <v>4220</v>
      </c>
      <c r="AI1196" s="72">
        <v>0</v>
      </c>
      <c r="AJ1196" s="72" t="s">
        <v>12770</v>
      </c>
      <c r="AK1196" s="72" t="s">
        <v>13336</v>
      </c>
      <c r="AL1196" s="72"/>
      <c r="AM1196" s="72" t="s">
        <v>2405</v>
      </c>
      <c r="AN1196" s="74">
        <v>40886.846400462964</v>
      </c>
      <c r="AO1196" s="77" t="s">
        <v>14341</v>
      </c>
      <c r="AP1196" s="72" t="b">
        <v>1</v>
      </c>
      <c r="AQ1196" s="72" t="b">
        <v>0</v>
      </c>
      <c r="AR1196" s="72" t="b">
        <v>0</v>
      </c>
      <c r="AS1196" s="72" t="s">
        <v>629</v>
      </c>
      <c r="AT1196" s="72">
        <v>6</v>
      </c>
      <c r="AU1196" s="77" t="s">
        <v>990</v>
      </c>
      <c r="AV1196" s="72" t="b">
        <v>0</v>
      </c>
      <c r="AW1196" s="72" t="s">
        <v>1107</v>
      </c>
      <c r="AX1196" s="77" t="s">
        <v>16332</v>
      </c>
      <c r="AY1196" s="72" t="s">
        <v>66</v>
      </c>
    </row>
    <row r="1197" spans="1:51" x14ac:dyDescent="0.25">
      <c r="A1197" s="70" t="s">
        <v>7887</v>
      </c>
      <c r="B1197" s="87"/>
      <c r="C1197" s="87"/>
      <c r="D1197" s="88"/>
      <c r="E1197" s="116"/>
      <c r="F1197" s="83" t="s">
        <v>15436</v>
      </c>
      <c r="G1197" s="117"/>
      <c r="H1197" s="85"/>
      <c r="I1197" s="91"/>
      <c r="J1197" s="118"/>
      <c r="K1197" s="85" t="s">
        <v>17274</v>
      </c>
      <c r="L1197" s="119"/>
      <c r="M1197" s="96"/>
      <c r="N1197" s="96"/>
      <c r="O1197" s="97"/>
      <c r="P1197" s="98"/>
      <c r="Q1197" s="98"/>
      <c r="R1197" s="79"/>
      <c r="S1197" s="79"/>
      <c r="T1197" s="79"/>
      <c r="U1197" s="79"/>
      <c r="V1197" s="52"/>
      <c r="W1197" s="52"/>
      <c r="X1197" s="52"/>
      <c r="Y1197" s="52"/>
      <c r="Z1197" s="51"/>
      <c r="AA1197" s="92"/>
      <c r="AB1197" s="92"/>
      <c r="AC1197" s="93"/>
      <c r="AD1197" s="72" t="s">
        <v>11959</v>
      </c>
      <c r="AE1197" s="72">
        <v>226</v>
      </c>
      <c r="AF1197" s="72">
        <v>1491</v>
      </c>
      <c r="AG1197" s="72">
        <v>19780</v>
      </c>
      <c r="AH1197" s="72">
        <v>1353</v>
      </c>
      <c r="AI1197" s="72">
        <v>3600</v>
      </c>
      <c r="AJ1197" s="72" t="s">
        <v>12771</v>
      </c>
      <c r="AK1197" s="72" t="s">
        <v>13337</v>
      </c>
      <c r="AL1197" s="72"/>
      <c r="AM1197" s="72" t="s">
        <v>2395</v>
      </c>
      <c r="AN1197" s="74">
        <v>40374.585451388892</v>
      </c>
      <c r="AO1197" s="72"/>
      <c r="AP1197" s="72" t="b">
        <v>1</v>
      </c>
      <c r="AQ1197" s="72" t="b">
        <v>0</v>
      </c>
      <c r="AR1197" s="72" t="b">
        <v>0</v>
      </c>
      <c r="AS1197" s="72" t="s">
        <v>989</v>
      </c>
      <c r="AT1197" s="72">
        <v>117</v>
      </c>
      <c r="AU1197" s="77" t="s">
        <v>990</v>
      </c>
      <c r="AV1197" s="72" t="b">
        <v>0</v>
      </c>
      <c r="AW1197" s="72" t="s">
        <v>1107</v>
      </c>
      <c r="AX1197" s="77" t="s">
        <v>16333</v>
      </c>
      <c r="AY1197" s="72" t="s">
        <v>66</v>
      </c>
    </row>
    <row r="1198" spans="1:51" x14ac:dyDescent="0.25">
      <c r="A1198" s="70" t="s">
        <v>7888</v>
      </c>
      <c r="B1198" s="87"/>
      <c r="C1198" s="87"/>
      <c r="D1198" s="88"/>
      <c r="E1198" s="116"/>
      <c r="F1198" s="83" t="s">
        <v>15437</v>
      </c>
      <c r="G1198" s="117"/>
      <c r="H1198" s="85"/>
      <c r="I1198" s="91"/>
      <c r="J1198" s="118"/>
      <c r="K1198" s="85" t="s">
        <v>17275</v>
      </c>
      <c r="L1198" s="119"/>
      <c r="M1198" s="96"/>
      <c r="N1198" s="96"/>
      <c r="O1198" s="97"/>
      <c r="P1198" s="98"/>
      <c r="Q1198" s="98"/>
      <c r="R1198" s="79"/>
      <c r="S1198" s="79"/>
      <c r="T1198" s="79"/>
      <c r="U1198" s="79"/>
      <c r="V1198" s="52"/>
      <c r="W1198" s="52"/>
      <c r="X1198" s="52"/>
      <c r="Y1198" s="52"/>
      <c r="Z1198" s="51"/>
      <c r="AA1198" s="92"/>
      <c r="AB1198" s="92"/>
      <c r="AC1198" s="93"/>
      <c r="AD1198" s="72" t="s">
        <v>11960</v>
      </c>
      <c r="AE1198" s="72">
        <v>179</v>
      </c>
      <c r="AF1198" s="72">
        <v>182</v>
      </c>
      <c r="AG1198" s="72">
        <v>19789</v>
      </c>
      <c r="AH1198" s="72">
        <v>124</v>
      </c>
      <c r="AI1198" s="72"/>
      <c r="AJ1198" s="72"/>
      <c r="AK1198" s="72" t="s">
        <v>13338</v>
      </c>
      <c r="AL1198" s="72"/>
      <c r="AM1198" s="72"/>
      <c r="AN1198" s="74">
        <v>40532.489178240743</v>
      </c>
      <c r="AO1198" s="77" t="s">
        <v>14342</v>
      </c>
      <c r="AP1198" s="72" t="b">
        <v>1</v>
      </c>
      <c r="AQ1198" s="72" t="b">
        <v>0</v>
      </c>
      <c r="AR1198" s="72" t="b">
        <v>0</v>
      </c>
      <c r="AS1198" s="72" t="s">
        <v>630</v>
      </c>
      <c r="AT1198" s="72">
        <v>3</v>
      </c>
      <c r="AU1198" s="77" t="s">
        <v>990</v>
      </c>
      <c r="AV1198" s="72" t="b">
        <v>0</v>
      </c>
      <c r="AW1198" s="72" t="s">
        <v>1107</v>
      </c>
      <c r="AX1198" s="77" t="s">
        <v>16334</v>
      </c>
      <c r="AY1198" s="72" t="s">
        <v>66</v>
      </c>
    </row>
    <row r="1199" spans="1:51" x14ac:dyDescent="0.25">
      <c r="A1199" s="70" t="s">
        <v>7889</v>
      </c>
      <c r="B1199" s="87"/>
      <c r="C1199" s="87"/>
      <c r="D1199" s="88"/>
      <c r="E1199" s="116"/>
      <c r="F1199" s="83" t="s">
        <v>15438</v>
      </c>
      <c r="G1199" s="117"/>
      <c r="H1199" s="85"/>
      <c r="I1199" s="91"/>
      <c r="J1199" s="118"/>
      <c r="K1199" s="85" t="s">
        <v>17276</v>
      </c>
      <c r="L1199" s="119"/>
      <c r="M1199" s="96"/>
      <c r="N1199" s="96"/>
      <c r="O1199" s="97"/>
      <c r="P1199" s="98"/>
      <c r="Q1199" s="98"/>
      <c r="R1199" s="79"/>
      <c r="S1199" s="79"/>
      <c r="T1199" s="79"/>
      <c r="U1199" s="79"/>
      <c r="V1199" s="52"/>
      <c r="W1199" s="52"/>
      <c r="X1199" s="52"/>
      <c r="Y1199" s="52"/>
      <c r="Z1199" s="51"/>
      <c r="AA1199" s="92"/>
      <c r="AB1199" s="92"/>
      <c r="AC1199" s="93"/>
      <c r="AD1199" s="72" t="s">
        <v>11961</v>
      </c>
      <c r="AE1199" s="72">
        <v>1103</v>
      </c>
      <c r="AF1199" s="72">
        <v>406</v>
      </c>
      <c r="AG1199" s="72">
        <v>4174</v>
      </c>
      <c r="AH1199" s="72">
        <v>1203</v>
      </c>
      <c r="AI1199" s="72">
        <v>0</v>
      </c>
      <c r="AJ1199" s="72" t="s">
        <v>12327</v>
      </c>
      <c r="AK1199" s="72" t="s">
        <v>13339</v>
      </c>
      <c r="AL1199" s="72"/>
      <c r="AM1199" s="72" t="s">
        <v>908</v>
      </c>
      <c r="AN1199" s="74">
        <v>40323.591469907406</v>
      </c>
      <c r="AO1199" s="77" t="s">
        <v>14343</v>
      </c>
      <c r="AP1199" s="72" t="b">
        <v>1</v>
      </c>
      <c r="AQ1199" s="72" t="b">
        <v>0</v>
      </c>
      <c r="AR1199" s="72" t="b">
        <v>0</v>
      </c>
      <c r="AS1199" s="72" t="s">
        <v>629</v>
      </c>
      <c r="AT1199" s="72">
        <v>4</v>
      </c>
      <c r="AU1199" s="77" t="s">
        <v>990</v>
      </c>
      <c r="AV1199" s="72" t="b">
        <v>0</v>
      </c>
      <c r="AW1199" s="72" t="s">
        <v>1107</v>
      </c>
      <c r="AX1199" s="77" t="s">
        <v>16335</v>
      </c>
      <c r="AY1199" s="72" t="s">
        <v>66</v>
      </c>
    </row>
    <row r="1200" spans="1:51" x14ac:dyDescent="0.25">
      <c r="A1200" s="70" t="s">
        <v>8056</v>
      </c>
      <c r="B1200" s="87"/>
      <c r="C1200" s="87"/>
      <c r="D1200" s="88"/>
      <c r="E1200" s="116"/>
      <c r="F1200" s="83" t="s">
        <v>15439</v>
      </c>
      <c r="G1200" s="117"/>
      <c r="H1200" s="85"/>
      <c r="I1200" s="91"/>
      <c r="J1200" s="118"/>
      <c r="K1200" s="85" t="s">
        <v>17277</v>
      </c>
      <c r="L1200" s="119"/>
      <c r="M1200" s="96"/>
      <c r="N1200" s="96"/>
      <c r="O1200" s="97"/>
      <c r="P1200" s="98"/>
      <c r="Q1200" s="98"/>
      <c r="R1200" s="79"/>
      <c r="S1200" s="79"/>
      <c r="T1200" s="79"/>
      <c r="U1200" s="79"/>
      <c r="V1200" s="52"/>
      <c r="W1200" s="52"/>
      <c r="X1200" s="52"/>
      <c r="Y1200" s="52"/>
      <c r="Z1200" s="51"/>
      <c r="AA1200" s="92"/>
      <c r="AB1200" s="92"/>
      <c r="AC1200" s="93"/>
      <c r="AD1200" s="72" t="s">
        <v>11962</v>
      </c>
      <c r="AE1200" s="72">
        <v>2175</v>
      </c>
      <c r="AF1200" s="72">
        <v>78068</v>
      </c>
      <c r="AG1200" s="72">
        <v>42178</v>
      </c>
      <c r="AH1200" s="72">
        <v>10354</v>
      </c>
      <c r="AI1200" s="72">
        <v>0</v>
      </c>
      <c r="AJ1200" s="72" t="s">
        <v>12772</v>
      </c>
      <c r="AK1200" s="72" t="s">
        <v>13340</v>
      </c>
      <c r="AL1200" s="77" t="s">
        <v>13731</v>
      </c>
      <c r="AM1200" s="72" t="s">
        <v>826</v>
      </c>
      <c r="AN1200" s="74">
        <v>39891.502476851849</v>
      </c>
      <c r="AO1200" s="77" t="s">
        <v>14344</v>
      </c>
      <c r="AP1200" s="72" t="b">
        <v>0</v>
      </c>
      <c r="AQ1200" s="72" t="b">
        <v>0</v>
      </c>
      <c r="AR1200" s="72" t="b">
        <v>1</v>
      </c>
      <c r="AS1200" s="72" t="s">
        <v>988</v>
      </c>
      <c r="AT1200" s="72">
        <v>1227</v>
      </c>
      <c r="AU1200" s="77" t="s">
        <v>14779</v>
      </c>
      <c r="AV1200" s="72" t="b">
        <v>1</v>
      </c>
      <c r="AW1200" s="72" t="s">
        <v>1107</v>
      </c>
      <c r="AX1200" s="77" t="s">
        <v>16336</v>
      </c>
      <c r="AY1200" s="72" t="s">
        <v>66</v>
      </c>
    </row>
    <row r="1201" spans="1:51" x14ac:dyDescent="0.25">
      <c r="A1201" s="70" t="s">
        <v>7890</v>
      </c>
      <c r="B1201" s="87"/>
      <c r="C1201" s="87"/>
      <c r="D1201" s="88"/>
      <c r="E1201" s="116"/>
      <c r="F1201" s="83" t="s">
        <v>15440</v>
      </c>
      <c r="G1201" s="117"/>
      <c r="H1201" s="85"/>
      <c r="I1201" s="91"/>
      <c r="J1201" s="118"/>
      <c r="K1201" s="85" t="s">
        <v>17278</v>
      </c>
      <c r="L1201" s="119"/>
      <c r="M1201" s="96"/>
      <c r="N1201" s="96"/>
      <c r="O1201" s="97"/>
      <c r="P1201" s="98"/>
      <c r="Q1201" s="98"/>
      <c r="R1201" s="79"/>
      <c r="S1201" s="79"/>
      <c r="T1201" s="79"/>
      <c r="U1201" s="79"/>
      <c r="V1201" s="52"/>
      <c r="W1201" s="52"/>
      <c r="X1201" s="52"/>
      <c r="Y1201" s="52"/>
      <c r="Z1201" s="51"/>
      <c r="AA1201" s="92"/>
      <c r="AB1201" s="92"/>
      <c r="AC1201" s="93"/>
      <c r="AD1201" s="72" t="s">
        <v>11963</v>
      </c>
      <c r="AE1201" s="72">
        <v>90</v>
      </c>
      <c r="AF1201" s="72">
        <v>32</v>
      </c>
      <c r="AG1201" s="72">
        <v>3009</v>
      </c>
      <c r="AH1201" s="72">
        <v>413</v>
      </c>
      <c r="AI1201" s="72"/>
      <c r="AJ1201" s="72" t="s">
        <v>12773</v>
      </c>
      <c r="AK1201" s="72"/>
      <c r="AL1201" s="72"/>
      <c r="AM1201" s="72"/>
      <c r="AN1201" s="74">
        <v>42756.910104166665</v>
      </c>
      <c r="AO1201" s="77" t="s">
        <v>14345</v>
      </c>
      <c r="AP1201" s="72" t="b">
        <v>1</v>
      </c>
      <c r="AQ1201" s="72" t="b">
        <v>0</v>
      </c>
      <c r="AR1201" s="72" t="b">
        <v>0</v>
      </c>
      <c r="AS1201" s="72" t="s">
        <v>629</v>
      </c>
      <c r="AT1201" s="72">
        <v>8</v>
      </c>
      <c r="AU1201" s="72"/>
      <c r="AV1201" s="72" t="b">
        <v>0</v>
      </c>
      <c r="AW1201" s="72" t="s">
        <v>1107</v>
      </c>
      <c r="AX1201" s="77" t="s">
        <v>16337</v>
      </c>
      <c r="AY1201" s="72" t="s">
        <v>66</v>
      </c>
    </row>
    <row r="1202" spans="1:51" x14ac:dyDescent="0.25">
      <c r="A1202" s="70" t="s">
        <v>7891</v>
      </c>
      <c r="B1202" s="87"/>
      <c r="C1202" s="87"/>
      <c r="D1202" s="88"/>
      <c r="E1202" s="116"/>
      <c r="F1202" s="83" t="s">
        <v>15441</v>
      </c>
      <c r="G1202" s="117"/>
      <c r="H1202" s="85"/>
      <c r="I1202" s="91"/>
      <c r="J1202" s="118"/>
      <c r="K1202" s="85" t="s">
        <v>17279</v>
      </c>
      <c r="L1202" s="119"/>
      <c r="M1202" s="96"/>
      <c r="N1202" s="96"/>
      <c r="O1202" s="97"/>
      <c r="P1202" s="98"/>
      <c r="Q1202" s="98"/>
      <c r="R1202" s="79"/>
      <c r="S1202" s="79"/>
      <c r="T1202" s="79"/>
      <c r="U1202" s="79"/>
      <c r="V1202" s="52"/>
      <c r="W1202" s="52"/>
      <c r="X1202" s="52"/>
      <c r="Y1202" s="52"/>
      <c r="Z1202" s="51"/>
      <c r="AA1202" s="92"/>
      <c r="AB1202" s="92"/>
      <c r="AC1202" s="93"/>
      <c r="AD1202" s="72" t="s">
        <v>11964</v>
      </c>
      <c r="AE1202" s="72">
        <v>838</v>
      </c>
      <c r="AF1202" s="72">
        <v>727</v>
      </c>
      <c r="AG1202" s="72">
        <v>26173</v>
      </c>
      <c r="AH1202" s="72">
        <v>583</v>
      </c>
      <c r="AI1202" s="72">
        <v>-10800</v>
      </c>
      <c r="AJ1202" s="72" t="s">
        <v>12774</v>
      </c>
      <c r="AK1202" s="72" t="s">
        <v>13341</v>
      </c>
      <c r="AL1202" s="72"/>
      <c r="AM1202" s="72" t="s">
        <v>916</v>
      </c>
      <c r="AN1202" s="74">
        <v>40103.559074074074</v>
      </c>
      <c r="AO1202" s="77" t="s">
        <v>14346</v>
      </c>
      <c r="AP1202" s="72" t="b">
        <v>0</v>
      </c>
      <c r="AQ1202" s="72" t="b">
        <v>0</v>
      </c>
      <c r="AR1202" s="72" t="b">
        <v>1</v>
      </c>
      <c r="AS1202" s="72" t="s">
        <v>633</v>
      </c>
      <c r="AT1202" s="72">
        <v>30</v>
      </c>
      <c r="AU1202" s="77" t="s">
        <v>14780</v>
      </c>
      <c r="AV1202" s="72" t="b">
        <v>0</v>
      </c>
      <c r="AW1202" s="72" t="s">
        <v>1107</v>
      </c>
      <c r="AX1202" s="77" t="s">
        <v>16338</v>
      </c>
      <c r="AY1202" s="72" t="s">
        <v>66</v>
      </c>
    </row>
    <row r="1203" spans="1:51" x14ac:dyDescent="0.25">
      <c r="A1203" s="70" t="s">
        <v>7892</v>
      </c>
      <c r="B1203" s="87"/>
      <c r="C1203" s="87"/>
      <c r="D1203" s="88"/>
      <c r="E1203" s="116"/>
      <c r="F1203" s="83" t="s">
        <v>15442</v>
      </c>
      <c r="G1203" s="117"/>
      <c r="H1203" s="85"/>
      <c r="I1203" s="91"/>
      <c r="J1203" s="118"/>
      <c r="K1203" s="85" t="s">
        <v>17280</v>
      </c>
      <c r="L1203" s="119"/>
      <c r="M1203" s="96"/>
      <c r="N1203" s="96"/>
      <c r="O1203" s="97"/>
      <c r="P1203" s="98"/>
      <c r="Q1203" s="98"/>
      <c r="R1203" s="79"/>
      <c r="S1203" s="79"/>
      <c r="T1203" s="79"/>
      <c r="U1203" s="79"/>
      <c r="V1203" s="52"/>
      <c r="W1203" s="52"/>
      <c r="X1203" s="52"/>
      <c r="Y1203" s="52"/>
      <c r="Z1203" s="51"/>
      <c r="AA1203" s="92"/>
      <c r="AB1203" s="92"/>
      <c r="AC1203" s="93"/>
      <c r="AD1203" s="72" t="s">
        <v>11965</v>
      </c>
      <c r="AE1203" s="72">
        <v>1673</v>
      </c>
      <c r="AF1203" s="72">
        <v>739</v>
      </c>
      <c r="AG1203" s="72">
        <v>5445</v>
      </c>
      <c r="AH1203" s="72">
        <v>1721</v>
      </c>
      <c r="AI1203" s="72"/>
      <c r="AJ1203" s="72" t="s">
        <v>12775</v>
      </c>
      <c r="AK1203" s="72"/>
      <c r="AL1203" s="72"/>
      <c r="AM1203" s="72"/>
      <c r="AN1203" s="74">
        <v>42765.879664351851</v>
      </c>
      <c r="AO1203" s="72"/>
      <c r="AP1203" s="72" t="b">
        <v>1</v>
      </c>
      <c r="AQ1203" s="72" t="b">
        <v>0</v>
      </c>
      <c r="AR1203" s="72" t="b">
        <v>0</v>
      </c>
      <c r="AS1203" s="72" t="s">
        <v>629</v>
      </c>
      <c r="AT1203" s="72">
        <v>15</v>
      </c>
      <c r="AU1203" s="72"/>
      <c r="AV1203" s="72" t="b">
        <v>0</v>
      </c>
      <c r="AW1203" s="72" t="s">
        <v>1107</v>
      </c>
      <c r="AX1203" s="77" t="s">
        <v>16339</v>
      </c>
      <c r="AY1203" s="72" t="s">
        <v>66</v>
      </c>
    </row>
    <row r="1204" spans="1:51" x14ac:dyDescent="0.25">
      <c r="A1204" s="70" t="s">
        <v>7893</v>
      </c>
      <c r="B1204" s="87"/>
      <c r="C1204" s="87"/>
      <c r="D1204" s="88"/>
      <c r="E1204" s="116"/>
      <c r="F1204" s="83" t="s">
        <v>15443</v>
      </c>
      <c r="G1204" s="117"/>
      <c r="H1204" s="85"/>
      <c r="I1204" s="91"/>
      <c r="J1204" s="118"/>
      <c r="K1204" s="85" t="s">
        <v>17281</v>
      </c>
      <c r="L1204" s="119"/>
      <c r="M1204" s="96"/>
      <c r="N1204" s="96"/>
      <c r="O1204" s="97"/>
      <c r="P1204" s="98"/>
      <c r="Q1204" s="98"/>
      <c r="R1204" s="79"/>
      <c r="S1204" s="79"/>
      <c r="T1204" s="79"/>
      <c r="U1204" s="79"/>
      <c r="V1204" s="52"/>
      <c r="W1204" s="52"/>
      <c r="X1204" s="52"/>
      <c r="Y1204" s="52"/>
      <c r="Z1204" s="51"/>
      <c r="AA1204" s="92"/>
      <c r="AB1204" s="92"/>
      <c r="AC1204" s="93"/>
      <c r="AD1204" s="72" t="s">
        <v>11966</v>
      </c>
      <c r="AE1204" s="72">
        <v>563</v>
      </c>
      <c r="AF1204" s="72">
        <v>168</v>
      </c>
      <c r="AG1204" s="72">
        <v>1426</v>
      </c>
      <c r="AH1204" s="72">
        <v>212</v>
      </c>
      <c r="AI1204" s="72"/>
      <c r="AJ1204" s="72" t="s">
        <v>12776</v>
      </c>
      <c r="AK1204" s="72" t="s">
        <v>828</v>
      </c>
      <c r="AL1204" s="72"/>
      <c r="AM1204" s="72"/>
      <c r="AN1204" s="74">
        <v>41479.44771990741</v>
      </c>
      <c r="AO1204" s="72"/>
      <c r="AP1204" s="72" t="b">
        <v>1</v>
      </c>
      <c r="AQ1204" s="72" t="b">
        <v>0</v>
      </c>
      <c r="AR1204" s="72" t="b">
        <v>0</v>
      </c>
      <c r="AS1204" s="72" t="s">
        <v>629</v>
      </c>
      <c r="AT1204" s="72">
        <v>17</v>
      </c>
      <c r="AU1204" s="77" t="s">
        <v>990</v>
      </c>
      <c r="AV1204" s="72" t="b">
        <v>0</v>
      </c>
      <c r="AW1204" s="72" t="s">
        <v>1107</v>
      </c>
      <c r="AX1204" s="77" t="s">
        <v>16340</v>
      </c>
      <c r="AY1204" s="72" t="s">
        <v>66</v>
      </c>
    </row>
    <row r="1205" spans="1:51" x14ac:dyDescent="0.25">
      <c r="A1205" s="70" t="s">
        <v>7894</v>
      </c>
      <c r="B1205" s="87"/>
      <c r="C1205" s="87"/>
      <c r="D1205" s="88"/>
      <c r="E1205" s="116"/>
      <c r="F1205" s="83" t="s">
        <v>15444</v>
      </c>
      <c r="G1205" s="117"/>
      <c r="H1205" s="85"/>
      <c r="I1205" s="91"/>
      <c r="J1205" s="118"/>
      <c r="K1205" s="85" t="s">
        <v>17282</v>
      </c>
      <c r="L1205" s="119"/>
      <c r="M1205" s="96"/>
      <c r="N1205" s="96"/>
      <c r="O1205" s="97"/>
      <c r="P1205" s="98"/>
      <c r="Q1205" s="98"/>
      <c r="R1205" s="79"/>
      <c r="S1205" s="79"/>
      <c r="T1205" s="79"/>
      <c r="U1205" s="79"/>
      <c r="V1205" s="52"/>
      <c r="W1205" s="52"/>
      <c r="X1205" s="52"/>
      <c r="Y1205" s="52"/>
      <c r="Z1205" s="51"/>
      <c r="AA1205" s="92"/>
      <c r="AB1205" s="92"/>
      <c r="AC1205" s="93"/>
      <c r="AD1205" s="72" t="s">
        <v>11967</v>
      </c>
      <c r="AE1205" s="72">
        <v>104</v>
      </c>
      <c r="AF1205" s="72">
        <v>333</v>
      </c>
      <c r="AG1205" s="72">
        <v>22357</v>
      </c>
      <c r="AH1205" s="72">
        <v>165</v>
      </c>
      <c r="AI1205" s="72">
        <v>-18000</v>
      </c>
      <c r="AJ1205" s="72" t="s">
        <v>12777</v>
      </c>
      <c r="AK1205" s="72"/>
      <c r="AL1205" s="77" t="s">
        <v>13732</v>
      </c>
      <c r="AM1205" s="72" t="s">
        <v>902</v>
      </c>
      <c r="AN1205" s="74">
        <v>40711.158935185187</v>
      </c>
      <c r="AO1205" s="77" t="s">
        <v>14347</v>
      </c>
      <c r="AP1205" s="72" t="b">
        <v>0</v>
      </c>
      <c r="AQ1205" s="72" t="b">
        <v>0</v>
      </c>
      <c r="AR1205" s="72" t="b">
        <v>1</v>
      </c>
      <c r="AS1205" s="72" t="s">
        <v>629</v>
      </c>
      <c r="AT1205" s="72">
        <v>2</v>
      </c>
      <c r="AU1205" s="77" t="s">
        <v>1013</v>
      </c>
      <c r="AV1205" s="72" t="b">
        <v>0</v>
      </c>
      <c r="AW1205" s="72" t="s">
        <v>1107</v>
      </c>
      <c r="AX1205" s="77" t="s">
        <v>16341</v>
      </c>
      <c r="AY1205" s="72" t="s">
        <v>66</v>
      </c>
    </row>
    <row r="1206" spans="1:51" x14ac:dyDescent="0.25">
      <c r="A1206" s="70" t="s">
        <v>7895</v>
      </c>
      <c r="B1206" s="87"/>
      <c r="C1206" s="87"/>
      <c r="D1206" s="88"/>
      <c r="E1206" s="116"/>
      <c r="F1206" s="83" t="s">
        <v>15445</v>
      </c>
      <c r="G1206" s="117"/>
      <c r="H1206" s="85"/>
      <c r="I1206" s="91"/>
      <c r="J1206" s="118"/>
      <c r="K1206" s="85" t="s">
        <v>17283</v>
      </c>
      <c r="L1206" s="119"/>
      <c r="M1206" s="96"/>
      <c r="N1206" s="96"/>
      <c r="O1206" s="97"/>
      <c r="P1206" s="98"/>
      <c r="Q1206" s="98"/>
      <c r="R1206" s="79"/>
      <c r="S1206" s="79"/>
      <c r="T1206" s="79"/>
      <c r="U1206" s="79"/>
      <c r="V1206" s="52"/>
      <c r="W1206" s="52"/>
      <c r="X1206" s="52"/>
      <c r="Y1206" s="52"/>
      <c r="Z1206" s="51"/>
      <c r="AA1206" s="92"/>
      <c r="AB1206" s="92"/>
      <c r="AC1206" s="93"/>
      <c r="AD1206" s="72" t="s">
        <v>11968</v>
      </c>
      <c r="AE1206" s="72">
        <v>3106</v>
      </c>
      <c r="AF1206" s="72">
        <v>559</v>
      </c>
      <c r="AG1206" s="72">
        <v>2805</v>
      </c>
      <c r="AH1206" s="72">
        <v>4401</v>
      </c>
      <c r="AI1206" s="72"/>
      <c r="AJ1206" s="72" t="s">
        <v>12778</v>
      </c>
      <c r="AK1206" s="72"/>
      <c r="AL1206" s="72"/>
      <c r="AM1206" s="72"/>
      <c r="AN1206" s="74">
        <v>41164.039027777777</v>
      </c>
      <c r="AO1206" s="72"/>
      <c r="AP1206" s="72" t="b">
        <v>1</v>
      </c>
      <c r="AQ1206" s="72" t="b">
        <v>0</v>
      </c>
      <c r="AR1206" s="72" t="b">
        <v>1</v>
      </c>
      <c r="AS1206" s="72" t="s">
        <v>629</v>
      </c>
      <c r="AT1206" s="72">
        <v>6</v>
      </c>
      <c r="AU1206" s="77" t="s">
        <v>990</v>
      </c>
      <c r="AV1206" s="72" t="b">
        <v>0</v>
      </c>
      <c r="AW1206" s="72" t="s">
        <v>1107</v>
      </c>
      <c r="AX1206" s="77" t="s">
        <v>16342</v>
      </c>
      <c r="AY1206" s="72" t="s">
        <v>66</v>
      </c>
    </row>
    <row r="1207" spans="1:51" x14ac:dyDescent="0.25">
      <c r="A1207" s="70" t="s">
        <v>7896</v>
      </c>
      <c r="B1207" s="87"/>
      <c r="C1207" s="87"/>
      <c r="D1207" s="88"/>
      <c r="E1207" s="116"/>
      <c r="F1207" s="83" t="s">
        <v>15446</v>
      </c>
      <c r="G1207" s="117"/>
      <c r="H1207" s="85"/>
      <c r="I1207" s="91"/>
      <c r="J1207" s="118"/>
      <c r="K1207" s="85" t="s">
        <v>17284</v>
      </c>
      <c r="L1207" s="119"/>
      <c r="M1207" s="96"/>
      <c r="N1207" s="96"/>
      <c r="O1207" s="97"/>
      <c r="P1207" s="98"/>
      <c r="Q1207" s="98"/>
      <c r="R1207" s="79"/>
      <c r="S1207" s="79"/>
      <c r="T1207" s="79"/>
      <c r="U1207" s="79"/>
      <c r="V1207" s="52"/>
      <c r="W1207" s="52"/>
      <c r="X1207" s="52"/>
      <c r="Y1207" s="52"/>
      <c r="Z1207" s="51"/>
      <c r="AA1207" s="92"/>
      <c r="AB1207" s="92"/>
      <c r="AC1207" s="93"/>
      <c r="AD1207" s="72" t="s">
        <v>11969</v>
      </c>
      <c r="AE1207" s="72">
        <v>265</v>
      </c>
      <c r="AF1207" s="72">
        <v>476</v>
      </c>
      <c r="AG1207" s="72">
        <v>3498</v>
      </c>
      <c r="AH1207" s="72">
        <v>5091</v>
      </c>
      <c r="AI1207" s="72">
        <v>-28800</v>
      </c>
      <c r="AJ1207" s="72" t="s">
        <v>12779</v>
      </c>
      <c r="AK1207" s="72" t="s">
        <v>13342</v>
      </c>
      <c r="AL1207" s="77" t="s">
        <v>13733</v>
      </c>
      <c r="AM1207" s="72" t="s">
        <v>899</v>
      </c>
      <c r="AN1207" s="74">
        <v>39917.01017361111</v>
      </c>
      <c r="AO1207" s="77" t="s">
        <v>14348</v>
      </c>
      <c r="AP1207" s="72" t="b">
        <v>0</v>
      </c>
      <c r="AQ1207" s="72" t="b">
        <v>0</v>
      </c>
      <c r="AR1207" s="72" t="b">
        <v>1</v>
      </c>
      <c r="AS1207" s="72" t="s">
        <v>629</v>
      </c>
      <c r="AT1207" s="72">
        <v>25</v>
      </c>
      <c r="AU1207" s="77" t="s">
        <v>14781</v>
      </c>
      <c r="AV1207" s="72" t="b">
        <v>0</v>
      </c>
      <c r="AW1207" s="72" t="s">
        <v>1107</v>
      </c>
      <c r="AX1207" s="77" t="s">
        <v>16343</v>
      </c>
      <c r="AY1207" s="72" t="s">
        <v>66</v>
      </c>
    </row>
    <row r="1208" spans="1:51" x14ac:dyDescent="0.25">
      <c r="A1208" s="70" t="s">
        <v>7897</v>
      </c>
      <c r="B1208" s="87"/>
      <c r="C1208" s="87"/>
      <c r="D1208" s="88"/>
      <c r="E1208" s="116"/>
      <c r="F1208" s="83" t="s">
        <v>15447</v>
      </c>
      <c r="G1208" s="117"/>
      <c r="H1208" s="85"/>
      <c r="I1208" s="91"/>
      <c r="J1208" s="118"/>
      <c r="K1208" s="85" t="s">
        <v>17285</v>
      </c>
      <c r="L1208" s="119"/>
      <c r="M1208" s="96"/>
      <c r="N1208" s="96"/>
      <c r="O1208" s="97"/>
      <c r="P1208" s="98"/>
      <c r="Q1208" s="98"/>
      <c r="R1208" s="79"/>
      <c r="S1208" s="79"/>
      <c r="T1208" s="79"/>
      <c r="U1208" s="79"/>
      <c r="V1208" s="52"/>
      <c r="W1208" s="52"/>
      <c r="X1208" s="52"/>
      <c r="Y1208" s="52"/>
      <c r="Z1208" s="51"/>
      <c r="AA1208" s="92"/>
      <c r="AB1208" s="92"/>
      <c r="AC1208" s="93"/>
      <c r="AD1208" s="72" t="s">
        <v>11970</v>
      </c>
      <c r="AE1208" s="72">
        <v>192</v>
      </c>
      <c r="AF1208" s="72">
        <v>310</v>
      </c>
      <c r="AG1208" s="72">
        <v>777</v>
      </c>
      <c r="AH1208" s="72">
        <v>1500</v>
      </c>
      <c r="AI1208" s="72">
        <v>-28800</v>
      </c>
      <c r="AJ1208" s="72" t="s">
        <v>12780</v>
      </c>
      <c r="AK1208" s="72" t="s">
        <v>13343</v>
      </c>
      <c r="AL1208" s="77" t="s">
        <v>13734</v>
      </c>
      <c r="AM1208" s="72" t="s">
        <v>899</v>
      </c>
      <c r="AN1208" s="74">
        <v>42310.921030092592</v>
      </c>
      <c r="AO1208" s="77" t="s">
        <v>14349</v>
      </c>
      <c r="AP1208" s="72" t="b">
        <v>0</v>
      </c>
      <c r="AQ1208" s="72" t="b">
        <v>0</v>
      </c>
      <c r="AR1208" s="72" t="b">
        <v>0</v>
      </c>
      <c r="AS1208" s="72" t="s">
        <v>629</v>
      </c>
      <c r="AT1208" s="72">
        <v>1</v>
      </c>
      <c r="AU1208" s="77" t="s">
        <v>990</v>
      </c>
      <c r="AV1208" s="72" t="b">
        <v>0</v>
      </c>
      <c r="AW1208" s="72" t="s">
        <v>1107</v>
      </c>
      <c r="AX1208" s="77" t="s">
        <v>16344</v>
      </c>
      <c r="AY1208" s="72" t="s">
        <v>66</v>
      </c>
    </row>
    <row r="1209" spans="1:51" x14ac:dyDescent="0.25">
      <c r="A1209" s="70" t="s">
        <v>7898</v>
      </c>
      <c r="B1209" s="87"/>
      <c r="C1209" s="87"/>
      <c r="D1209" s="88"/>
      <c r="E1209" s="116"/>
      <c r="F1209" s="83" t="s">
        <v>15448</v>
      </c>
      <c r="G1209" s="117"/>
      <c r="H1209" s="85"/>
      <c r="I1209" s="91"/>
      <c r="J1209" s="118"/>
      <c r="K1209" s="85" t="s">
        <v>17286</v>
      </c>
      <c r="L1209" s="119"/>
      <c r="M1209" s="96"/>
      <c r="N1209" s="96"/>
      <c r="O1209" s="97"/>
      <c r="P1209" s="98"/>
      <c r="Q1209" s="98"/>
      <c r="R1209" s="79"/>
      <c r="S1209" s="79"/>
      <c r="T1209" s="79"/>
      <c r="U1209" s="79"/>
      <c r="V1209" s="52"/>
      <c r="W1209" s="52"/>
      <c r="X1209" s="52"/>
      <c r="Y1209" s="52"/>
      <c r="Z1209" s="51"/>
      <c r="AA1209" s="92"/>
      <c r="AB1209" s="92"/>
      <c r="AC1209" s="93"/>
      <c r="AD1209" s="72" t="s">
        <v>11971</v>
      </c>
      <c r="AE1209" s="72">
        <v>823</v>
      </c>
      <c r="AF1209" s="72">
        <v>320</v>
      </c>
      <c r="AG1209" s="72">
        <v>62021</v>
      </c>
      <c r="AH1209" s="72">
        <v>1305</v>
      </c>
      <c r="AI1209" s="72">
        <v>-18000</v>
      </c>
      <c r="AJ1209" s="72" t="s">
        <v>12781</v>
      </c>
      <c r="AK1209" s="72" t="s">
        <v>13344</v>
      </c>
      <c r="AL1209" s="72"/>
      <c r="AM1209" s="72" t="s">
        <v>902</v>
      </c>
      <c r="AN1209" s="74">
        <v>41419.668032407404</v>
      </c>
      <c r="AO1209" s="77" t="s">
        <v>14350</v>
      </c>
      <c r="AP1209" s="72" t="b">
        <v>0</v>
      </c>
      <c r="AQ1209" s="72" t="b">
        <v>0</v>
      </c>
      <c r="AR1209" s="72" t="b">
        <v>1</v>
      </c>
      <c r="AS1209" s="72" t="s">
        <v>632</v>
      </c>
      <c r="AT1209" s="72">
        <v>55</v>
      </c>
      <c r="AU1209" s="77" t="s">
        <v>1008</v>
      </c>
      <c r="AV1209" s="72" t="b">
        <v>0</v>
      </c>
      <c r="AW1209" s="72" t="s">
        <v>1107</v>
      </c>
      <c r="AX1209" s="77" t="s">
        <v>16345</v>
      </c>
      <c r="AY1209" s="72" t="s">
        <v>66</v>
      </c>
    </row>
    <row r="1210" spans="1:51" x14ac:dyDescent="0.25">
      <c r="A1210" s="70" t="s">
        <v>7899</v>
      </c>
      <c r="B1210" s="87"/>
      <c r="C1210" s="87"/>
      <c r="D1210" s="88"/>
      <c r="E1210" s="116"/>
      <c r="F1210" s="83" t="s">
        <v>15449</v>
      </c>
      <c r="G1210" s="117"/>
      <c r="H1210" s="85"/>
      <c r="I1210" s="91"/>
      <c r="J1210" s="118"/>
      <c r="K1210" s="85" t="s">
        <v>17287</v>
      </c>
      <c r="L1210" s="119"/>
      <c r="M1210" s="96"/>
      <c r="N1210" s="96"/>
      <c r="O1210" s="97"/>
      <c r="P1210" s="98"/>
      <c r="Q1210" s="98"/>
      <c r="R1210" s="79"/>
      <c r="S1210" s="79"/>
      <c r="T1210" s="79"/>
      <c r="U1210" s="79"/>
      <c r="V1210" s="52"/>
      <c r="W1210" s="52"/>
      <c r="X1210" s="52"/>
      <c r="Y1210" s="52"/>
      <c r="Z1210" s="51"/>
      <c r="AA1210" s="92"/>
      <c r="AB1210" s="92"/>
      <c r="AC1210" s="93"/>
      <c r="AD1210" s="72" t="s">
        <v>11972</v>
      </c>
      <c r="AE1210" s="72">
        <v>3618</v>
      </c>
      <c r="AF1210" s="72">
        <v>9063</v>
      </c>
      <c r="AG1210" s="72">
        <v>26205</v>
      </c>
      <c r="AH1210" s="72">
        <v>367</v>
      </c>
      <c r="AI1210" s="72">
        <v>-18000</v>
      </c>
      <c r="AJ1210" s="72" t="s">
        <v>12782</v>
      </c>
      <c r="AK1210" s="72" t="s">
        <v>13345</v>
      </c>
      <c r="AL1210" s="77" t="s">
        <v>13735</v>
      </c>
      <c r="AM1210" s="72" t="s">
        <v>902</v>
      </c>
      <c r="AN1210" s="74">
        <v>39611.530694444446</v>
      </c>
      <c r="AO1210" s="77" t="s">
        <v>14351</v>
      </c>
      <c r="AP1210" s="72" t="b">
        <v>0</v>
      </c>
      <c r="AQ1210" s="72" t="b">
        <v>0</v>
      </c>
      <c r="AR1210" s="72" t="b">
        <v>1</v>
      </c>
      <c r="AS1210" s="72" t="s">
        <v>629</v>
      </c>
      <c r="AT1210" s="72">
        <v>219</v>
      </c>
      <c r="AU1210" s="77" t="s">
        <v>1014</v>
      </c>
      <c r="AV1210" s="72" t="b">
        <v>0</v>
      </c>
      <c r="AW1210" s="72" t="s">
        <v>1107</v>
      </c>
      <c r="AX1210" s="77" t="s">
        <v>16346</v>
      </c>
      <c r="AY1210" s="72" t="s">
        <v>66</v>
      </c>
    </row>
    <row r="1211" spans="1:51" x14ac:dyDescent="0.25">
      <c r="A1211" s="70" t="s">
        <v>7900</v>
      </c>
      <c r="B1211" s="87"/>
      <c r="C1211" s="87"/>
      <c r="D1211" s="88"/>
      <c r="E1211" s="116"/>
      <c r="F1211" s="83" t="s">
        <v>15450</v>
      </c>
      <c r="G1211" s="117"/>
      <c r="H1211" s="85"/>
      <c r="I1211" s="91"/>
      <c r="J1211" s="118"/>
      <c r="K1211" s="85" t="s">
        <v>17288</v>
      </c>
      <c r="L1211" s="119"/>
      <c r="M1211" s="96"/>
      <c r="N1211" s="96"/>
      <c r="O1211" s="97"/>
      <c r="P1211" s="98"/>
      <c r="Q1211" s="98"/>
      <c r="R1211" s="79"/>
      <c r="S1211" s="79"/>
      <c r="T1211" s="79"/>
      <c r="U1211" s="79"/>
      <c r="V1211" s="52"/>
      <c r="W1211" s="52"/>
      <c r="X1211" s="52"/>
      <c r="Y1211" s="52"/>
      <c r="Z1211" s="51"/>
      <c r="AA1211" s="92"/>
      <c r="AB1211" s="92"/>
      <c r="AC1211" s="93"/>
      <c r="AD1211" s="72" t="s">
        <v>11973</v>
      </c>
      <c r="AE1211" s="72">
        <v>771</v>
      </c>
      <c r="AF1211" s="72">
        <v>89684</v>
      </c>
      <c r="AG1211" s="72">
        <v>305</v>
      </c>
      <c r="AH1211" s="72">
        <v>1437</v>
      </c>
      <c r="AI1211" s="72">
        <v>-18000</v>
      </c>
      <c r="AJ1211" s="72" t="s">
        <v>12783</v>
      </c>
      <c r="AK1211" s="72" t="s">
        <v>13346</v>
      </c>
      <c r="AL1211" s="77" t="s">
        <v>13736</v>
      </c>
      <c r="AM1211" s="72" t="s">
        <v>902</v>
      </c>
      <c r="AN1211" s="74">
        <v>41802.00371527778</v>
      </c>
      <c r="AO1211" s="77" t="s">
        <v>14352</v>
      </c>
      <c r="AP1211" s="72" t="b">
        <v>0</v>
      </c>
      <c r="AQ1211" s="72" t="b">
        <v>0</v>
      </c>
      <c r="AR1211" s="72" t="b">
        <v>1</v>
      </c>
      <c r="AS1211" s="72" t="s">
        <v>629</v>
      </c>
      <c r="AT1211" s="72">
        <v>112</v>
      </c>
      <c r="AU1211" s="77" t="s">
        <v>14782</v>
      </c>
      <c r="AV1211" s="72" t="b">
        <v>0</v>
      </c>
      <c r="AW1211" s="72" t="s">
        <v>1107</v>
      </c>
      <c r="AX1211" s="77" t="s">
        <v>16347</v>
      </c>
      <c r="AY1211" s="72" t="s">
        <v>66</v>
      </c>
    </row>
    <row r="1212" spans="1:51" x14ac:dyDescent="0.25">
      <c r="A1212" s="70" t="s">
        <v>7901</v>
      </c>
      <c r="B1212" s="87"/>
      <c r="C1212" s="87"/>
      <c r="D1212" s="88"/>
      <c r="E1212" s="116"/>
      <c r="F1212" s="83" t="s">
        <v>15451</v>
      </c>
      <c r="G1212" s="117"/>
      <c r="H1212" s="85"/>
      <c r="I1212" s="91"/>
      <c r="J1212" s="118"/>
      <c r="K1212" s="85" t="s">
        <v>17289</v>
      </c>
      <c r="L1212" s="119"/>
      <c r="M1212" s="96"/>
      <c r="N1212" s="96"/>
      <c r="O1212" s="97"/>
      <c r="P1212" s="98"/>
      <c r="Q1212" s="98"/>
      <c r="R1212" s="79"/>
      <c r="S1212" s="79"/>
      <c r="T1212" s="79"/>
      <c r="U1212" s="79"/>
      <c r="V1212" s="52"/>
      <c r="W1212" s="52"/>
      <c r="X1212" s="52"/>
      <c r="Y1212" s="52"/>
      <c r="Z1212" s="51"/>
      <c r="AA1212" s="92"/>
      <c r="AB1212" s="92"/>
      <c r="AC1212" s="93"/>
      <c r="AD1212" s="72" t="s">
        <v>11974</v>
      </c>
      <c r="AE1212" s="72">
        <v>394</v>
      </c>
      <c r="AF1212" s="72">
        <v>47</v>
      </c>
      <c r="AG1212" s="72">
        <v>14221</v>
      </c>
      <c r="AH1212" s="72">
        <v>13410</v>
      </c>
      <c r="AI1212" s="72">
        <v>-18000</v>
      </c>
      <c r="AJ1212" s="72" t="s">
        <v>12784</v>
      </c>
      <c r="AK1212" s="72"/>
      <c r="AL1212" s="72"/>
      <c r="AM1212" s="72" t="s">
        <v>902</v>
      </c>
      <c r="AN1212" s="74">
        <v>41052.493495370371</v>
      </c>
      <c r="AO1212" s="77" t="s">
        <v>14353</v>
      </c>
      <c r="AP1212" s="72" t="b">
        <v>0</v>
      </c>
      <c r="AQ1212" s="72" t="b">
        <v>0</v>
      </c>
      <c r="AR1212" s="72" t="b">
        <v>0</v>
      </c>
      <c r="AS1212" s="72" t="s">
        <v>629</v>
      </c>
      <c r="AT1212" s="72">
        <v>8</v>
      </c>
      <c r="AU1212" s="77" t="s">
        <v>990</v>
      </c>
      <c r="AV1212" s="72" t="b">
        <v>0</v>
      </c>
      <c r="AW1212" s="72" t="s">
        <v>1107</v>
      </c>
      <c r="AX1212" s="77" t="s">
        <v>16348</v>
      </c>
      <c r="AY1212" s="72" t="s">
        <v>66</v>
      </c>
    </row>
    <row r="1213" spans="1:51" x14ac:dyDescent="0.25">
      <c r="A1213" s="70" t="s">
        <v>7902</v>
      </c>
      <c r="B1213" s="87"/>
      <c r="C1213" s="87"/>
      <c r="D1213" s="88"/>
      <c r="E1213" s="116"/>
      <c r="F1213" s="83" t="s">
        <v>15452</v>
      </c>
      <c r="G1213" s="117"/>
      <c r="H1213" s="85"/>
      <c r="I1213" s="91"/>
      <c r="J1213" s="118"/>
      <c r="K1213" s="85" t="s">
        <v>17290</v>
      </c>
      <c r="L1213" s="119"/>
      <c r="M1213" s="96"/>
      <c r="N1213" s="96"/>
      <c r="O1213" s="97"/>
      <c r="P1213" s="98"/>
      <c r="Q1213" s="98"/>
      <c r="R1213" s="79"/>
      <c r="S1213" s="79"/>
      <c r="T1213" s="79"/>
      <c r="U1213" s="79"/>
      <c r="V1213" s="52"/>
      <c r="W1213" s="52"/>
      <c r="X1213" s="52"/>
      <c r="Y1213" s="52"/>
      <c r="Z1213" s="51"/>
      <c r="AA1213" s="92"/>
      <c r="AB1213" s="92"/>
      <c r="AC1213" s="93"/>
      <c r="AD1213" s="72" t="s">
        <v>11975</v>
      </c>
      <c r="AE1213" s="72">
        <v>104</v>
      </c>
      <c r="AF1213" s="72">
        <v>272</v>
      </c>
      <c r="AG1213" s="72">
        <v>16707</v>
      </c>
      <c r="AH1213" s="72">
        <v>4026</v>
      </c>
      <c r="AI1213" s="72">
        <v>-18000</v>
      </c>
      <c r="AJ1213" s="72" t="s">
        <v>12785</v>
      </c>
      <c r="AK1213" s="72" t="s">
        <v>13347</v>
      </c>
      <c r="AL1213" s="72"/>
      <c r="AM1213" s="72" t="s">
        <v>5725</v>
      </c>
      <c r="AN1213" s="74">
        <v>39921.111747685187</v>
      </c>
      <c r="AO1213" s="72"/>
      <c r="AP1213" s="72" t="b">
        <v>0</v>
      </c>
      <c r="AQ1213" s="72" t="b">
        <v>0</v>
      </c>
      <c r="AR1213" s="72" t="b">
        <v>0</v>
      </c>
      <c r="AS1213" s="72" t="s">
        <v>629</v>
      </c>
      <c r="AT1213" s="72">
        <v>12</v>
      </c>
      <c r="AU1213" s="77" t="s">
        <v>14783</v>
      </c>
      <c r="AV1213" s="72" t="b">
        <v>0</v>
      </c>
      <c r="AW1213" s="72" t="s">
        <v>1107</v>
      </c>
      <c r="AX1213" s="77" t="s">
        <v>16349</v>
      </c>
      <c r="AY1213" s="72" t="s">
        <v>66</v>
      </c>
    </row>
    <row r="1214" spans="1:51" x14ac:dyDescent="0.25">
      <c r="A1214" s="70" t="s">
        <v>7903</v>
      </c>
      <c r="B1214" s="87"/>
      <c r="C1214" s="87"/>
      <c r="D1214" s="88"/>
      <c r="E1214" s="116"/>
      <c r="F1214" s="83" t="s">
        <v>15453</v>
      </c>
      <c r="G1214" s="117"/>
      <c r="H1214" s="85"/>
      <c r="I1214" s="91"/>
      <c r="J1214" s="118"/>
      <c r="K1214" s="85" t="s">
        <v>17291</v>
      </c>
      <c r="L1214" s="119"/>
      <c r="M1214" s="96"/>
      <c r="N1214" s="96"/>
      <c r="O1214" s="97"/>
      <c r="P1214" s="98"/>
      <c r="Q1214" s="98"/>
      <c r="R1214" s="79"/>
      <c r="S1214" s="79"/>
      <c r="T1214" s="79"/>
      <c r="U1214" s="79"/>
      <c r="V1214" s="52"/>
      <c r="W1214" s="52"/>
      <c r="X1214" s="52"/>
      <c r="Y1214" s="52"/>
      <c r="Z1214" s="51"/>
      <c r="AA1214" s="92"/>
      <c r="AB1214" s="92"/>
      <c r="AC1214" s="93"/>
      <c r="AD1214" s="72" t="s">
        <v>11976</v>
      </c>
      <c r="AE1214" s="72">
        <v>340</v>
      </c>
      <c r="AF1214" s="72">
        <v>1052</v>
      </c>
      <c r="AG1214" s="72">
        <v>10982</v>
      </c>
      <c r="AH1214" s="72">
        <v>9689</v>
      </c>
      <c r="AI1214" s="72">
        <v>0</v>
      </c>
      <c r="AJ1214" s="72" t="s">
        <v>12786</v>
      </c>
      <c r="AK1214" s="72"/>
      <c r="AL1214" s="72"/>
      <c r="AM1214" s="72" t="s">
        <v>2405</v>
      </c>
      <c r="AN1214" s="74">
        <v>40868.691793981481</v>
      </c>
      <c r="AO1214" s="77" t="s">
        <v>14354</v>
      </c>
      <c r="AP1214" s="72" t="b">
        <v>0</v>
      </c>
      <c r="AQ1214" s="72" t="b">
        <v>0</v>
      </c>
      <c r="AR1214" s="72" t="b">
        <v>1</v>
      </c>
      <c r="AS1214" s="72" t="s">
        <v>629</v>
      </c>
      <c r="AT1214" s="72">
        <v>4</v>
      </c>
      <c r="AU1214" s="77" t="s">
        <v>996</v>
      </c>
      <c r="AV1214" s="72" t="b">
        <v>0</v>
      </c>
      <c r="AW1214" s="72" t="s">
        <v>1107</v>
      </c>
      <c r="AX1214" s="77" t="s">
        <v>16350</v>
      </c>
      <c r="AY1214" s="72" t="s">
        <v>66</v>
      </c>
    </row>
    <row r="1215" spans="1:51" x14ac:dyDescent="0.25">
      <c r="A1215" s="70" t="s">
        <v>7904</v>
      </c>
      <c r="B1215" s="87"/>
      <c r="C1215" s="87"/>
      <c r="D1215" s="88"/>
      <c r="E1215" s="116"/>
      <c r="F1215" s="83" t="s">
        <v>15454</v>
      </c>
      <c r="G1215" s="117"/>
      <c r="H1215" s="85"/>
      <c r="I1215" s="91"/>
      <c r="J1215" s="118"/>
      <c r="K1215" s="85" t="s">
        <v>17292</v>
      </c>
      <c r="L1215" s="119"/>
      <c r="M1215" s="96"/>
      <c r="N1215" s="96"/>
      <c r="O1215" s="97"/>
      <c r="P1215" s="98"/>
      <c r="Q1215" s="98"/>
      <c r="R1215" s="79"/>
      <c r="S1215" s="79"/>
      <c r="T1215" s="79"/>
      <c r="U1215" s="79"/>
      <c r="V1215" s="52"/>
      <c r="W1215" s="52"/>
      <c r="X1215" s="52"/>
      <c r="Y1215" s="52"/>
      <c r="Z1215" s="51"/>
      <c r="AA1215" s="92"/>
      <c r="AB1215" s="92"/>
      <c r="AC1215" s="93"/>
      <c r="AD1215" s="72" t="s">
        <v>11977</v>
      </c>
      <c r="AE1215" s="72">
        <v>605</v>
      </c>
      <c r="AF1215" s="72">
        <v>612</v>
      </c>
      <c r="AG1215" s="72">
        <v>3100</v>
      </c>
      <c r="AH1215" s="72">
        <v>4544</v>
      </c>
      <c r="AI1215" s="72"/>
      <c r="AJ1215" s="72" t="s">
        <v>12787</v>
      </c>
      <c r="AK1215" s="72" t="s">
        <v>13348</v>
      </c>
      <c r="AL1215" s="77" t="s">
        <v>13737</v>
      </c>
      <c r="AM1215" s="72"/>
      <c r="AN1215" s="74">
        <v>42318.839456018519</v>
      </c>
      <c r="AO1215" s="77" t="s">
        <v>14355</v>
      </c>
      <c r="AP1215" s="72" t="b">
        <v>1</v>
      </c>
      <c r="AQ1215" s="72" t="b">
        <v>0</v>
      </c>
      <c r="AR1215" s="72" t="b">
        <v>0</v>
      </c>
      <c r="AS1215" s="72" t="s">
        <v>2516</v>
      </c>
      <c r="AT1215" s="72">
        <v>1</v>
      </c>
      <c r="AU1215" s="77" t="s">
        <v>990</v>
      </c>
      <c r="AV1215" s="72" t="b">
        <v>0</v>
      </c>
      <c r="AW1215" s="72" t="s">
        <v>1107</v>
      </c>
      <c r="AX1215" s="77" t="s">
        <v>16351</v>
      </c>
      <c r="AY1215" s="72" t="s">
        <v>66</v>
      </c>
    </row>
    <row r="1216" spans="1:51" x14ac:dyDescent="0.25">
      <c r="A1216" s="70" t="s">
        <v>7905</v>
      </c>
      <c r="B1216" s="87"/>
      <c r="C1216" s="87"/>
      <c r="D1216" s="88"/>
      <c r="E1216" s="116"/>
      <c r="F1216" s="83" t="s">
        <v>15455</v>
      </c>
      <c r="G1216" s="117"/>
      <c r="H1216" s="85"/>
      <c r="I1216" s="91"/>
      <c r="J1216" s="118"/>
      <c r="K1216" s="85" t="s">
        <v>17293</v>
      </c>
      <c r="L1216" s="119"/>
      <c r="M1216" s="96"/>
      <c r="N1216" s="96"/>
      <c r="O1216" s="97"/>
      <c r="P1216" s="98"/>
      <c r="Q1216" s="98"/>
      <c r="R1216" s="79"/>
      <c r="S1216" s="79"/>
      <c r="T1216" s="79"/>
      <c r="U1216" s="79"/>
      <c r="V1216" s="52"/>
      <c r="W1216" s="52"/>
      <c r="X1216" s="52"/>
      <c r="Y1216" s="52"/>
      <c r="Z1216" s="51"/>
      <c r="AA1216" s="92"/>
      <c r="AB1216" s="92"/>
      <c r="AC1216" s="93"/>
      <c r="AD1216" s="72" t="s">
        <v>11978</v>
      </c>
      <c r="AE1216" s="72">
        <v>428</v>
      </c>
      <c r="AF1216" s="72">
        <v>120</v>
      </c>
      <c r="AG1216" s="72">
        <v>18355</v>
      </c>
      <c r="AH1216" s="72">
        <v>438</v>
      </c>
      <c r="AI1216" s="72">
        <v>-18000</v>
      </c>
      <c r="AJ1216" s="72" t="s">
        <v>12788</v>
      </c>
      <c r="AK1216" s="72" t="s">
        <v>13349</v>
      </c>
      <c r="AL1216" s="72"/>
      <c r="AM1216" s="72" t="s">
        <v>5726</v>
      </c>
      <c r="AN1216" s="74">
        <v>40957.97828703704</v>
      </c>
      <c r="AO1216" s="77" t="s">
        <v>14356</v>
      </c>
      <c r="AP1216" s="72" t="b">
        <v>0</v>
      </c>
      <c r="AQ1216" s="72" t="b">
        <v>0</v>
      </c>
      <c r="AR1216" s="72" t="b">
        <v>1</v>
      </c>
      <c r="AS1216" s="72" t="s">
        <v>633</v>
      </c>
      <c r="AT1216" s="72">
        <v>8</v>
      </c>
      <c r="AU1216" s="77" t="s">
        <v>14784</v>
      </c>
      <c r="AV1216" s="72" t="b">
        <v>0</v>
      </c>
      <c r="AW1216" s="72" t="s">
        <v>1107</v>
      </c>
      <c r="AX1216" s="77" t="s">
        <v>16352</v>
      </c>
      <c r="AY1216" s="72" t="s">
        <v>66</v>
      </c>
    </row>
    <row r="1217" spans="1:51" x14ac:dyDescent="0.25">
      <c r="A1217" s="70" t="s">
        <v>7906</v>
      </c>
      <c r="B1217" s="87"/>
      <c r="C1217" s="87"/>
      <c r="D1217" s="88"/>
      <c r="E1217" s="116"/>
      <c r="F1217" s="83" t="s">
        <v>15456</v>
      </c>
      <c r="G1217" s="117"/>
      <c r="H1217" s="85"/>
      <c r="I1217" s="91"/>
      <c r="J1217" s="118"/>
      <c r="K1217" s="85" t="s">
        <v>17294</v>
      </c>
      <c r="L1217" s="119"/>
      <c r="M1217" s="96"/>
      <c r="N1217" s="96"/>
      <c r="O1217" s="97"/>
      <c r="P1217" s="98"/>
      <c r="Q1217" s="98"/>
      <c r="R1217" s="79"/>
      <c r="S1217" s="79"/>
      <c r="T1217" s="79"/>
      <c r="U1217" s="79"/>
      <c r="V1217" s="52"/>
      <c r="W1217" s="52"/>
      <c r="X1217" s="52"/>
      <c r="Y1217" s="52"/>
      <c r="Z1217" s="51"/>
      <c r="AA1217" s="92"/>
      <c r="AB1217" s="92"/>
      <c r="AC1217" s="93"/>
      <c r="AD1217" s="72" t="s">
        <v>11979</v>
      </c>
      <c r="AE1217" s="72">
        <v>2141</v>
      </c>
      <c r="AF1217" s="72">
        <v>31</v>
      </c>
      <c r="AG1217" s="72">
        <v>508</v>
      </c>
      <c r="AH1217" s="72">
        <v>423</v>
      </c>
      <c r="AI1217" s="72">
        <v>-28800</v>
      </c>
      <c r="AJ1217" s="72"/>
      <c r="AK1217" s="72" t="s">
        <v>13350</v>
      </c>
      <c r="AL1217" s="72"/>
      <c r="AM1217" s="72" t="s">
        <v>899</v>
      </c>
      <c r="AN1217" s="74">
        <v>41080.66547453704</v>
      </c>
      <c r="AO1217" s="77" t="s">
        <v>14357</v>
      </c>
      <c r="AP1217" s="72" t="b">
        <v>0</v>
      </c>
      <c r="AQ1217" s="72" t="b">
        <v>0</v>
      </c>
      <c r="AR1217" s="72" t="b">
        <v>0</v>
      </c>
      <c r="AS1217" s="72" t="s">
        <v>629</v>
      </c>
      <c r="AT1217" s="72">
        <v>10</v>
      </c>
      <c r="AU1217" s="77" t="s">
        <v>6088</v>
      </c>
      <c r="AV1217" s="72" t="b">
        <v>0</v>
      </c>
      <c r="AW1217" s="72" t="s">
        <v>1107</v>
      </c>
      <c r="AX1217" s="77" t="s">
        <v>16353</v>
      </c>
      <c r="AY1217" s="72" t="s">
        <v>66</v>
      </c>
    </row>
    <row r="1218" spans="1:51" x14ac:dyDescent="0.25">
      <c r="A1218" s="70" t="s">
        <v>7907</v>
      </c>
      <c r="B1218" s="87"/>
      <c r="C1218" s="87"/>
      <c r="D1218" s="88"/>
      <c r="E1218" s="116"/>
      <c r="F1218" s="83" t="s">
        <v>15457</v>
      </c>
      <c r="G1218" s="117"/>
      <c r="H1218" s="85"/>
      <c r="I1218" s="91"/>
      <c r="J1218" s="118"/>
      <c r="K1218" s="85" t="s">
        <v>17295</v>
      </c>
      <c r="L1218" s="119"/>
      <c r="M1218" s="96"/>
      <c r="N1218" s="96"/>
      <c r="O1218" s="97"/>
      <c r="P1218" s="98"/>
      <c r="Q1218" s="98"/>
      <c r="R1218" s="79"/>
      <c r="S1218" s="79"/>
      <c r="T1218" s="79"/>
      <c r="U1218" s="79"/>
      <c r="V1218" s="52"/>
      <c r="W1218" s="52"/>
      <c r="X1218" s="52"/>
      <c r="Y1218" s="52"/>
      <c r="Z1218" s="51"/>
      <c r="AA1218" s="92"/>
      <c r="AB1218" s="92"/>
      <c r="AC1218" s="93"/>
      <c r="AD1218" s="72" t="s">
        <v>11980</v>
      </c>
      <c r="AE1218" s="72">
        <v>7462</v>
      </c>
      <c r="AF1218" s="72">
        <v>34000</v>
      </c>
      <c r="AG1218" s="72">
        <v>161389</v>
      </c>
      <c r="AH1218" s="72">
        <v>265</v>
      </c>
      <c r="AI1218" s="72">
        <v>0</v>
      </c>
      <c r="AJ1218" s="72" t="s">
        <v>12789</v>
      </c>
      <c r="AK1218" s="72" t="s">
        <v>13351</v>
      </c>
      <c r="AL1218" s="77" t="s">
        <v>13738</v>
      </c>
      <c r="AM1218" s="72" t="s">
        <v>826</v>
      </c>
      <c r="AN1218" s="74">
        <v>40695.650740740741</v>
      </c>
      <c r="AO1218" s="77" t="s">
        <v>14358</v>
      </c>
      <c r="AP1218" s="72" t="b">
        <v>0</v>
      </c>
      <c r="AQ1218" s="72" t="b">
        <v>0</v>
      </c>
      <c r="AR1218" s="72" t="b">
        <v>1</v>
      </c>
      <c r="AS1218" s="72" t="s">
        <v>629</v>
      </c>
      <c r="AT1218" s="72">
        <v>654</v>
      </c>
      <c r="AU1218" s="77" t="s">
        <v>14785</v>
      </c>
      <c r="AV1218" s="72" t="b">
        <v>1</v>
      </c>
      <c r="AW1218" s="72" t="s">
        <v>1107</v>
      </c>
      <c r="AX1218" s="77" t="s">
        <v>16354</v>
      </c>
      <c r="AY1218" s="72" t="s">
        <v>66</v>
      </c>
    </row>
    <row r="1219" spans="1:51" x14ac:dyDescent="0.25">
      <c r="A1219" s="70" t="s">
        <v>7908</v>
      </c>
      <c r="B1219" s="87"/>
      <c r="C1219" s="87"/>
      <c r="D1219" s="88"/>
      <c r="E1219" s="116"/>
      <c r="F1219" s="83" t="s">
        <v>15458</v>
      </c>
      <c r="G1219" s="117"/>
      <c r="H1219" s="85"/>
      <c r="I1219" s="91"/>
      <c r="J1219" s="118"/>
      <c r="K1219" s="85" t="s">
        <v>17296</v>
      </c>
      <c r="L1219" s="119"/>
      <c r="M1219" s="96"/>
      <c r="N1219" s="96"/>
      <c r="O1219" s="97"/>
      <c r="P1219" s="98"/>
      <c r="Q1219" s="98"/>
      <c r="R1219" s="79"/>
      <c r="S1219" s="79"/>
      <c r="T1219" s="79"/>
      <c r="U1219" s="79"/>
      <c r="V1219" s="52"/>
      <c r="W1219" s="52"/>
      <c r="X1219" s="52"/>
      <c r="Y1219" s="52"/>
      <c r="Z1219" s="51"/>
      <c r="AA1219" s="92"/>
      <c r="AB1219" s="92"/>
      <c r="AC1219" s="93"/>
      <c r="AD1219" s="72" t="s">
        <v>11981</v>
      </c>
      <c r="AE1219" s="72">
        <v>627</v>
      </c>
      <c r="AF1219" s="72">
        <v>290</v>
      </c>
      <c r="AG1219" s="72">
        <v>48700</v>
      </c>
      <c r="AH1219" s="72">
        <v>7957</v>
      </c>
      <c r="AI1219" s="72">
        <v>0</v>
      </c>
      <c r="AJ1219" s="72" t="s">
        <v>12790</v>
      </c>
      <c r="AK1219" s="72" t="s">
        <v>13352</v>
      </c>
      <c r="AL1219" s="77" t="s">
        <v>13739</v>
      </c>
      <c r="AM1219" s="72" t="s">
        <v>826</v>
      </c>
      <c r="AN1219" s="74">
        <v>40449.582071759258</v>
      </c>
      <c r="AO1219" s="77" t="s">
        <v>14359</v>
      </c>
      <c r="AP1219" s="72" t="b">
        <v>0</v>
      </c>
      <c r="AQ1219" s="72" t="b">
        <v>0</v>
      </c>
      <c r="AR1219" s="72" t="b">
        <v>1</v>
      </c>
      <c r="AS1219" s="72" t="s">
        <v>629</v>
      </c>
      <c r="AT1219" s="72">
        <v>28</v>
      </c>
      <c r="AU1219" s="77" t="s">
        <v>14786</v>
      </c>
      <c r="AV1219" s="72" t="b">
        <v>0</v>
      </c>
      <c r="AW1219" s="72" t="s">
        <v>1107</v>
      </c>
      <c r="AX1219" s="77" t="s">
        <v>16355</v>
      </c>
      <c r="AY1219" s="72" t="s">
        <v>66</v>
      </c>
    </row>
    <row r="1220" spans="1:51" x14ac:dyDescent="0.25">
      <c r="A1220" s="70" t="s">
        <v>7909</v>
      </c>
      <c r="B1220" s="87"/>
      <c r="C1220" s="87"/>
      <c r="D1220" s="88"/>
      <c r="E1220" s="116"/>
      <c r="F1220" s="83" t="s">
        <v>15459</v>
      </c>
      <c r="G1220" s="117"/>
      <c r="H1220" s="85"/>
      <c r="I1220" s="91"/>
      <c r="J1220" s="118"/>
      <c r="K1220" s="85" t="s">
        <v>17297</v>
      </c>
      <c r="L1220" s="119"/>
      <c r="M1220" s="96"/>
      <c r="N1220" s="96"/>
      <c r="O1220" s="97"/>
      <c r="P1220" s="98"/>
      <c r="Q1220" s="98"/>
      <c r="R1220" s="79"/>
      <c r="S1220" s="79"/>
      <c r="T1220" s="79"/>
      <c r="U1220" s="79"/>
      <c r="V1220" s="52"/>
      <c r="W1220" s="52"/>
      <c r="X1220" s="52"/>
      <c r="Y1220" s="52"/>
      <c r="Z1220" s="51"/>
      <c r="AA1220" s="92"/>
      <c r="AB1220" s="92"/>
      <c r="AC1220" s="93"/>
      <c r="AD1220" s="72" t="s">
        <v>11982</v>
      </c>
      <c r="AE1220" s="72">
        <v>357</v>
      </c>
      <c r="AF1220" s="72">
        <v>449</v>
      </c>
      <c r="AG1220" s="72">
        <v>313</v>
      </c>
      <c r="AH1220" s="72">
        <v>18</v>
      </c>
      <c r="AI1220" s="72"/>
      <c r="AJ1220" s="72" t="s">
        <v>12791</v>
      </c>
      <c r="AK1220" s="72" t="s">
        <v>13353</v>
      </c>
      <c r="AL1220" s="77" t="s">
        <v>13740</v>
      </c>
      <c r="AM1220" s="72"/>
      <c r="AN1220" s="74">
        <v>42458.554363425923</v>
      </c>
      <c r="AO1220" s="77" t="s">
        <v>14360</v>
      </c>
      <c r="AP1220" s="72" t="b">
        <v>1</v>
      </c>
      <c r="AQ1220" s="72" t="b">
        <v>0</v>
      </c>
      <c r="AR1220" s="72" t="b">
        <v>0</v>
      </c>
      <c r="AS1220" s="72" t="s">
        <v>633</v>
      </c>
      <c r="AT1220" s="72">
        <v>16</v>
      </c>
      <c r="AU1220" s="72"/>
      <c r="AV1220" s="72" t="b">
        <v>0</v>
      </c>
      <c r="AW1220" s="72" t="s">
        <v>1107</v>
      </c>
      <c r="AX1220" s="77" t="s">
        <v>16356</v>
      </c>
      <c r="AY1220" s="72" t="s">
        <v>66</v>
      </c>
    </row>
    <row r="1221" spans="1:51" x14ac:dyDescent="0.25">
      <c r="A1221" s="70" t="s">
        <v>7911</v>
      </c>
      <c r="B1221" s="87"/>
      <c r="C1221" s="87"/>
      <c r="D1221" s="88"/>
      <c r="E1221" s="116"/>
      <c r="F1221" s="83" t="s">
        <v>15460</v>
      </c>
      <c r="G1221" s="117"/>
      <c r="H1221" s="85"/>
      <c r="I1221" s="91"/>
      <c r="J1221" s="118"/>
      <c r="K1221" s="85" t="s">
        <v>17298</v>
      </c>
      <c r="L1221" s="119"/>
      <c r="M1221" s="96"/>
      <c r="N1221" s="96"/>
      <c r="O1221" s="97"/>
      <c r="P1221" s="98"/>
      <c r="Q1221" s="98"/>
      <c r="R1221" s="79"/>
      <c r="S1221" s="79"/>
      <c r="T1221" s="79"/>
      <c r="U1221" s="79"/>
      <c r="V1221" s="52"/>
      <c r="W1221" s="52"/>
      <c r="X1221" s="52"/>
      <c r="Y1221" s="52"/>
      <c r="Z1221" s="51"/>
      <c r="AA1221" s="92"/>
      <c r="AB1221" s="92"/>
      <c r="AC1221" s="93"/>
      <c r="AD1221" s="72" t="s">
        <v>11983</v>
      </c>
      <c r="AE1221" s="72">
        <v>3208</v>
      </c>
      <c r="AF1221" s="72">
        <v>1207</v>
      </c>
      <c r="AG1221" s="72">
        <v>127066</v>
      </c>
      <c r="AH1221" s="72">
        <v>7512</v>
      </c>
      <c r="AI1221" s="72"/>
      <c r="AJ1221" s="72" t="s">
        <v>12792</v>
      </c>
      <c r="AK1221" s="72"/>
      <c r="AL1221" s="72"/>
      <c r="AM1221" s="72"/>
      <c r="AN1221" s="74">
        <v>42314.195810185185</v>
      </c>
      <c r="AO1221" s="72"/>
      <c r="AP1221" s="72" t="b">
        <v>1</v>
      </c>
      <c r="AQ1221" s="72" t="b">
        <v>0</v>
      </c>
      <c r="AR1221" s="72" t="b">
        <v>0</v>
      </c>
      <c r="AS1221" s="72" t="s">
        <v>14594</v>
      </c>
      <c r="AT1221" s="72">
        <v>654</v>
      </c>
      <c r="AU1221" s="77" t="s">
        <v>990</v>
      </c>
      <c r="AV1221" s="72" t="b">
        <v>0</v>
      </c>
      <c r="AW1221" s="72" t="s">
        <v>1107</v>
      </c>
      <c r="AX1221" s="77" t="s">
        <v>16357</v>
      </c>
      <c r="AY1221" s="72" t="s">
        <v>66</v>
      </c>
    </row>
    <row r="1222" spans="1:51" x14ac:dyDescent="0.25">
      <c r="A1222" s="70" t="s">
        <v>7912</v>
      </c>
      <c r="B1222" s="87"/>
      <c r="C1222" s="87"/>
      <c r="D1222" s="88"/>
      <c r="E1222" s="116"/>
      <c r="F1222" s="83" t="s">
        <v>15461</v>
      </c>
      <c r="G1222" s="117"/>
      <c r="H1222" s="85"/>
      <c r="I1222" s="91"/>
      <c r="J1222" s="118"/>
      <c r="K1222" s="85" t="s">
        <v>17299</v>
      </c>
      <c r="L1222" s="119"/>
      <c r="M1222" s="96"/>
      <c r="N1222" s="96"/>
      <c r="O1222" s="97"/>
      <c r="P1222" s="98"/>
      <c r="Q1222" s="98"/>
      <c r="R1222" s="79"/>
      <c r="S1222" s="79"/>
      <c r="T1222" s="79"/>
      <c r="U1222" s="79"/>
      <c r="V1222" s="52"/>
      <c r="W1222" s="52"/>
      <c r="X1222" s="52"/>
      <c r="Y1222" s="52"/>
      <c r="Z1222" s="51"/>
      <c r="AA1222" s="92"/>
      <c r="AB1222" s="92"/>
      <c r="AC1222" s="93"/>
      <c r="AD1222" s="72" t="s">
        <v>11984</v>
      </c>
      <c r="AE1222" s="72">
        <v>771</v>
      </c>
      <c r="AF1222" s="72">
        <v>254</v>
      </c>
      <c r="AG1222" s="72">
        <v>39104</v>
      </c>
      <c r="AH1222" s="72">
        <v>46475</v>
      </c>
      <c r="AI1222" s="72">
        <v>-7200</v>
      </c>
      <c r="AJ1222" s="72"/>
      <c r="AK1222" s="72"/>
      <c r="AL1222" s="72"/>
      <c r="AM1222" s="72" t="s">
        <v>5483</v>
      </c>
      <c r="AN1222" s="74">
        <v>42001.608310185184</v>
      </c>
      <c r="AO1222" s="72"/>
      <c r="AP1222" s="72" t="b">
        <v>1</v>
      </c>
      <c r="AQ1222" s="72" t="b">
        <v>0</v>
      </c>
      <c r="AR1222" s="72" t="b">
        <v>0</v>
      </c>
      <c r="AS1222" s="72" t="s">
        <v>629</v>
      </c>
      <c r="AT1222" s="72">
        <v>65</v>
      </c>
      <c r="AU1222" s="77" t="s">
        <v>990</v>
      </c>
      <c r="AV1222" s="72" t="b">
        <v>0</v>
      </c>
      <c r="AW1222" s="72" t="s">
        <v>1107</v>
      </c>
      <c r="AX1222" s="77" t="s">
        <v>16358</v>
      </c>
      <c r="AY1222" s="72" t="s">
        <v>66</v>
      </c>
    </row>
    <row r="1223" spans="1:51" x14ac:dyDescent="0.25">
      <c r="A1223" s="70" t="s">
        <v>7913</v>
      </c>
      <c r="B1223" s="87"/>
      <c r="C1223" s="87"/>
      <c r="D1223" s="88"/>
      <c r="E1223" s="116"/>
      <c r="F1223" s="83" t="s">
        <v>15462</v>
      </c>
      <c r="G1223" s="117"/>
      <c r="H1223" s="85"/>
      <c r="I1223" s="91"/>
      <c r="J1223" s="118"/>
      <c r="K1223" s="85" t="s">
        <v>17300</v>
      </c>
      <c r="L1223" s="119"/>
      <c r="M1223" s="96"/>
      <c r="N1223" s="96"/>
      <c r="O1223" s="97"/>
      <c r="P1223" s="98"/>
      <c r="Q1223" s="98"/>
      <c r="R1223" s="79"/>
      <c r="S1223" s="79"/>
      <c r="T1223" s="79"/>
      <c r="U1223" s="79"/>
      <c r="V1223" s="52"/>
      <c r="W1223" s="52"/>
      <c r="X1223" s="52"/>
      <c r="Y1223" s="52"/>
      <c r="Z1223" s="51"/>
      <c r="AA1223" s="92"/>
      <c r="AB1223" s="92"/>
      <c r="AC1223" s="93"/>
      <c r="AD1223" s="72" t="s">
        <v>11985</v>
      </c>
      <c r="AE1223" s="72">
        <v>1256</v>
      </c>
      <c r="AF1223" s="72">
        <v>7656</v>
      </c>
      <c r="AG1223" s="72">
        <v>67381</v>
      </c>
      <c r="AH1223" s="72">
        <v>5295</v>
      </c>
      <c r="AI1223" s="72">
        <v>-21600</v>
      </c>
      <c r="AJ1223" s="72" t="s">
        <v>12793</v>
      </c>
      <c r="AK1223" s="72" t="s">
        <v>13354</v>
      </c>
      <c r="AL1223" s="77" t="s">
        <v>13741</v>
      </c>
      <c r="AM1223" s="72" t="s">
        <v>5733</v>
      </c>
      <c r="AN1223" s="74">
        <v>39934.445254629631</v>
      </c>
      <c r="AO1223" s="77" t="s">
        <v>14361</v>
      </c>
      <c r="AP1223" s="72" t="b">
        <v>0</v>
      </c>
      <c r="AQ1223" s="72" t="b">
        <v>0</v>
      </c>
      <c r="AR1223" s="72" t="b">
        <v>1</v>
      </c>
      <c r="AS1223" s="72" t="s">
        <v>630</v>
      </c>
      <c r="AT1223" s="72">
        <v>93</v>
      </c>
      <c r="AU1223" s="77" t="s">
        <v>990</v>
      </c>
      <c r="AV1223" s="72" t="b">
        <v>0</v>
      </c>
      <c r="AW1223" s="72" t="s">
        <v>1107</v>
      </c>
      <c r="AX1223" s="77" t="s">
        <v>16359</v>
      </c>
      <c r="AY1223" s="72" t="s">
        <v>66</v>
      </c>
    </row>
    <row r="1224" spans="1:51" x14ac:dyDescent="0.25">
      <c r="A1224" s="70" t="s">
        <v>7914</v>
      </c>
      <c r="B1224" s="87"/>
      <c r="C1224" s="87"/>
      <c r="D1224" s="88"/>
      <c r="E1224" s="116"/>
      <c r="F1224" s="83" t="s">
        <v>15463</v>
      </c>
      <c r="G1224" s="117"/>
      <c r="H1224" s="85"/>
      <c r="I1224" s="91"/>
      <c r="J1224" s="118"/>
      <c r="K1224" s="85" t="s">
        <v>17301</v>
      </c>
      <c r="L1224" s="119"/>
      <c r="M1224" s="96"/>
      <c r="N1224" s="96"/>
      <c r="O1224" s="97"/>
      <c r="P1224" s="98"/>
      <c r="Q1224" s="98"/>
      <c r="R1224" s="79"/>
      <c r="S1224" s="79"/>
      <c r="T1224" s="79"/>
      <c r="U1224" s="79"/>
      <c r="V1224" s="52"/>
      <c r="W1224" s="52"/>
      <c r="X1224" s="52"/>
      <c r="Y1224" s="52"/>
      <c r="Z1224" s="51"/>
      <c r="AA1224" s="92"/>
      <c r="AB1224" s="92"/>
      <c r="AC1224" s="93"/>
      <c r="AD1224" s="72" t="s">
        <v>11986</v>
      </c>
      <c r="AE1224" s="72">
        <v>101</v>
      </c>
      <c r="AF1224" s="72">
        <v>4</v>
      </c>
      <c r="AG1224" s="72">
        <v>36</v>
      </c>
      <c r="AH1224" s="72">
        <v>13</v>
      </c>
      <c r="AI1224" s="72"/>
      <c r="AJ1224" s="72"/>
      <c r="AK1224" s="72" t="s">
        <v>13355</v>
      </c>
      <c r="AL1224" s="72"/>
      <c r="AM1224" s="72"/>
      <c r="AN1224" s="74">
        <v>40875.322187500002</v>
      </c>
      <c r="AO1224" s="72"/>
      <c r="AP1224" s="72" t="b">
        <v>1</v>
      </c>
      <c r="AQ1224" s="72" t="b">
        <v>0</v>
      </c>
      <c r="AR1224" s="72" t="b">
        <v>1</v>
      </c>
      <c r="AS1224" s="72" t="s">
        <v>632</v>
      </c>
      <c r="AT1224" s="72">
        <v>0</v>
      </c>
      <c r="AU1224" s="77" t="s">
        <v>990</v>
      </c>
      <c r="AV1224" s="72" t="b">
        <v>0</v>
      </c>
      <c r="AW1224" s="72" t="s">
        <v>1107</v>
      </c>
      <c r="AX1224" s="77" t="s">
        <v>16360</v>
      </c>
      <c r="AY1224" s="72" t="s">
        <v>66</v>
      </c>
    </row>
    <row r="1225" spans="1:51" x14ac:dyDescent="0.25">
      <c r="A1225" s="70" t="s">
        <v>7915</v>
      </c>
      <c r="B1225" s="87"/>
      <c r="C1225" s="87"/>
      <c r="D1225" s="88"/>
      <c r="E1225" s="116"/>
      <c r="F1225" s="83" t="s">
        <v>15464</v>
      </c>
      <c r="G1225" s="117"/>
      <c r="H1225" s="85"/>
      <c r="I1225" s="91"/>
      <c r="J1225" s="118"/>
      <c r="K1225" s="85" t="s">
        <v>17302</v>
      </c>
      <c r="L1225" s="119"/>
      <c r="M1225" s="96"/>
      <c r="N1225" s="96"/>
      <c r="O1225" s="97"/>
      <c r="P1225" s="98"/>
      <c r="Q1225" s="98"/>
      <c r="R1225" s="79"/>
      <c r="S1225" s="79"/>
      <c r="T1225" s="79"/>
      <c r="U1225" s="79"/>
      <c r="V1225" s="52"/>
      <c r="W1225" s="52"/>
      <c r="X1225" s="52"/>
      <c r="Y1225" s="52"/>
      <c r="Z1225" s="51"/>
      <c r="AA1225" s="92"/>
      <c r="AB1225" s="92"/>
      <c r="AC1225" s="93"/>
      <c r="AD1225" s="72" t="s">
        <v>11987</v>
      </c>
      <c r="AE1225" s="72">
        <v>1683</v>
      </c>
      <c r="AF1225" s="72">
        <v>2766</v>
      </c>
      <c r="AG1225" s="72">
        <v>133968</v>
      </c>
      <c r="AH1225" s="72">
        <v>3678</v>
      </c>
      <c r="AI1225" s="72">
        <v>-18000</v>
      </c>
      <c r="AJ1225" s="72" t="s">
        <v>12794</v>
      </c>
      <c r="AK1225" s="72" t="s">
        <v>2255</v>
      </c>
      <c r="AL1225" s="77" t="s">
        <v>13742</v>
      </c>
      <c r="AM1225" s="72" t="s">
        <v>902</v>
      </c>
      <c r="AN1225" s="74">
        <v>39618.814687500002</v>
      </c>
      <c r="AO1225" s="72"/>
      <c r="AP1225" s="72" t="b">
        <v>0</v>
      </c>
      <c r="AQ1225" s="72" t="b">
        <v>0</v>
      </c>
      <c r="AR1225" s="72" t="b">
        <v>1</v>
      </c>
      <c r="AS1225" s="72" t="s">
        <v>629</v>
      </c>
      <c r="AT1225" s="72">
        <v>148</v>
      </c>
      <c r="AU1225" s="77" t="s">
        <v>14787</v>
      </c>
      <c r="AV1225" s="72" t="b">
        <v>0</v>
      </c>
      <c r="AW1225" s="72" t="s">
        <v>1107</v>
      </c>
      <c r="AX1225" s="77" t="s">
        <v>16361</v>
      </c>
      <c r="AY1225" s="72" t="s">
        <v>66</v>
      </c>
    </row>
    <row r="1226" spans="1:51" x14ac:dyDescent="0.25">
      <c r="A1226" s="70" t="s">
        <v>7916</v>
      </c>
      <c r="B1226" s="87"/>
      <c r="C1226" s="87"/>
      <c r="D1226" s="88"/>
      <c r="E1226" s="116"/>
      <c r="F1226" s="83" t="s">
        <v>15465</v>
      </c>
      <c r="G1226" s="117"/>
      <c r="H1226" s="85"/>
      <c r="I1226" s="91"/>
      <c r="J1226" s="118"/>
      <c r="K1226" s="85" t="s">
        <v>17303</v>
      </c>
      <c r="L1226" s="119"/>
      <c r="M1226" s="96"/>
      <c r="N1226" s="96"/>
      <c r="O1226" s="97"/>
      <c r="P1226" s="98"/>
      <c r="Q1226" s="98"/>
      <c r="R1226" s="79"/>
      <c r="S1226" s="79"/>
      <c r="T1226" s="79"/>
      <c r="U1226" s="79"/>
      <c r="V1226" s="52"/>
      <c r="W1226" s="52"/>
      <c r="X1226" s="52"/>
      <c r="Y1226" s="52"/>
      <c r="Z1226" s="51"/>
      <c r="AA1226" s="92"/>
      <c r="AB1226" s="92"/>
      <c r="AC1226" s="93"/>
      <c r="AD1226" s="72" t="s">
        <v>11988</v>
      </c>
      <c r="AE1226" s="72">
        <v>227</v>
      </c>
      <c r="AF1226" s="72">
        <v>81</v>
      </c>
      <c r="AG1226" s="72">
        <v>5138</v>
      </c>
      <c r="AH1226" s="72">
        <v>3384</v>
      </c>
      <c r="AI1226" s="72"/>
      <c r="AJ1226" s="72"/>
      <c r="AK1226" s="72" t="s">
        <v>13356</v>
      </c>
      <c r="AL1226" s="72"/>
      <c r="AM1226" s="72"/>
      <c r="AN1226" s="74">
        <v>41198.148333333331</v>
      </c>
      <c r="AO1226" s="77" t="s">
        <v>14362</v>
      </c>
      <c r="AP1226" s="72" t="b">
        <v>1</v>
      </c>
      <c r="AQ1226" s="72" t="b">
        <v>0</v>
      </c>
      <c r="AR1226" s="72" t="b">
        <v>0</v>
      </c>
      <c r="AS1226" s="72" t="s">
        <v>630</v>
      </c>
      <c r="AT1226" s="72">
        <v>7</v>
      </c>
      <c r="AU1226" s="77" t="s">
        <v>990</v>
      </c>
      <c r="AV1226" s="72" t="b">
        <v>0</v>
      </c>
      <c r="AW1226" s="72" t="s">
        <v>1107</v>
      </c>
      <c r="AX1226" s="77" t="s">
        <v>16362</v>
      </c>
      <c r="AY1226" s="72" t="s">
        <v>66</v>
      </c>
    </row>
    <row r="1227" spans="1:51" x14ac:dyDescent="0.25">
      <c r="A1227" s="70" t="s">
        <v>7917</v>
      </c>
      <c r="B1227" s="87"/>
      <c r="C1227" s="87"/>
      <c r="D1227" s="88"/>
      <c r="E1227" s="116"/>
      <c r="F1227" s="83" t="s">
        <v>15466</v>
      </c>
      <c r="G1227" s="117"/>
      <c r="H1227" s="85"/>
      <c r="I1227" s="91"/>
      <c r="J1227" s="118"/>
      <c r="K1227" s="85" t="s">
        <v>17304</v>
      </c>
      <c r="L1227" s="119"/>
      <c r="M1227" s="96"/>
      <c r="N1227" s="96"/>
      <c r="O1227" s="97"/>
      <c r="P1227" s="98"/>
      <c r="Q1227" s="98"/>
      <c r="R1227" s="79"/>
      <c r="S1227" s="79"/>
      <c r="T1227" s="79"/>
      <c r="U1227" s="79"/>
      <c r="V1227" s="52"/>
      <c r="W1227" s="52"/>
      <c r="X1227" s="52"/>
      <c r="Y1227" s="52"/>
      <c r="Z1227" s="51"/>
      <c r="AA1227" s="92"/>
      <c r="AB1227" s="92"/>
      <c r="AC1227" s="93"/>
      <c r="AD1227" s="72" t="s">
        <v>11989</v>
      </c>
      <c r="AE1227" s="72">
        <v>961</v>
      </c>
      <c r="AF1227" s="72">
        <v>974</v>
      </c>
      <c r="AG1227" s="72">
        <v>120392</v>
      </c>
      <c r="AH1227" s="72">
        <v>37862</v>
      </c>
      <c r="AI1227" s="72">
        <v>-18000</v>
      </c>
      <c r="AJ1227" s="72" t="s">
        <v>12795</v>
      </c>
      <c r="AK1227" s="72" t="s">
        <v>13357</v>
      </c>
      <c r="AL1227" s="72"/>
      <c r="AM1227" s="72" t="s">
        <v>902</v>
      </c>
      <c r="AN1227" s="74">
        <v>41254.095300925925</v>
      </c>
      <c r="AO1227" s="77" t="s">
        <v>14363</v>
      </c>
      <c r="AP1227" s="72" t="b">
        <v>0</v>
      </c>
      <c r="AQ1227" s="72" t="b">
        <v>0</v>
      </c>
      <c r="AR1227" s="72" t="b">
        <v>1</v>
      </c>
      <c r="AS1227" s="72" t="s">
        <v>629</v>
      </c>
      <c r="AT1227" s="72">
        <v>26</v>
      </c>
      <c r="AU1227" s="77" t="s">
        <v>14788</v>
      </c>
      <c r="AV1227" s="72" t="b">
        <v>0</v>
      </c>
      <c r="AW1227" s="72" t="s">
        <v>1107</v>
      </c>
      <c r="AX1227" s="77" t="s">
        <v>16363</v>
      </c>
      <c r="AY1227" s="72" t="s">
        <v>66</v>
      </c>
    </row>
    <row r="1228" spans="1:51" x14ac:dyDescent="0.25">
      <c r="A1228" s="70" t="s">
        <v>7918</v>
      </c>
      <c r="B1228" s="87"/>
      <c r="C1228" s="87"/>
      <c r="D1228" s="88"/>
      <c r="E1228" s="116"/>
      <c r="F1228" s="83" t="s">
        <v>15467</v>
      </c>
      <c r="G1228" s="117"/>
      <c r="H1228" s="85"/>
      <c r="I1228" s="91"/>
      <c r="J1228" s="118"/>
      <c r="K1228" s="85" t="s">
        <v>17305</v>
      </c>
      <c r="L1228" s="119"/>
      <c r="M1228" s="96"/>
      <c r="N1228" s="96"/>
      <c r="O1228" s="97"/>
      <c r="P1228" s="98"/>
      <c r="Q1228" s="98"/>
      <c r="R1228" s="79"/>
      <c r="S1228" s="79"/>
      <c r="T1228" s="79"/>
      <c r="U1228" s="79"/>
      <c r="V1228" s="52"/>
      <c r="W1228" s="52"/>
      <c r="X1228" s="52"/>
      <c r="Y1228" s="52"/>
      <c r="Z1228" s="51"/>
      <c r="AA1228" s="92"/>
      <c r="AB1228" s="92"/>
      <c r="AC1228" s="93"/>
      <c r="AD1228" s="72" t="s">
        <v>11990</v>
      </c>
      <c r="AE1228" s="72">
        <v>0</v>
      </c>
      <c r="AF1228" s="72">
        <v>2</v>
      </c>
      <c r="AG1228" s="72">
        <v>485</v>
      </c>
      <c r="AH1228" s="72">
        <v>0</v>
      </c>
      <c r="AI1228" s="72"/>
      <c r="AJ1228" s="72" t="s">
        <v>12796</v>
      </c>
      <c r="AK1228" s="72"/>
      <c r="AL1228" s="77" t="s">
        <v>13743</v>
      </c>
      <c r="AM1228" s="72"/>
      <c r="AN1228" s="74">
        <v>42768.635416666664</v>
      </c>
      <c r="AO1228" s="72"/>
      <c r="AP1228" s="72" t="b">
        <v>1</v>
      </c>
      <c r="AQ1228" s="72" t="b">
        <v>0</v>
      </c>
      <c r="AR1228" s="72" t="b">
        <v>0</v>
      </c>
      <c r="AS1228" s="72" t="s">
        <v>629</v>
      </c>
      <c r="AT1228" s="72">
        <v>2</v>
      </c>
      <c r="AU1228" s="72"/>
      <c r="AV1228" s="72" t="b">
        <v>0</v>
      </c>
      <c r="AW1228" s="72" t="s">
        <v>1107</v>
      </c>
      <c r="AX1228" s="77" t="s">
        <v>16364</v>
      </c>
      <c r="AY1228" s="72" t="s">
        <v>66</v>
      </c>
    </row>
    <row r="1229" spans="1:51" x14ac:dyDescent="0.25">
      <c r="A1229" s="70" t="s">
        <v>7919</v>
      </c>
      <c r="B1229" s="87"/>
      <c r="C1229" s="87"/>
      <c r="D1229" s="88"/>
      <c r="E1229" s="116"/>
      <c r="F1229" s="83" t="s">
        <v>15468</v>
      </c>
      <c r="G1229" s="117"/>
      <c r="H1229" s="85"/>
      <c r="I1229" s="91"/>
      <c r="J1229" s="118"/>
      <c r="K1229" s="85" t="s">
        <v>17306</v>
      </c>
      <c r="L1229" s="119"/>
      <c r="M1229" s="96"/>
      <c r="N1229" s="96"/>
      <c r="O1229" s="97"/>
      <c r="P1229" s="98"/>
      <c r="Q1229" s="98"/>
      <c r="R1229" s="79"/>
      <c r="S1229" s="79"/>
      <c r="T1229" s="79"/>
      <c r="U1229" s="79"/>
      <c r="V1229" s="52"/>
      <c r="W1229" s="52"/>
      <c r="X1229" s="52"/>
      <c r="Y1229" s="52"/>
      <c r="Z1229" s="51"/>
      <c r="AA1229" s="92"/>
      <c r="AB1229" s="92"/>
      <c r="AC1229" s="93"/>
      <c r="AD1229" s="72" t="s">
        <v>11991</v>
      </c>
      <c r="AE1229" s="72">
        <v>387</v>
      </c>
      <c r="AF1229" s="72">
        <v>1189695</v>
      </c>
      <c r="AG1229" s="72">
        <v>101886</v>
      </c>
      <c r="AH1229" s="72">
        <v>2320</v>
      </c>
      <c r="AI1229" s="72">
        <v>3600</v>
      </c>
      <c r="AJ1229" s="72" t="s">
        <v>12797</v>
      </c>
      <c r="AK1229" s="72" t="s">
        <v>13358</v>
      </c>
      <c r="AL1229" s="77" t="s">
        <v>13744</v>
      </c>
      <c r="AM1229" s="72" t="s">
        <v>2398</v>
      </c>
      <c r="AN1229" s="74">
        <v>39821.796273148146</v>
      </c>
      <c r="AO1229" s="77" t="s">
        <v>14364</v>
      </c>
      <c r="AP1229" s="72" t="b">
        <v>0</v>
      </c>
      <c r="AQ1229" s="72" t="b">
        <v>0</v>
      </c>
      <c r="AR1229" s="72" t="b">
        <v>1</v>
      </c>
      <c r="AS1229" s="72" t="s">
        <v>633</v>
      </c>
      <c r="AT1229" s="72">
        <v>4941</v>
      </c>
      <c r="AU1229" s="77" t="s">
        <v>14789</v>
      </c>
      <c r="AV1229" s="72" t="b">
        <v>1</v>
      </c>
      <c r="AW1229" s="72" t="s">
        <v>1107</v>
      </c>
      <c r="AX1229" s="77" t="s">
        <v>16365</v>
      </c>
      <c r="AY1229" s="72" t="s">
        <v>66</v>
      </c>
    </row>
    <row r="1230" spans="1:51" x14ac:dyDescent="0.25">
      <c r="A1230" s="70" t="s">
        <v>7920</v>
      </c>
      <c r="B1230" s="87"/>
      <c r="C1230" s="87"/>
      <c r="D1230" s="88"/>
      <c r="E1230" s="116"/>
      <c r="F1230" s="83" t="s">
        <v>15469</v>
      </c>
      <c r="G1230" s="117"/>
      <c r="H1230" s="85"/>
      <c r="I1230" s="91"/>
      <c r="J1230" s="118"/>
      <c r="K1230" s="85" t="s">
        <v>17307</v>
      </c>
      <c r="L1230" s="119"/>
      <c r="M1230" s="96"/>
      <c r="N1230" s="96"/>
      <c r="O1230" s="97"/>
      <c r="P1230" s="98"/>
      <c r="Q1230" s="98"/>
      <c r="R1230" s="79"/>
      <c r="S1230" s="79"/>
      <c r="T1230" s="79"/>
      <c r="U1230" s="79"/>
      <c r="V1230" s="52"/>
      <c r="W1230" s="52"/>
      <c r="X1230" s="52"/>
      <c r="Y1230" s="52"/>
      <c r="Z1230" s="51"/>
      <c r="AA1230" s="92"/>
      <c r="AB1230" s="92"/>
      <c r="AC1230" s="93"/>
      <c r="AD1230" s="72" t="s">
        <v>11992</v>
      </c>
      <c r="AE1230" s="72">
        <v>999</v>
      </c>
      <c r="AF1230" s="72">
        <v>1320</v>
      </c>
      <c r="AG1230" s="72">
        <v>31226</v>
      </c>
      <c r="AH1230" s="72">
        <v>20858</v>
      </c>
      <c r="AI1230" s="72"/>
      <c r="AJ1230" s="72" t="s">
        <v>12798</v>
      </c>
      <c r="AK1230" s="72"/>
      <c r="AL1230" s="72"/>
      <c r="AM1230" s="72"/>
      <c r="AN1230" s="74">
        <v>40576.745162037034</v>
      </c>
      <c r="AO1230" s="77" t="s">
        <v>14365</v>
      </c>
      <c r="AP1230" s="72" t="b">
        <v>0</v>
      </c>
      <c r="AQ1230" s="72" t="b">
        <v>0</v>
      </c>
      <c r="AR1230" s="72" t="b">
        <v>0</v>
      </c>
      <c r="AS1230" s="72" t="s">
        <v>630</v>
      </c>
      <c r="AT1230" s="72">
        <v>74</v>
      </c>
      <c r="AU1230" s="77" t="s">
        <v>14790</v>
      </c>
      <c r="AV1230" s="72" t="b">
        <v>0</v>
      </c>
      <c r="AW1230" s="72" t="s">
        <v>1107</v>
      </c>
      <c r="AX1230" s="77" t="s">
        <v>16366</v>
      </c>
      <c r="AY1230" s="72" t="s">
        <v>66</v>
      </c>
    </row>
    <row r="1231" spans="1:51" x14ac:dyDescent="0.25">
      <c r="A1231" s="70" t="s">
        <v>7921</v>
      </c>
      <c r="B1231" s="87"/>
      <c r="C1231" s="87"/>
      <c r="D1231" s="88"/>
      <c r="E1231" s="116"/>
      <c r="F1231" s="83" t="s">
        <v>15470</v>
      </c>
      <c r="G1231" s="117"/>
      <c r="H1231" s="85"/>
      <c r="I1231" s="91"/>
      <c r="J1231" s="118"/>
      <c r="K1231" s="85" t="s">
        <v>17308</v>
      </c>
      <c r="L1231" s="119"/>
      <c r="M1231" s="96"/>
      <c r="N1231" s="96"/>
      <c r="O1231" s="97"/>
      <c r="P1231" s="98"/>
      <c r="Q1231" s="98"/>
      <c r="R1231" s="79"/>
      <c r="S1231" s="79"/>
      <c r="T1231" s="79"/>
      <c r="U1231" s="79"/>
      <c r="V1231" s="52"/>
      <c r="W1231" s="52"/>
      <c r="X1231" s="52"/>
      <c r="Y1231" s="52"/>
      <c r="Z1231" s="51"/>
      <c r="AA1231" s="92"/>
      <c r="AB1231" s="92"/>
      <c r="AC1231" s="93"/>
      <c r="AD1231" s="72" t="s">
        <v>11993</v>
      </c>
      <c r="AE1231" s="72">
        <v>135</v>
      </c>
      <c r="AF1231" s="72">
        <v>40102</v>
      </c>
      <c r="AG1231" s="72">
        <v>246627</v>
      </c>
      <c r="AH1231" s="72">
        <v>2</v>
      </c>
      <c r="AI1231" s="72">
        <v>3600</v>
      </c>
      <c r="AJ1231" s="72" t="s">
        <v>12799</v>
      </c>
      <c r="AK1231" s="72" t="s">
        <v>13359</v>
      </c>
      <c r="AL1231" s="77" t="s">
        <v>13745</v>
      </c>
      <c r="AM1231" s="72" t="s">
        <v>2403</v>
      </c>
      <c r="AN1231" s="74">
        <v>39792.428784722222</v>
      </c>
      <c r="AO1231" s="77" t="s">
        <v>14366</v>
      </c>
      <c r="AP1231" s="72" t="b">
        <v>0</v>
      </c>
      <c r="AQ1231" s="72" t="b">
        <v>0</v>
      </c>
      <c r="AR1231" s="72" t="b">
        <v>0</v>
      </c>
      <c r="AS1231" s="72" t="s">
        <v>633</v>
      </c>
      <c r="AT1231" s="72">
        <v>1562</v>
      </c>
      <c r="AU1231" s="77" t="s">
        <v>14791</v>
      </c>
      <c r="AV1231" s="72" t="b">
        <v>1</v>
      </c>
      <c r="AW1231" s="72" t="s">
        <v>1107</v>
      </c>
      <c r="AX1231" s="77" t="s">
        <v>16367</v>
      </c>
      <c r="AY1231" s="72" t="s">
        <v>66</v>
      </c>
    </row>
    <row r="1232" spans="1:51" x14ac:dyDescent="0.25">
      <c r="A1232" s="70" t="s">
        <v>7922</v>
      </c>
      <c r="B1232" s="87"/>
      <c r="C1232" s="87"/>
      <c r="D1232" s="88"/>
      <c r="E1232" s="116"/>
      <c r="F1232" s="83" t="s">
        <v>15471</v>
      </c>
      <c r="G1232" s="117"/>
      <c r="H1232" s="85"/>
      <c r="I1232" s="91"/>
      <c r="J1232" s="118"/>
      <c r="K1232" s="85" t="s">
        <v>17309</v>
      </c>
      <c r="L1232" s="119"/>
      <c r="M1232" s="96"/>
      <c r="N1232" s="96"/>
      <c r="O1232" s="97"/>
      <c r="P1232" s="98"/>
      <c r="Q1232" s="98"/>
      <c r="R1232" s="79"/>
      <c r="S1232" s="79"/>
      <c r="T1232" s="79"/>
      <c r="U1232" s="79"/>
      <c r="V1232" s="52"/>
      <c r="W1232" s="52"/>
      <c r="X1232" s="52"/>
      <c r="Y1232" s="52"/>
      <c r="Z1232" s="51"/>
      <c r="AA1232" s="92"/>
      <c r="AB1232" s="92"/>
      <c r="AC1232" s="93"/>
      <c r="AD1232" s="72" t="s">
        <v>11994</v>
      </c>
      <c r="AE1232" s="72">
        <v>618</v>
      </c>
      <c r="AF1232" s="72">
        <v>208</v>
      </c>
      <c r="AG1232" s="72">
        <v>1332</v>
      </c>
      <c r="AH1232" s="72">
        <v>31</v>
      </c>
      <c r="AI1232" s="72"/>
      <c r="AJ1232" s="72" t="s">
        <v>12800</v>
      </c>
      <c r="AK1232" s="72" t="s">
        <v>913</v>
      </c>
      <c r="AL1232" s="72"/>
      <c r="AM1232" s="72"/>
      <c r="AN1232" s="74">
        <v>42043.547476851854</v>
      </c>
      <c r="AO1232" s="77" t="s">
        <v>14367</v>
      </c>
      <c r="AP1232" s="72" t="b">
        <v>1</v>
      </c>
      <c r="AQ1232" s="72" t="b">
        <v>0</v>
      </c>
      <c r="AR1232" s="72" t="b">
        <v>0</v>
      </c>
      <c r="AS1232" s="72" t="s">
        <v>633</v>
      </c>
      <c r="AT1232" s="72">
        <v>27</v>
      </c>
      <c r="AU1232" s="77" t="s">
        <v>990</v>
      </c>
      <c r="AV1232" s="72" t="b">
        <v>0</v>
      </c>
      <c r="AW1232" s="72" t="s">
        <v>1107</v>
      </c>
      <c r="AX1232" s="77" t="s">
        <v>16368</v>
      </c>
      <c r="AY1232" s="72" t="s">
        <v>66</v>
      </c>
    </row>
    <row r="1233" spans="1:51" x14ac:dyDescent="0.25">
      <c r="A1233" s="70" t="s">
        <v>7923</v>
      </c>
      <c r="B1233" s="87"/>
      <c r="C1233" s="87"/>
      <c r="D1233" s="88"/>
      <c r="E1233" s="116"/>
      <c r="F1233" s="83" t="s">
        <v>15472</v>
      </c>
      <c r="G1233" s="117"/>
      <c r="H1233" s="85"/>
      <c r="I1233" s="91"/>
      <c r="J1233" s="118"/>
      <c r="K1233" s="85" t="s">
        <v>17310</v>
      </c>
      <c r="L1233" s="119"/>
      <c r="M1233" s="96"/>
      <c r="N1233" s="96"/>
      <c r="O1233" s="97"/>
      <c r="P1233" s="98"/>
      <c r="Q1233" s="98"/>
      <c r="R1233" s="79"/>
      <c r="S1233" s="79"/>
      <c r="T1233" s="79"/>
      <c r="U1233" s="79"/>
      <c r="V1233" s="52"/>
      <c r="W1233" s="52"/>
      <c r="X1233" s="52"/>
      <c r="Y1233" s="52"/>
      <c r="Z1233" s="51"/>
      <c r="AA1233" s="92"/>
      <c r="AB1233" s="92"/>
      <c r="AC1233" s="93"/>
      <c r="AD1233" s="72" t="s">
        <v>11995</v>
      </c>
      <c r="AE1233" s="72">
        <v>313</v>
      </c>
      <c r="AF1233" s="72">
        <v>4353</v>
      </c>
      <c r="AG1233" s="72">
        <v>16748</v>
      </c>
      <c r="AH1233" s="72">
        <v>7577</v>
      </c>
      <c r="AI1233" s="72"/>
      <c r="AJ1233" s="72" t="s">
        <v>12801</v>
      </c>
      <c r="AK1233" s="72" t="s">
        <v>13053</v>
      </c>
      <c r="AL1233" s="72"/>
      <c r="AM1233" s="72"/>
      <c r="AN1233" s="74">
        <v>42724.972013888888</v>
      </c>
      <c r="AO1233" s="77" t="s">
        <v>14368</v>
      </c>
      <c r="AP1233" s="72" t="b">
        <v>1</v>
      </c>
      <c r="AQ1233" s="72" t="b">
        <v>0</v>
      </c>
      <c r="AR1233" s="72" t="b">
        <v>1</v>
      </c>
      <c r="AS1233" s="72" t="s">
        <v>633</v>
      </c>
      <c r="AT1233" s="72">
        <v>30</v>
      </c>
      <c r="AU1233" s="72"/>
      <c r="AV1233" s="72" t="b">
        <v>0</v>
      </c>
      <c r="AW1233" s="72" t="s">
        <v>1107</v>
      </c>
      <c r="AX1233" s="77" t="s">
        <v>16369</v>
      </c>
      <c r="AY1233" s="72" t="s">
        <v>66</v>
      </c>
    </row>
    <row r="1234" spans="1:51" x14ac:dyDescent="0.25">
      <c r="A1234" s="70" t="s">
        <v>7924</v>
      </c>
      <c r="B1234" s="87"/>
      <c r="C1234" s="87"/>
      <c r="D1234" s="88"/>
      <c r="E1234" s="116"/>
      <c r="F1234" s="83" t="s">
        <v>15473</v>
      </c>
      <c r="G1234" s="117"/>
      <c r="H1234" s="85"/>
      <c r="I1234" s="91"/>
      <c r="J1234" s="118"/>
      <c r="K1234" s="85" t="s">
        <v>17311</v>
      </c>
      <c r="L1234" s="119"/>
      <c r="M1234" s="96"/>
      <c r="N1234" s="96"/>
      <c r="O1234" s="97"/>
      <c r="P1234" s="98"/>
      <c r="Q1234" s="98"/>
      <c r="R1234" s="79"/>
      <c r="S1234" s="79"/>
      <c r="T1234" s="79"/>
      <c r="U1234" s="79"/>
      <c r="V1234" s="52"/>
      <c r="W1234" s="52"/>
      <c r="X1234" s="52"/>
      <c r="Y1234" s="52"/>
      <c r="Z1234" s="51"/>
      <c r="AA1234" s="92"/>
      <c r="AB1234" s="92"/>
      <c r="AC1234" s="93"/>
      <c r="AD1234" s="72" t="s">
        <v>11996</v>
      </c>
      <c r="AE1234" s="72">
        <v>63</v>
      </c>
      <c r="AF1234" s="72">
        <v>15</v>
      </c>
      <c r="AG1234" s="72">
        <v>226</v>
      </c>
      <c r="AH1234" s="72">
        <v>646</v>
      </c>
      <c r="AI1234" s="72"/>
      <c r="AJ1234" s="72"/>
      <c r="AK1234" s="72" t="s">
        <v>13360</v>
      </c>
      <c r="AL1234" s="72"/>
      <c r="AM1234" s="72"/>
      <c r="AN1234" s="74">
        <v>39891.824814814812</v>
      </c>
      <c r="AO1234" s="72"/>
      <c r="AP1234" s="72" t="b">
        <v>1</v>
      </c>
      <c r="AQ1234" s="72" t="b">
        <v>0</v>
      </c>
      <c r="AR1234" s="72" t="b">
        <v>0</v>
      </c>
      <c r="AS1234" s="72" t="s">
        <v>629</v>
      </c>
      <c r="AT1234" s="72">
        <v>1</v>
      </c>
      <c r="AU1234" s="77" t="s">
        <v>990</v>
      </c>
      <c r="AV1234" s="72" t="b">
        <v>0</v>
      </c>
      <c r="AW1234" s="72" t="s">
        <v>1107</v>
      </c>
      <c r="AX1234" s="77" t="s">
        <v>16370</v>
      </c>
      <c r="AY1234" s="72" t="s">
        <v>66</v>
      </c>
    </row>
    <row r="1235" spans="1:51" x14ac:dyDescent="0.25">
      <c r="A1235" s="70" t="s">
        <v>7925</v>
      </c>
      <c r="B1235" s="87"/>
      <c r="C1235" s="87"/>
      <c r="D1235" s="88"/>
      <c r="E1235" s="116"/>
      <c r="F1235" s="83" t="s">
        <v>15474</v>
      </c>
      <c r="G1235" s="117"/>
      <c r="H1235" s="85"/>
      <c r="I1235" s="91"/>
      <c r="J1235" s="118"/>
      <c r="K1235" s="85" t="s">
        <v>17312</v>
      </c>
      <c r="L1235" s="119"/>
      <c r="M1235" s="96"/>
      <c r="N1235" s="96"/>
      <c r="O1235" s="97"/>
      <c r="P1235" s="98"/>
      <c r="Q1235" s="98"/>
      <c r="R1235" s="79"/>
      <c r="S1235" s="79"/>
      <c r="T1235" s="79"/>
      <c r="U1235" s="79"/>
      <c r="V1235" s="52"/>
      <c r="W1235" s="52"/>
      <c r="X1235" s="52"/>
      <c r="Y1235" s="52"/>
      <c r="Z1235" s="51"/>
      <c r="AA1235" s="92"/>
      <c r="AB1235" s="92"/>
      <c r="AC1235" s="93"/>
      <c r="AD1235" s="72" t="s">
        <v>11997</v>
      </c>
      <c r="AE1235" s="72">
        <v>103</v>
      </c>
      <c r="AF1235" s="72">
        <v>26</v>
      </c>
      <c r="AG1235" s="72">
        <v>544</v>
      </c>
      <c r="AH1235" s="72">
        <v>1516</v>
      </c>
      <c r="AI1235" s="72"/>
      <c r="AJ1235" s="72"/>
      <c r="AK1235" s="72"/>
      <c r="AL1235" s="72"/>
      <c r="AM1235" s="72"/>
      <c r="AN1235" s="74">
        <v>42107.053854166668</v>
      </c>
      <c r="AO1235" s="72"/>
      <c r="AP1235" s="72" t="b">
        <v>1</v>
      </c>
      <c r="AQ1235" s="72" t="b">
        <v>0</v>
      </c>
      <c r="AR1235" s="72" t="b">
        <v>1</v>
      </c>
      <c r="AS1235" s="72" t="s">
        <v>629</v>
      </c>
      <c r="AT1235" s="72">
        <v>0</v>
      </c>
      <c r="AU1235" s="77" t="s">
        <v>990</v>
      </c>
      <c r="AV1235" s="72" t="b">
        <v>0</v>
      </c>
      <c r="AW1235" s="72" t="s">
        <v>1107</v>
      </c>
      <c r="AX1235" s="77" t="s">
        <v>16371</v>
      </c>
      <c r="AY1235" s="72" t="s">
        <v>66</v>
      </c>
    </row>
    <row r="1236" spans="1:51" x14ac:dyDescent="0.25">
      <c r="A1236" s="70" t="s">
        <v>7926</v>
      </c>
      <c r="B1236" s="87"/>
      <c r="C1236" s="87"/>
      <c r="D1236" s="88"/>
      <c r="E1236" s="116"/>
      <c r="F1236" s="83" t="s">
        <v>15475</v>
      </c>
      <c r="G1236" s="117"/>
      <c r="H1236" s="85"/>
      <c r="I1236" s="91"/>
      <c r="J1236" s="118"/>
      <c r="K1236" s="85" t="s">
        <v>17313</v>
      </c>
      <c r="L1236" s="119"/>
      <c r="M1236" s="96"/>
      <c r="N1236" s="96"/>
      <c r="O1236" s="97"/>
      <c r="P1236" s="98"/>
      <c r="Q1236" s="98"/>
      <c r="R1236" s="79"/>
      <c r="S1236" s="79"/>
      <c r="T1236" s="79"/>
      <c r="U1236" s="79"/>
      <c r="V1236" s="52"/>
      <c r="W1236" s="52"/>
      <c r="X1236" s="52"/>
      <c r="Y1236" s="52"/>
      <c r="Z1236" s="51"/>
      <c r="AA1236" s="92"/>
      <c r="AB1236" s="92"/>
      <c r="AC1236" s="93"/>
      <c r="AD1236" s="72" t="s">
        <v>11998</v>
      </c>
      <c r="AE1236" s="72">
        <v>261</v>
      </c>
      <c r="AF1236" s="72">
        <v>170</v>
      </c>
      <c r="AG1236" s="72">
        <v>3744</v>
      </c>
      <c r="AH1236" s="72">
        <v>5207</v>
      </c>
      <c r="AI1236" s="72">
        <v>-21600</v>
      </c>
      <c r="AJ1236" s="72" t="s">
        <v>12802</v>
      </c>
      <c r="AK1236" s="72"/>
      <c r="AL1236" s="72"/>
      <c r="AM1236" s="72" t="s">
        <v>904</v>
      </c>
      <c r="AN1236" s="74">
        <v>40175.815532407411</v>
      </c>
      <c r="AO1236" s="77" t="s">
        <v>14369</v>
      </c>
      <c r="AP1236" s="72" t="b">
        <v>0</v>
      </c>
      <c r="AQ1236" s="72" t="b">
        <v>0</v>
      </c>
      <c r="AR1236" s="72" t="b">
        <v>0</v>
      </c>
      <c r="AS1236" s="72" t="s">
        <v>629</v>
      </c>
      <c r="AT1236" s="72">
        <v>1</v>
      </c>
      <c r="AU1236" s="77" t="s">
        <v>14792</v>
      </c>
      <c r="AV1236" s="72" t="b">
        <v>0</v>
      </c>
      <c r="AW1236" s="72" t="s">
        <v>1107</v>
      </c>
      <c r="AX1236" s="77" t="s">
        <v>16372</v>
      </c>
      <c r="AY1236" s="72" t="s">
        <v>66</v>
      </c>
    </row>
    <row r="1237" spans="1:51" x14ac:dyDescent="0.25">
      <c r="A1237" s="70" t="s">
        <v>7927</v>
      </c>
      <c r="B1237" s="87"/>
      <c r="C1237" s="87"/>
      <c r="D1237" s="88"/>
      <c r="E1237" s="116"/>
      <c r="F1237" s="83" t="s">
        <v>15476</v>
      </c>
      <c r="G1237" s="117"/>
      <c r="H1237" s="85"/>
      <c r="I1237" s="91"/>
      <c r="J1237" s="118"/>
      <c r="K1237" s="85" t="s">
        <v>17314</v>
      </c>
      <c r="L1237" s="119"/>
      <c r="M1237" s="96"/>
      <c r="N1237" s="96"/>
      <c r="O1237" s="97"/>
      <c r="P1237" s="98"/>
      <c r="Q1237" s="98"/>
      <c r="R1237" s="79"/>
      <c r="S1237" s="79"/>
      <c r="T1237" s="79"/>
      <c r="U1237" s="79"/>
      <c r="V1237" s="52"/>
      <c r="W1237" s="52"/>
      <c r="X1237" s="52"/>
      <c r="Y1237" s="52"/>
      <c r="Z1237" s="51"/>
      <c r="AA1237" s="92"/>
      <c r="AB1237" s="92"/>
      <c r="AC1237" s="93"/>
      <c r="AD1237" s="72" t="s">
        <v>11999</v>
      </c>
      <c r="AE1237" s="72">
        <v>324</v>
      </c>
      <c r="AF1237" s="72">
        <v>747</v>
      </c>
      <c r="AG1237" s="72">
        <v>9331</v>
      </c>
      <c r="AH1237" s="72">
        <v>8481</v>
      </c>
      <c r="AI1237" s="72">
        <v>-21600</v>
      </c>
      <c r="AJ1237" s="72" t="s">
        <v>12803</v>
      </c>
      <c r="AK1237" s="72" t="s">
        <v>13361</v>
      </c>
      <c r="AL1237" s="77" t="s">
        <v>13746</v>
      </c>
      <c r="AM1237" s="72" t="s">
        <v>904</v>
      </c>
      <c r="AN1237" s="74">
        <v>40577.881956018522</v>
      </c>
      <c r="AO1237" s="77" t="s">
        <v>14370</v>
      </c>
      <c r="AP1237" s="72" t="b">
        <v>0</v>
      </c>
      <c r="AQ1237" s="72" t="b">
        <v>0</v>
      </c>
      <c r="AR1237" s="72" t="b">
        <v>0</v>
      </c>
      <c r="AS1237" s="72" t="s">
        <v>629</v>
      </c>
      <c r="AT1237" s="72">
        <v>24</v>
      </c>
      <c r="AU1237" s="77" t="s">
        <v>14793</v>
      </c>
      <c r="AV1237" s="72" t="b">
        <v>0</v>
      </c>
      <c r="AW1237" s="72" t="s">
        <v>1107</v>
      </c>
      <c r="AX1237" s="77" t="s">
        <v>16373</v>
      </c>
      <c r="AY1237" s="72" t="s">
        <v>66</v>
      </c>
    </row>
    <row r="1238" spans="1:51" x14ac:dyDescent="0.25">
      <c r="A1238" s="70" t="s">
        <v>7928</v>
      </c>
      <c r="B1238" s="87"/>
      <c r="C1238" s="87"/>
      <c r="D1238" s="88"/>
      <c r="E1238" s="116"/>
      <c r="F1238" s="83" t="s">
        <v>15477</v>
      </c>
      <c r="G1238" s="117"/>
      <c r="H1238" s="85"/>
      <c r="I1238" s="91"/>
      <c r="J1238" s="118"/>
      <c r="K1238" s="85" t="s">
        <v>17315</v>
      </c>
      <c r="L1238" s="119"/>
      <c r="M1238" s="96"/>
      <c r="N1238" s="96"/>
      <c r="O1238" s="97"/>
      <c r="P1238" s="98"/>
      <c r="Q1238" s="98"/>
      <c r="R1238" s="79"/>
      <c r="S1238" s="79"/>
      <c r="T1238" s="79"/>
      <c r="U1238" s="79"/>
      <c r="V1238" s="52"/>
      <c r="W1238" s="52"/>
      <c r="X1238" s="52"/>
      <c r="Y1238" s="52"/>
      <c r="Z1238" s="51"/>
      <c r="AA1238" s="92"/>
      <c r="AB1238" s="92"/>
      <c r="AC1238" s="93"/>
      <c r="AD1238" s="72" t="s">
        <v>12000</v>
      </c>
      <c r="AE1238" s="72">
        <v>531</v>
      </c>
      <c r="AF1238" s="72">
        <v>138</v>
      </c>
      <c r="AG1238" s="72">
        <v>1233</v>
      </c>
      <c r="AH1238" s="72">
        <v>39</v>
      </c>
      <c r="AI1238" s="72"/>
      <c r="AJ1238" s="72" t="s">
        <v>12804</v>
      </c>
      <c r="AK1238" s="72" t="s">
        <v>2255</v>
      </c>
      <c r="AL1238" s="72"/>
      <c r="AM1238" s="72"/>
      <c r="AN1238" s="74">
        <v>40018.807476851849</v>
      </c>
      <c r="AO1238" s="72"/>
      <c r="AP1238" s="72" t="b">
        <v>0</v>
      </c>
      <c r="AQ1238" s="72" t="b">
        <v>0</v>
      </c>
      <c r="AR1238" s="72" t="b">
        <v>0</v>
      </c>
      <c r="AS1238" s="72" t="s">
        <v>629</v>
      </c>
      <c r="AT1238" s="72">
        <v>4</v>
      </c>
      <c r="AU1238" s="77" t="s">
        <v>2561</v>
      </c>
      <c r="AV1238" s="72" t="b">
        <v>0</v>
      </c>
      <c r="AW1238" s="72" t="s">
        <v>1107</v>
      </c>
      <c r="AX1238" s="77" t="s">
        <v>16374</v>
      </c>
      <c r="AY1238" s="72" t="s">
        <v>66</v>
      </c>
    </row>
    <row r="1239" spans="1:51" x14ac:dyDescent="0.25">
      <c r="A1239" s="70" t="s">
        <v>7929</v>
      </c>
      <c r="B1239" s="87"/>
      <c r="C1239" s="87"/>
      <c r="D1239" s="88"/>
      <c r="E1239" s="116"/>
      <c r="F1239" s="83" t="s">
        <v>15478</v>
      </c>
      <c r="G1239" s="117"/>
      <c r="H1239" s="85"/>
      <c r="I1239" s="91"/>
      <c r="J1239" s="118"/>
      <c r="K1239" s="85" t="s">
        <v>17316</v>
      </c>
      <c r="L1239" s="119"/>
      <c r="M1239" s="96"/>
      <c r="N1239" s="96"/>
      <c r="O1239" s="97"/>
      <c r="P1239" s="98"/>
      <c r="Q1239" s="98"/>
      <c r="R1239" s="79"/>
      <c r="S1239" s="79"/>
      <c r="T1239" s="79"/>
      <c r="U1239" s="79"/>
      <c r="V1239" s="52"/>
      <c r="W1239" s="52"/>
      <c r="X1239" s="52"/>
      <c r="Y1239" s="52"/>
      <c r="Z1239" s="51"/>
      <c r="AA1239" s="92"/>
      <c r="AB1239" s="92"/>
      <c r="AC1239" s="93"/>
      <c r="AD1239" s="72" t="s">
        <v>12001</v>
      </c>
      <c r="AE1239" s="72">
        <v>3327</v>
      </c>
      <c r="AF1239" s="72">
        <v>1191</v>
      </c>
      <c r="AG1239" s="72">
        <v>46329</v>
      </c>
      <c r="AH1239" s="72">
        <v>56164</v>
      </c>
      <c r="AI1239" s="72">
        <v>-28800</v>
      </c>
      <c r="AJ1239" s="72" t="s">
        <v>12805</v>
      </c>
      <c r="AK1239" s="72" t="s">
        <v>13362</v>
      </c>
      <c r="AL1239" s="72"/>
      <c r="AM1239" s="72" t="s">
        <v>899</v>
      </c>
      <c r="AN1239" s="74">
        <v>42235.916192129633</v>
      </c>
      <c r="AO1239" s="77" t="s">
        <v>14371</v>
      </c>
      <c r="AP1239" s="72" t="b">
        <v>1</v>
      </c>
      <c r="AQ1239" s="72" t="b">
        <v>0</v>
      </c>
      <c r="AR1239" s="72" t="b">
        <v>0</v>
      </c>
      <c r="AS1239" s="72" t="s">
        <v>629</v>
      </c>
      <c r="AT1239" s="72">
        <v>11</v>
      </c>
      <c r="AU1239" s="77" t="s">
        <v>990</v>
      </c>
      <c r="AV1239" s="72" t="b">
        <v>0</v>
      </c>
      <c r="AW1239" s="72" t="s">
        <v>1107</v>
      </c>
      <c r="AX1239" s="77" t="s">
        <v>16375</v>
      </c>
      <c r="AY1239" s="72" t="s">
        <v>66</v>
      </c>
    </row>
    <row r="1240" spans="1:51" x14ac:dyDescent="0.25">
      <c r="A1240" s="70" t="s">
        <v>7930</v>
      </c>
      <c r="B1240" s="87"/>
      <c r="C1240" s="87"/>
      <c r="D1240" s="88"/>
      <c r="E1240" s="116"/>
      <c r="F1240" s="83" t="s">
        <v>15479</v>
      </c>
      <c r="G1240" s="117"/>
      <c r="H1240" s="85"/>
      <c r="I1240" s="91"/>
      <c r="J1240" s="118"/>
      <c r="K1240" s="85" t="s">
        <v>17317</v>
      </c>
      <c r="L1240" s="119"/>
      <c r="M1240" s="96"/>
      <c r="N1240" s="96"/>
      <c r="O1240" s="97"/>
      <c r="P1240" s="98"/>
      <c r="Q1240" s="98"/>
      <c r="R1240" s="79"/>
      <c r="S1240" s="79"/>
      <c r="T1240" s="79"/>
      <c r="U1240" s="79"/>
      <c r="V1240" s="52"/>
      <c r="W1240" s="52"/>
      <c r="X1240" s="52"/>
      <c r="Y1240" s="52"/>
      <c r="Z1240" s="51"/>
      <c r="AA1240" s="92"/>
      <c r="AB1240" s="92"/>
      <c r="AC1240" s="93"/>
      <c r="AD1240" s="72" t="s">
        <v>12002</v>
      </c>
      <c r="AE1240" s="72">
        <v>1206</v>
      </c>
      <c r="AF1240" s="72">
        <v>1573</v>
      </c>
      <c r="AG1240" s="72">
        <v>22577</v>
      </c>
      <c r="AH1240" s="72">
        <v>48108</v>
      </c>
      <c r="AI1240" s="72">
        <v>-10800</v>
      </c>
      <c r="AJ1240" s="72" t="s">
        <v>12806</v>
      </c>
      <c r="AK1240" s="72" t="s">
        <v>13363</v>
      </c>
      <c r="AL1240" s="77" t="s">
        <v>13747</v>
      </c>
      <c r="AM1240" s="72" t="s">
        <v>916</v>
      </c>
      <c r="AN1240" s="74">
        <v>40311.914652777778</v>
      </c>
      <c r="AO1240" s="72"/>
      <c r="AP1240" s="72" t="b">
        <v>0</v>
      </c>
      <c r="AQ1240" s="72" t="b">
        <v>0</v>
      </c>
      <c r="AR1240" s="72" t="b">
        <v>0</v>
      </c>
      <c r="AS1240" s="72" t="s">
        <v>629</v>
      </c>
      <c r="AT1240" s="72">
        <v>1256</v>
      </c>
      <c r="AU1240" s="77" t="s">
        <v>1016</v>
      </c>
      <c r="AV1240" s="72" t="b">
        <v>0</v>
      </c>
      <c r="AW1240" s="72" t="s">
        <v>1107</v>
      </c>
      <c r="AX1240" s="77" t="s">
        <v>16376</v>
      </c>
      <c r="AY1240" s="72" t="s">
        <v>66</v>
      </c>
    </row>
    <row r="1241" spans="1:51" x14ac:dyDescent="0.25">
      <c r="A1241" s="70" t="s">
        <v>7931</v>
      </c>
      <c r="B1241" s="87"/>
      <c r="C1241" s="87"/>
      <c r="D1241" s="88"/>
      <c r="E1241" s="116"/>
      <c r="F1241" s="83" t="s">
        <v>15480</v>
      </c>
      <c r="G1241" s="117"/>
      <c r="H1241" s="85"/>
      <c r="I1241" s="91"/>
      <c r="J1241" s="118"/>
      <c r="K1241" s="85" t="s">
        <v>17318</v>
      </c>
      <c r="L1241" s="119"/>
      <c r="M1241" s="96"/>
      <c r="N1241" s="96"/>
      <c r="O1241" s="97"/>
      <c r="P1241" s="98"/>
      <c r="Q1241" s="98"/>
      <c r="R1241" s="79"/>
      <c r="S1241" s="79"/>
      <c r="T1241" s="79"/>
      <c r="U1241" s="79"/>
      <c r="V1241" s="52"/>
      <c r="W1241" s="52"/>
      <c r="X1241" s="52"/>
      <c r="Y1241" s="52"/>
      <c r="Z1241" s="51"/>
      <c r="AA1241" s="92"/>
      <c r="AB1241" s="92"/>
      <c r="AC1241" s="93"/>
      <c r="AD1241" s="72" t="s">
        <v>12003</v>
      </c>
      <c r="AE1241" s="72">
        <v>407</v>
      </c>
      <c r="AF1241" s="72">
        <v>739</v>
      </c>
      <c r="AG1241" s="72">
        <v>3809</v>
      </c>
      <c r="AH1241" s="72">
        <v>46</v>
      </c>
      <c r="AI1241" s="72">
        <v>-10800</v>
      </c>
      <c r="AJ1241" s="72" t="s">
        <v>12807</v>
      </c>
      <c r="AK1241" s="72"/>
      <c r="AL1241" s="72"/>
      <c r="AM1241" s="72" t="s">
        <v>901</v>
      </c>
      <c r="AN1241" s="74">
        <v>40479.924525462964</v>
      </c>
      <c r="AO1241" s="77" t="s">
        <v>14372</v>
      </c>
      <c r="AP1241" s="72" t="b">
        <v>0</v>
      </c>
      <c r="AQ1241" s="72" t="b">
        <v>0</v>
      </c>
      <c r="AR1241" s="72" t="b">
        <v>1</v>
      </c>
      <c r="AS1241" s="72" t="s">
        <v>630</v>
      </c>
      <c r="AT1241" s="72">
        <v>6</v>
      </c>
      <c r="AU1241" s="77" t="s">
        <v>2527</v>
      </c>
      <c r="AV1241" s="72" t="b">
        <v>0</v>
      </c>
      <c r="AW1241" s="72" t="s">
        <v>1107</v>
      </c>
      <c r="AX1241" s="77" t="s">
        <v>16377</v>
      </c>
      <c r="AY1241" s="72" t="s">
        <v>66</v>
      </c>
    </row>
    <row r="1242" spans="1:51" x14ac:dyDescent="0.25">
      <c r="A1242" s="70" t="s">
        <v>7932</v>
      </c>
      <c r="B1242" s="87"/>
      <c r="C1242" s="87"/>
      <c r="D1242" s="88"/>
      <c r="E1242" s="116"/>
      <c r="F1242" s="83" t="s">
        <v>15481</v>
      </c>
      <c r="G1242" s="117"/>
      <c r="H1242" s="85"/>
      <c r="I1242" s="91"/>
      <c r="J1242" s="118"/>
      <c r="K1242" s="85" t="s">
        <v>17319</v>
      </c>
      <c r="L1242" s="119"/>
      <c r="M1242" s="96"/>
      <c r="N1242" s="96"/>
      <c r="O1242" s="97"/>
      <c r="P1242" s="98"/>
      <c r="Q1242" s="98"/>
      <c r="R1242" s="79"/>
      <c r="S1242" s="79"/>
      <c r="T1242" s="79"/>
      <c r="U1242" s="79"/>
      <c r="V1242" s="52"/>
      <c r="W1242" s="52"/>
      <c r="X1242" s="52"/>
      <c r="Y1242" s="52"/>
      <c r="Z1242" s="51"/>
      <c r="AA1242" s="92"/>
      <c r="AB1242" s="92"/>
      <c r="AC1242" s="93"/>
      <c r="AD1242" s="72" t="s">
        <v>12004</v>
      </c>
      <c r="AE1242" s="72">
        <v>134</v>
      </c>
      <c r="AF1242" s="72">
        <v>38</v>
      </c>
      <c r="AG1242" s="72">
        <v>3633</v>
      </c>
      <c r="AH1242" s="72">
        <v>7349</v>
      </c>
      <c r="AI1242" s="72"/>
      <c r="AJ1242" s="72" t="s">
        <v>12808</v>
      </c>
      <c r="AK1242" s="72" t="s">
        <v>832</v>
      </c>
      <c r="AL1242" s="72"/>
      <c r="AM1242" s="72"/>
      <c r="AN1242" s="74">
        <v>42577.717013888891</v>
      </c>
      <c r="AO1242" s="72"/>
      <c r="AP1242" s="72" t="b">
        <v>0</v>
      </c>
      <c r="AQ1242" s="72" t="b">
        <v>0</v>
      </c>
      <c r="AR1242" s="72" t="b">
        <v>0</v>
      </c>
      <c r="AS1242" s="72" t="s">
        <v>629</v>
      </c>
      <c r="AT1242" s="72">
        <v>2</v>
      </c>
      <c r="AU1242" s="77" t="s">
        <v>990</v>
      </c>
      <c r="AV1242" s="72" t="b">
        <v>0</v>
      </c>
      <c r="AW1242" s="72" t="s">
        <v>1107</v>
      </c>
      <c r="AX1242" s="77" t="s">
        <v>16378</v>
      </c>
      <c r="AY1242" s="72" t="s">
        <v>66</v>
      </c>
    </row>
    <row r="1243" spans="1:51" x14ac:dyDescent="0.25">
      <c r="A1243" s="70" t="s">
        <v>7933</v>
      </c>
      <c r="B1243" s="87"/>
      <c r="C1243" s="87"/>
      <c r="D1243" s="88"/>
      <c r="E1243" s="116"/>
      <c r="F1243" s="83" t="s">
        <v>15482</v>
      </c>
      <c r="G1243" s="117"/>
      <c r="H1243" s="85"/>
      <c r="I1243" s="91"/>
      <c r="J1243" s="118"/>
      <c r="K1243" s="85" t="s">
        <v>17320</v>
      </c>
      <c r="L1243" s="119"/>
      <c r="M1243" s="96"/>
      <c r="N1243" s="96"/>
      <c r="O1243" s="97"/>
      <c r="P1243" s="98"/>
      <c r="Q1243" s="98"/>
      <c r="R1243" s="79"/>
      <c r="S1243" s="79"/>
      <c r="T1243" s="79"/>
      <c r="U1243" s="79"/>
      <c r="V1243" s="52"/>
      <c r="W1243" s="52"/>
      <c r="X1243" s="52"/>
      <c r="Y1243" s="52"/>
      <c r="Z1243" s="51"/>
      <c r="AA1243" s="92"/>
      <c r="AB1243" s="92"/>
      <c r="AC1243" s="93"/>
      <c r="AD1243" s="72" t="s">
        <v>12005</v>
      </c>
      <c r="AE1243" s="72">
        <v>646</v>
      </c>
      <c r="AF1243" s="72">
        <v>503</v>
      </c>
      <c r="AG1243" s="72">
        <v>11152</v>
      </c>
      <c r="AH1243" s="72">
        <v>151</v>
      </c>
      <c r="AI1243" s="72">
        <v>3600</v>
      </c>
      <c r="AJ1243" s="72" t="s">
        <v>12809</v>
      </c>
      <c r="AK1243" s="72" t="s">
        <v>826</v>
      </c>
      <c r="AL1243" s="72"/>
      <c r="AM1243" s="72" t="s">
        <v>2395</v>
      </c>
      <c r="AN1243" s="74">
        <v>41170.377256944441</v>
      </c>
      <c r="AO1243" s="77" t="s">
        <v>14373</v>
      </c>
      <c r="AP1243" s="72" t="b">
        <v>0</v>
      </c>
      <c r="AQ1243" s="72" t="b">
        <v>0</v>
      </c>
      <c r="AR1243" s="72" t="b">
        <v>0</v>
      </c>
      <c r="AS1243" s="72" t="s">
        <v>629</v>
      </c>
      <c r="AT1243" s="72">
        <v>42</v>
      </c>
      <c r="AU1243" s="77" t="s">
        <v>14794</v>
      </c>
      <c r="AV1243" s="72" t="b">
        <v>0</v>
      </c>
      <c r="AW1243" s="72" t="s">
        <v>1107</v>
      </c>
      <c r="AX1243" s="77" t="s">
        <v>16379</v>
      </c>
      <c r="AY1243" s="72" t="s">
        <v>66</v>
      </c>
    </row>
    <row r="1244" spans="1:51" x14ac:dyDescent="0.25">
      <c r="A1244" s="70" t="s">
        <v>7934</v>
      </c>
      <c r="B1244" s="87"/>
      <c r="C1244" s="87"/>
      <c r="D1244" s="88"/>
      <c r="E1244" s="116"/>
      <c r="F1244" s="83" t="s">
        <v>15483</v>
      </c>
      <c r="G1244" s="117"/>
      <c r="H1244" s="85"/>
      <c r="I1244" s="91"/>
      <c r="J1244" s="118"/>
      <c r="K1244" s="85" t="s">
        <v>17321</v>
      </c>
      <c r="L1244" s="119"/>
      <c r="M1244" s="96"/>
      <c r="N1244" s="96"/>
      <c r="O1244" s="97"/>
      <c r="P1244" s="98"/>
      <c r="Q1244" s="98"/>
      <c r="R1244" s="79"/>
      <c r="S1244" s="79"/>
      <c r="T1244" s="79"/>
      <c r="U1244" s="79"/>
      <c r="V1244" s="52"/>
      <c r="W1244" s="52"/>
      <c r="X1244" s="52"/>
      <c r="Y1244" s="52"/>
      <c r="Z1244" s="51"/>
      <c r="AA1244" s="92"/>
      <c r="AB1244" s="92"/>
      <c r="AC1244" s="93"/>
      <c r="AD1244" s="72" t="s">
        <v>12006</v>
      </c>
      <c r="AE1244" s="72">
        <v>2612</v>
      </c>
      <c r="AF1244" s="72">
        <v>892</v>
      </c>
      <c r="AG1244" s="72">
        <v>15970</v>
      </c>
      <c r="AH1244" s="72">
        <v>8896</v>
      </c>
      <c r="AI1244" s="72"/>
      <c r="AJ1244" s="72" t="s">
        <v>12810</v>
      </c>
      <c r="AK1244" s="72"/>
      <c r="AL1244" s="72"/>
      <c r="AM1244" s="72"/>
      <c r="AN1244" s="74">
        <v>40960.144641203704</v>
      </c>
      <c r="AO1244" s="77" t="s">
        <v>14374</v>
      </c>
      <c r="AP1244" s="72" t="b">
        <v>1</v>
      </c>
      <c r="AQ1244" s="72" t="b">
        <v>0</v>
      </c>
      <c r="AR1244" s="72" t="b">
        <v>1</v>
      </c>
      <c r="AS1244" s="72" t="s">
        <v>629</v>
      </c>
      <c r="AT1244" s="72">
        <v>18</v>
      </c>
      <c r="AU1244" s="77" t="s">
        <v>990</v>
      </c>
      <c r="AV1244" s="72" t="b">
        <v>0</v>
      </c>
      <c r="AW1244" s="72" t="s">
        <v>1107</v>
      </c>
      <c r="AX1244" s="77" t="s">
        <v>16380</v>
      </c>
      <c r="AY1244" s="72" t="s">
        <v>66</v>
      </c>
    </row>
    <row r="1245" spans="1:51" x14ac:dyDescent="0.25">
      <c r="A1245" s="70" t="s">
        <v>7935</v>
      </c>
      <c r="B1245" s="87"/>
      <c r="C1245" s="87"/>
      <c r="D1245" s="88"/>
      <c r="E1245" s="116"/>
      <c r="F1245" s="83" t="s">
        <v>15484</v>
      </c>
      <c r="G1245" s="117"/>
      <c r="H1245" s="85"/>
      <c r="I1245" s="91"/>
      <c r="J1245" s="118"/>
      <c r="K1245" s="85" t="s">
        <v>17322</v>
      </c>
      <c r="L1245" s="119"/>
      <c r="M1245" s="96"/>
      <c r="N1245" s="96"/>
      <c r="O1245" s="97"/>
      <c r="P1245" s="98"/>
      <c r="Q1245" s="98"/>
      <c r="R1245" s="79"/>
      <c r="S1245" s="79"/>
      <c r="T1245" s="79"/>
      <c r="U1245" s="79"/>
      <c r="V1245" s="52"/>
      <c r="W1245" s="52"/>
      <c r="X1245" s="52"/>
      <c r="Y1245" s="52"/>
      <c r="Z1245" s="51"/>
      <c r="AA1245" s="92"/>
      <c r="AB1245" s="92"/>
      <c r="AC1245" s="93"/>
      <c r="AD1245" s="72" t="s">
        <v>12007</v>
      </c>
      <c r="AE1245" s="72">
        <v>1271</v>
      </c>
      <c r="AF1245" s="72">
        <v>1598</v>
      </c>
      <c r="AG1245" s="72">
        <v>4280</v>
      </c>
      <c r="AH1245" s="72">
        <v>1337</v>
      </c>
      <c r="AI1245" s="72">
        <v>-18000</v>
      </c>
      <c r="AJ1245" s="72" t="s">
        <v>12811</v>
      </c>
      <c r="AK1245" s="72" t="s">
        <v>13364</v>
      </c>
      <c r="AL1245" s="77" t="s">
        <v>13748</v>
      </c>
      <c r="AM1245" s="72" t="s">
        <v>909</v>
      </c>
      <c r="AN1245" s="74">
        <v>40402.628541666665</v>
      </c>
      <c r="AO1245" s="77" t="s">
        <v>14375</v>
      </c>
      <c r="AP1245" s="72" t="b">
        <v>0</v>
      </c>
      <c r="AQ1245" s="72" t="b">
        <v>0</v>
      </c>
      <c r="AR1245" s="72" t="b">
        <v>1</v>
      </c>
      <c r="AS1245" s="72" t="s">
        <v>629</v>
      </c>
      <c r="AT1245" s="72">
        <v>96</v>
      </c>
      <c r="AU1245" s="77" t="s">
        <v>14795</v>
      </c>
      <c r="AV1245" s="72" t="b">
        <v>0</v>
      </c>
      <c r="AW1245" s="72" t="s">
        <v>1107</v>
      </c>
      <c r="AX1245" s="77" t="s">
        <v>16381</v>
      </c>
      <c r="AY1245" s="72" t="s">
        <v>66</v>
      </c>
    </row>
    <row r="1246" spans="1:51" x14ac:dyDescent="0.25">
      <c r="A1246" s="70" t="s">
        <v>7936</v>
      </c>
      <c r="B1246" s="87"/>
      <c r="C1246" s="87"/>
      <c r="D1246" s="88"/>
      <c r="E1246" s="116"/>
      <c r="F1246" s="83" t="s">
        <v>15485</v>
      </c>
      <c r="G1246" s="117"/>
      <c r="H1246" s="85"/>
      <c r="I1246" s="91"/>
      <c r="J1246" s="118"/>
      <c r="K1246" s="85" t="s">
        <v>17323</v>
      </c>
      <c r="L1246" s="119"/>
      <c r="M1246" s="96"/>
      <c r="N1246" s="96"/>
      <c r="O1246" s="97"/>
      <c r="P1246" s="98"/>
      <c r="Q1246" s="98"/>
      <c r="R1246" s="79"/>
      <c r="S1246" s="79"/>
      <c r="T1246" s="79"/>
      <c r="U1246" s="79"/>
      <c r="V1246" s="52"/>
      <c r="W1246" s="52"/>
      <c r="X1246" s="52"/>
      <c r="Y1246" s="52"/>
      <c r="Z1246" s="51"/>
      <c r="AA1246" s="92"/>
      <c r="AB1246" s="92"/>
      <c r="AC1246" s="93"/>
      <c r="AD1246" s="72" t="s">
        <v>12008</v>
      </c>
      <c r="AE1246" s="72">
        <v>12</v>
      </c>
      <c r="AF1246" s="72">
        <v>43</v>
      </c>
      <c r="AG1246" s="72">
        <v>200</v>
      </c>
      <c r="AH1246" s="72">
        <v>8</v>
      </c>
      <c r="AI1246" s="72">
        <v>0</v>
      </c>
      <c r="AJ1246" s="72" t="s">
        <v>12812</v>
      </c>
      <c r="AK1246" s="72" t="s">
        <v>13365</v>
      </c>
      <c r="AL1246" s="77" t="s">
        <v>5714</v>
      </c>
      <c r="AM1246" s="72" t="s">
        <v>826</v>
      </c>
      <c r="AN1246" s="74">
        <v>39517.099675925929</v>
      </c>
      <c r="AO1246" s="77" t="s">
        <v>14376</v>
      </c>
      <c r="AP1246" s="72" t="b">
        <v>0</v>
      </c>
      <c r="AQ1246" s="72" t="b">
        <v>0</v>
      </c>
      <c r="AR1246" s="72" t="b">
        <v>1</v>
      </c>
      <c r="AS1246" s="72" t="s">
        <v>629</v>
      </c>
      <c r="AT1246" s="72">
        <v>0</v>
      </c>
      <c r="AU1246" s="77" t="s">
        <v>14796</v>
      </c>
      <c r="AV1246" s="72" t="b">
        <v>0</v>
      </c>
      <c r="AW1246" s="72" t="s">
        <v>1107</v>
      </c>
      <c r="AX1246" s="77" t="s">
        <v>16382</v>
      </c>
      <c r="AY1246" s="72" t="s">
        <v>66</v>
      </c>
    </row>
    <row r="1247" spans="1:51" x14ac:dyDescent="0.25">
      <c r="A1247" s="70" t="s">
        <v>7938</v>
      </c>
      <c r="B1247" s="87"/>
      <c r="C1247" s="87"/>
      <c r="D1247" s="88"/>
      <c r="E1247" s="116"/>
      <c r="F1247" s="83" t="s">
        <v>15486</v>
      </c>
      <c r="G1247" s="117"/>
      <c r="H1247" s="85"/>
      <c r="I1247" s="91"/>
      <c r="J1247" s="118"/>
      <c r="K1247" s="85" t="s">
        <v>17324</v>
      </c>
      <c r="L1247" s="119"/>
      <c r="M1247" s="96"/>
      <c r="N1247" s="96"/>
      <c r="O1247" s="97"/>
      <c r="P1247" s="98"/>
      <c r="Q1247" s="98"/>
      <c r="R1247" s="79"/>
      <c r="S1247" s="79"/>
      <c r="T1247" s="79"/>
      <c r="U1247" s="79"/>
      <c r="V1247" s="52"/>
      <c r="W1247" s="52"/>
      <c r="X1247" s="52"/>
      <c r="Y1247" s="52"/>
      <c r="Z1247" s="51"/>
      <c r="AA1247" s="92"/>
      <c r="AB1247" s="92"/>
      <c r="AC1247" s="93"/>
      <c r="AD1247" s="72" t="s">
        <v>12009</v>
      </c>
      <c r="AE1247" s="72">
        <v>183</v>
      </c>
      <c r="AF1247" s="72">
        <v>145</v>
      </c>
      <c r="AG1247" s="72">
        <v>4025</v>
      </c>
      <c r="AH1247" s="72">
        <v>1733</v>
      </c>
      <c r="AI1247" s="72">
        <v>3600</v>
      </c>
      <c r="AJ1247" s="72" t="s">
        <v>12813</v>
      </c>
      <c r="AK1247" s="72" t="s">
        <v>13366</v>
      </c>
      <c r="AL1247" s="72"/>
      <c r="AM1247" s="72" t="s">
        <v>5723</v>
      </c>
      <c r="AN1247" s="74">
        <v>41935.839687500003</v>
      </c>
      <c r="AO1247" s="77" t="s">
        <v>14377</v>
      </c>
      <c r="AP1247" s="72" t="b">
        <v>0</v>
      </c>
      <c r="AQ1247" s="72" t="b">
        <v>0</v>
      </c>
      <c r="AR1247" s="72" t="b">
        <v>0</v>
      </c>
      <c r="AS1247" s="72" t="s">
        <v>630</v>
      </c>
      <c r="AT1247" s="72">
        <v>1</v>
      </c>
      <c r="AU1247" s="77" t="s">
        <v>2561</v>
      </c>
      <c r="AV1247" s="72" t="b">
        <v>0</v>
      </c>
      <c r="AW1247" s="72" t="s">
        <v>1107</v>
      </c>
      <c r="AX1247" s="77" t="s">
        <v>16383</v>
      </c>
      <c r="AY1247" s="72" t="s">
        <v>66</v>
      </c>
    </row>
    <row r="1248" spans="1:51" x14ac:dyDescent="0.25">
      <c r="A1248" s="70" t="s">
        <v>7939</v>
      </c>
      <c r="B1248" s="87"/>
      <c r="C1248" s="87"/>
      <c r="D1248" s="88"/>
      <c r="E1248" s="116"/>
      <c r="F1248" s="83" t="s">
        <v>15487</v>
      </c>
      <c r="G1248" s="117"/>
      <c r="H1248" s="85"/>
      <c r="I1248" s="91"/>
      <c r="J1248" s="118"/>
      <c r="K1248" s="85" t="s">
        <v>17325</v>
      </c>
      <c r="L1248" s="119"/>
      <c r="M1248" s="96"/>
      <c r="N1248" s="96"/>
      <c r="O1248" s="97"/>
      <c r="P1248" s="98"/>
      <c r="Q1248" s="98"/>
      <c r="R1248" s="79"/>
      <c r="S1248" s="79"/>
      <c r="T1248" s="79"/>
      <c r="U1248" s="79"/>
      <c r="V1248" s="52"/>
      <c r="W1248" s="52"/>
      <c r="X1248" s="52"/>
      <c r="Y1248" s="52"/>
      <c r="Z1248" s="51"/>
      <c r="AA1248" s="92"/>
      <c r="AB1248" s="92"/>
      <c r="AC1248" s="93"/>
      <c r="AD1248" s="72" t="s">
        <v>12010</v>
      </c>
      <c r="AE1248" s="72">
        <v>625</v>
      </c>
      <c r="AF1248" s="72">
        <v>162</v>
      </c>
      <c r="AG1248" s="72">
        <v>1620</v>
      </c>
      <c r="AH1248" s="72">
        <v>104</v>
      </c>
      <c r="AI1248" s="72">
        <v>-28800</v>
      </c>
      <c r="AJ1248" s="72"/>
      <c r="AK1248" s="72" t="s">
        <v>13367</v>
      </c>
      <c r="AL1248" s="72"/>
      <c r="AM1248" s="72" t="s">
        <v>899</v>
      </c>
      <c r="AN1248" s="74">
        <v>40171.900185185186</v>
      </c>
      <c r="AO1248" s="77" t="s">
        <v>14378</v>
      </c>
      <c r="AP1248" s="72" t="b">
        <v>0</v>
      </c>
      <c r="AQ1248" s="72" t="b">
        <v>0</v>
      </c>
      <c r="AR1248" s="72" t="b">
        <v>1</v>
      </c>
      <c r="AS1248" s="72" t="s">
        <v>629</v>
      </c>
      <c r="AT1248" s="72">
        <v>2</v>
      </c>
      <c r="AU1248" s="77" t="s">
        <v>1013</v>
      </c>
      <c r="AV1248" s="72" t="b">
        <v>0</v>
      </c>
      <c r="AW1248" s="72" t="s">
        <v>1107</v>
      </c>
      <c r="AX1248" s="77" t="s">
        <v>16384</v>
      </c>
      <c r="AY1248" s="72" t="s">
        <v>66</v>
      </c>
    </row>
    <row r="1249" spans="1:51" x14ac:dyDescent="0.25">
      <c r="A1249" s="70" t="s">
        <v>7940</v>
      </c>
      <c r="B1249" s="87"/>
      <c r="C1249" s="87"/>
      <c r="D1249" s="88"/>
      <c r="E1249" s="116"/>
      <c r="F1249" s="83" t="s">
        <v>15488</v>
      </c>
      <c r="G1249" s="117"/>
      <c r="H1249" s="85"/>
      <c r="I1249" s="91"/>
      <c r="J1249" s="118"/>
      <c r="K1249" s="85" t="s">
        <v>17326</v>
      </c>
      <c r="L1249" s="119"/>
      <c r="M1249" s="96"/>
      <c r="N1249" s="96"/>
      <c r="O1249" s="97"/>
      <c r="P1249" s="98"/>
      <c r="Q1249" s="98"/>
      <c r="R1249" s="79"/>
      <c r="S1249" s="79"/>
      <c r="T1249" s="79"/>
      <c r="U1249" s="79"/>
      <c r="V1249" s="52"/>
      <c r="W1249" s="52"/>
      <c r="X1249" s="52"/>
      <c r="Y1249" s="52"/>
      <c r="Z1249" s="51"/>
      <c r="AA1249" s="92"/>
      <c r="AB1249" s="92"/>
      <c r="AC1249" s="93"/>
      <c r="AD1249" s="72" t="s">
        <v>12011</v>
      </c>
      <c r="AE1249" s="72">
        <v>110</v>
      </c>
      <c r="AF1249" s="72">
        <v>47</v>
      </c>
      <c r="AG1249" s="72">
        <v>1781</v>
      </c>
      <c r="AH1249" s="72">
        <v>14</v>
      </c>
      <c r="AI1249" s="72"/>
      <c r="AJ1249" s="72"/>
      <c r="AK1249" s="72"/>
      <c r="AL1249" s="72"/>
      <c r="AM1249" s="72"/>
      <c r="AN1249" s="74">
        <v>42009.514780092592</v>
      </c>
      <c r="AO1249" s="77" t="s">
        <v>14379</v>
      </c>
      <c r="AP1249" s="72" t="b">
        <v>1</v>
      </c>
      <c r="AQ1249" s="72" t="b">
        <v>0</v>
      </c>
      <c r="AR1249" s="72" t="b">
        <v>0</v>
      </c>
      <c r="AS1249" s="72" t="s">
        <v>989</v>
      </c>
      <c r="AT1249" s="72">
        <v>14</v>
      </c>
      <c r="AU1249" s="77" t="s">
        <v>990</v>
      </c>
      <c r="AV1249" s="72" t="b">
        <v>0</v>
      </c>
      <c r="AW1249" s="72" t="s">
        <v>1107</v>
      </c>
      <c r="AX1249" s="77" t="s">
        <v>16385</v>
      </c>
      <c r="AY1249" s="72" t="s">
        <v>66</v>
      </c>
    </row>
    <row r="1250" spans="1:51" x14ac:dyDescent="0.25">
      <c r="A1250" s="70" t="s">
        <v>7941</v>
      </c>
      <c r="B1250" s="87"/>
      <c r="C1250" s="87"/>
      <c r="D1250" s="88"/>
      <c r="E1250" s="116"/>
      <c r="F1250" s="83" t="s">
        <v>15489</v>
      </c>
      <c r="G1250" s="117"/>
      <c r="H1250" s="85"/>
      <c r="I1250" s="91"/>
      <c r="J1250" s="118"/>
      <c r="K1250" s="85" t="s">
        <v>17327</v>
      </c>
      <c r="L1250" s="119"/>
      <c r="M1250" s="96"/>
      <c r="N1250" s="96"/>
      <c r="O1250" s="97"/>
      <c r="P1250" s="98"/>
      <c r="Q1250" s="98"/>
      <c r="R1250" s="79"/>
      <c r="S1250" s="79"/>
      <c r="T1250" s="79"/>
      <c r="U1250" s="79"/>
      <c r="V1250" s="52"/>
      <c r="W1250" s="52"/>
      <c r="X1250" s="52"/>
      <c r="Y1250" s="52"/>
      <c r="Z1250" s="51"/>
      <c r="AA1250" s="92"/>
      <c r="AB1250" s="92"/>
      <c r="AC1250" s="93"/>
      <c r="AD1250" s="72" t="s">
        <v>12012</v>
      </c>
      <c r="AE1250" s="72">
        <v>759</v>
      </c>
      <c r="AF1250" s="72">
        <v>971</v>
      </c>
      <c r="AG1250" s="72">
        <v>157990</v>
      </c>
      <c r="AH1250" s="72">
        <v>1668</v>
      </c>
      <c r="AI1250" s="72">
        <v>3600</v>
      </c>
      <c r="AJ1250" s="72" t="s">
        <v>12814</v>
      </c>
      <c r="AK1250" s="72"/>
      <c r="AL1250" s="72"/>
      <c r="AM1250" s="72" t="s">
        <v>5736</v>
      </c>
      <c r="AN1250" s="74">
        <v>39926.795104166667</v>
      </c>
      <c r="AO1250" s="77" t="s">
        <v>14380</v>
      </c>
      <c r="AP1250" s="72" t="b">
        <v>1</v>
      </c>
      <c r="AQ1250" s="72" t="b">
        <v>0</v>
      </c>
      <c r="AR1250" s="72" t="b">
        <v>1</v>
      </c>
      <c r="AS1250" s="72" t="s">
        <v>629</v>
      </c>
      <c r="AT1250" s="72">
        <v>130</v>
      </c>
      <c r="AU1250" s="77" t="s">
        <v>990</v>
      </c>
      <c r="AV1250" s="72" t="b">
        <v>0</v>
      </c>
      <c r="AW1250" s="72" t="s">
        <v>1107</v>
      </c>
      <c r="AX1250" s="77" t="s">
        <v>16386</v>
      </c>
      <c r="AY1250" s="72" t="s">
        <v>66</v>
      </c>
    </row>
    <row r="1251" spans="1:51" x14ac:dyDescent="0.25">
      <c r="A1251" s="70" t="s">
        <v>7942</v>
      </c>
      <c r="B1251" s="87"/>
      <c r="C1251" s="87"/>
      <c r="D1251" s="88"/>
      <c r="E1251" s="116"/>
      <c r="F1251" s="83" t="s">
        <v>15490</v>
      </c>
      <c r="G1251" s="117"/>
      <c r="H1251" s="85"/>
      <c r="I1251" s="91"/>
      <c r="J1251" s="118"/>
      <c r="K1251" s="85" t="s">
        <v>17328</v>
      </c>
      <c r="L1251" s="119"/>
      <c r="M1251" s="96"/>
      <c r="N1251" s="96"/>
      <c r="O1251" s="97"/>
      <c r="P1251" s="98"/>
      <c r="Q1251" s="98"/>
      <c r="R1251" s="79"/>
      <c r="S1251" s="79"/>
      <c r="T1251" s="79"/>
      <c r="U1251" s="79"/>
      <c r="V1251" s="52"/>
      <c r="W1251" s="52"/>
      <c r="X1251" s="52"/>
      <c r="Y1251" s="52"/>
      <c r="Z1251" s="51"/>
      <c r="AA1251" s="92"/>
      <c r="AB1251" s="92"/>
      <c r="AC1251" s="93"/>
      <c r="AD1251" s="72" t="s">
        <v>12013</v>
      </c>
      <c r="AE1251" s="72">
        <v>900</v>
      </c>
      <c r="AF1251" s="72">
        <v>170</v>
      </c>
      <c r="AG1251" s="72">
        <v>1437</v>
      </c>
      <c r="AH1251" s="72">
        <v>125</v>
      </c>
      <c r="AI1251" s="72"/>
      <c r="AJ1251" s="72"/>
      <c r="AK1251" s="72"/>
      <c r="AL1251" s="72"/>
      <c r="AM1251" s="72"/>
      <c r="AN1251" s="74">
        <v>41044.320208333331</v>
      </c>
      <c r="AO1251" s="72"/>
      <c r="AP1251" s="72" t="b">
        <v>1</v>
      </c>
      <c r="AQ1251" s="72" t="b">
        <v>0</v>
      </c>
      <c r="AR1251" s="72" t="b">
        <v>0</v>
      </c>
      <c r="AS1251" s="72" t="s">
        <v>629</v>
      </c>
      <c r="AT1251" s="72">
        <v>3</v>
      </c>
      <c r="AU1251" s="77" t="s">
        <v>990</v>
      </c>
      <c r="AV1251" s="72" t="b">
        <v>0</v>
      </c>
      <c r="AW1251" s="72" t="s">
        <v>1107</v>
      </c>
      <c r="AX1251" s="77" t="s">
        <v>16387</v>
      </c>
      <c r="AY1251" s="72" t="s">
        <v>66</v>
      </c>
    </row>
    <row r="1252" spans="1:51" x14ac:dyDescent="0.25">
      <c r="A1252" s="70" t="s">
        <v>7943</v>
      </c>
      <c r="B1252" s="87"/>
      <c r="C1252" s="87"/>
      <c r="D1252" s="88"/>
      <c r="E1252" s="116"/>
      <c r="F1252" s="83" t="s">
        <v>15491</v>
      </c>
      <c r="G1252" s="117"/>
      <c r="H1252" s="85"/>
      <c r="I1252" s="91"/>
      <c r="J1252" s="118"/>
      <c r="K1252" s="85" t="s">
        <v>17329</v>
      </c>
      <c r="L1252" s="119"/>
      <c r="M1252" s="96"/>
      <c r="N1252" s="96"/>
      <c r="O1252" s="97"/>
      <c r="P1252" s="98"/>
      <c r="Q1252" s="98"/>
      <c r="R1252" s="79"/>
      <c r="S1252" s="79"/>
      <c r="T1252" s="79"/>
      <c r="U1252" s="79"/>
      <c r="V1252" s="52"/>
      <c r="W1252" s="52"/>
      <c r="X1252" s="52"/>
      <c r="Y1252" s="52"/>
      <c r="Z1252" s="51"/>
      <c r="AA1252" s="92"/>
      <c r="AB1252" s="92"/>
      <c r="AC1252" s="93"/>
      <c r="AD1252" s="72" t="s">
        <v>12014</v>
      </c>
      <c r="AE1252" s="72">
        <v>1164</v>
      </c>
      <c r="AF1252" s="72">
        <v>1980</v>
      </c>
      <c r="AG1252" s="72">
        <v>10648</v>
      </c>
      <c r="AH1252" s="72">
        <v>11753</v>
      </c>
      <c r="AI1252" s="72">
        <v>0</v>
      </c>
      <c r="AJ1252" s="72" t="s">
        <v>12815</v>
      </c>
      <c r="AK1252" s="72" t="s">
        <v>13368</v>
      </c>
      <c r="AL1252" s="77" t="s">
        <v>13749</v>
      </c>
      <c r="AM1252" s="72" t="s">
        <v>826</v>
      </c>
      <c r="AN1252" s="74">
        <v>41474.379895833335</v>
      </c>
      <c r="AO1252" s="77" t="s">
        <v>14381</v>
      </c>
      <c r="AP1252" s="72" t="b">
        <v>1</v>
      </c>
      <c r="AQ1252" s="72" t="b">
        <v>0</v>
      </c>
      <c r="AR1252" s="72" t="b">
        <v>0</v>
      </c>
      <c r="AS1252" s="72" t="s">
        <v>629</v>
      </c>
      <c r="AT1252" s="72">
        <v>69</v>
      </c>
      <c r="AU1252" s="77" t="s">
        <v>990</v>
      </c>
      <c r="AV1252" s="72" t="b">
        <v>0</v>
      </c>
      <c r="AW1252" s="72" t="s">
        <v>1107</v>
      </c>
      <c r="AX1252" s="77" t="s">
        <v>16388</v>
      </c>
      <c r="AY1252" s="72" t="s">
        <v>66</v>
      </c>
    </row>
    <row r="1253" spans="1:51" x14ac:dyDescent="0.25">
      <c r="A1253" s="70" t="s">
        <v>7944</v>
      </c>
      <c r="B1253" s="87"/>
      <c r="C1253" s="87"/>
      <c r="D1253" s="88"/>
      <c r="E1253" s="116"/>
      <c r="F1253" s="83" t="s">
        <v>15492</v>
      </c>
      <c r="G1253" s="117"/>
      <c r="H1253" s="85"/>
      <c r="I1253" s="91"/>
      <c r="J1253" s="118"/>
      <c r="K1253" s="85" t="s">
        <v>17330</v>
      </c>
      <c r="L1253" s="119"/>
      <c r="M1253" s="96"/>
      <c r="N1253" s="96"/>
      <c r="O1253" s="97"/>
      <c r="P1253" s="98"/>
      <c r="Q1253" s="98"/>
      <c r="R1253" s="79"/>
      <c r="S1253" s="79"/>
      <c r="T1253" s="79"/>
      <c r="U1253" s="79"/>
      <c r="V1253" s="52"/>
      <c r="W1253" s="52"/>
      <c r="X1253" s="52"/>
      <c r="Y1253" s="52"/>
      <c r="Z1253" s="51"/>
      <c r="AA1253" s="92"/>
      <c r="AB1253" s="92"/>
      <c r="AC1253" s="93"/>
      <c r="AD1253" s="72" t="s">
        <v>12015</v>
      </c>
      <c r="AE1253" s="72">
        <v>380</v>
      </c>
      <c r="AF1253" s="72">
        <v>111612</v>
      </c>
      <c r="AG1253" s="72">
        <v>17646</v>
      </c>
      <c r="AH1253" s="72">
        <v>418</v>
      </c>
      <c r="AI1253" s="72">
        <v>3600</v>
      </c>
      <c r="AJ1253" s="72" t="s">
        <v>12816</v>
      </c>
      <c r="AK1253" s="72" t="s">
        <v>911</v>
      </c>
      <c r="AL1253" s="77" t="s">
        <v>13750</v>
      </c>
      <c r="AM1253" s="72" t="s">
        <v>911</v>
      </c>
      <c r="AN1253" s="74">
        <v>42013.612141203703</v>
      </c>
      <c r="AO1253" s="77" t="s">
        <v>14382</v>
      </c>
      <c r="AP1253" s="72" t="b">
        <v>0</v>
      </c>
      <c r="AQ1253" s="72" t="b">
        <v>0</v>
      </c>
      <c r="AR1253" s="72" t="b">
        <v>1</v>
      </c>
      <c r="AS1253" s="72" t="s">
        <v>629</v>
      </c>
      <c r="AT1253" s="72">
        <v>2756</v>
      </c>
      <c r="AU1253" s="77" t="s">
        <v>990</v>
      </c>
      <c r="AV1253" s="72" t="b">
        <v>1</v>
      </c>
      <c r="AW1253" s="72" t="s">
        <v>1107</v>
      </c>
      <c r="AX1253" s="77" t="s">
        <v>16389</v>
      </c>
      <c r="AY1253" s="72" t="s">
        <v>66</v>
      </c>
    </row>
    <row r="1254" spans="1:51" x14ac:dyDescent="0.25">
      <c r="A1254" s="70" t="s">
        <v>7945</v>
      </c>
      <c r="B1254" s="87"/>
      <c r="C1254" s="87"/>
      <c r="D1254" s="88"/>
      <c r="E1254" s="116"/>
      <c r="F1254" s="83" t="s">
        <v>15493</v>
      </c>
      <c r="G1254" s="117"/>
      <c r="H1254" s="85"/>
      <c r="I1254" s="91"/>
      <c r="J1254" s="118"/>
      <c r="K1254" s="85" t="s">
        <v>17331</v>
      </c>
      <c r="L1254" s="119"/>
      <c r="M1254" s="96"/>
      <c r="N1254" s="96"/>
      <c r="O1254" s="97"/>
      <c r="P1254" s="98"/>
      <c r="Q1254" s="98"/>
      <c r="R1254" s="79"/>
      <c r="S1254" s="79"/>
      <c r="T1254" s="79"/>
      <c r="U1254" s="79"/>
      <c r="V1254" s="52"/>
      <c r="W1254" s="52"/>
      <c r="X1254" s="52"/>
      <c r="Y1254" s="52"/>
      <c r="Z1254" s="51"/>
      <c r="AA1254" s="92"/>
      <c r="AB1254" s="92"/>
      <c r="AC1254" s="93"/>
      <c r="AD1254" s="72" t="s">
        <v>12016</v>
      </c>
      <c r="AE1254" s="72">
        <v>1177</v>
      </c>
      <c r="AF1254" s="72">
        <v>262</v>
      </c>
      <c r="AG1254" s="72">
        <v>27181</v>
      </c>
      <c r="AH1254" s="72">
        <v>392</v>
      </c>
      <c r="AI1254" s="72">
        <v>7200</v>
      </c>
      <c r="AJ1254" s="72" t="s">
        <v>12817</v>
      </c>
      <c r="AK1254" s="72"/>
      <c r="AL1254" s="72"/>
      <c r="AM1254" s="72" t="s">
        <v>2397</v>
      </c>
      <c r="AN1254" s="74">
        <v>40415.382847222223</v>
      </c>
      <c r="AO1254" s="77" t="s">
        <v>14383</v>
      </c>
      <c r="AP1254" s="72" t="b">
        <v>0</v>
      </c>
      <c r="AQ1254" s="72" t="b">
        <v>0</v>
      </c>
      <c r="AR1254" s="72" t="b">
        <v>0</v>
      </c>
      <c r="AS1254" s="72" t="s">
        <v>2518</v>
      </c>
      <c r="AT1254" s="72">
        <v>60</v>
      </c>
      <c r="AU1254" s="77" t="s">
        <v>1016</v>
      </c>
      <c r="AV1254" s="72" t="b">
        <v>0</v>
      </c>
      <c r="AW1254" s="72" t="s">
        <v>1107</v>
      </c>
      <c r="AX1254" s="77" t="s">
        <v>16390</v>
      </c>
      <c r="AY1254" s="72" t="s">
        <v>66</v>
      </c>
    </row>
    <row r="1255" spans="1:51" x14ac:dyDescent="0.25">
      <c r="A1255" s="70" t="s">
        <v>7946</v>
      </c>
      <c r="B1255" s="87"/>
      <c r="C1255" s="87"/>
      <c r="D1255" s="88"/>
      <c r="E1255" s="116"/>
      <c r="F1255" s="83" t="s">
        <v>15494</v>
      </c>
      <c r="G1255" s="117"/>
      <c r="H1255" s="85"/>
      <c r="I1255" s="91"/>
      <c r="J1255" s="118"/>
      <c r="K1255" s="85" t="s">
        <v>17332</v>
      </c>
      <c r="L1255" s="119"/>
      <c r="M1255" s="96"/>
      <c r="N1255" s="96"/>
      <c r="O1255" s="97"/>
      <c r="P1255" s="98"/>
      <c r="Q1255" s="98"/>
      <c r="R1255" s="79"/>
      <c r="S1255" s="79"/>
      <c r="T1255" s="79"/>
      <c r="U1255" s="79"/>
      <c r="V1255" s="52"/>
      <c r="W1255" s="52"/>
      <c r="X1255" s="52"/>
      <c r="Y1255" s="52"/>
      <c r="Z1255" s="51"/>
      <c r="AA1255" s="92"/>
      <c r="AB1255" s="92"/>
      <c r="AC1255" s="93"/>
      <c r="AD1255" s="72" t="s">
        <v>12017</v>
      </c>
      <c r="AE1255" s="72">
        <v>83</v>
      </c>
      <c r="AF1255" s="72">
        <v>23</v>
      </c>
      <c r="AG1255" s="72">
        <v>873</v>
      </c>
      <c r="AH1255" s="72">
        <v>2</v>
      </c>
      <c r="AI1255" s="72"/>
      <c r="AJ1255" s="72"/>
      <c r="AK1255" s="72"/>
      <c r="AL1255" s="72"/>
      <c r="AM1255" s="72"/>
      <c r="AN1255" s="74">
        <v>42767.204212962963</v>
      </c>
      <c r="AO1255" s="77" t="s">
        <v>14384</v>
      </c>
      <c r="AP1255" s="72" t="b">
        <v>1</v>
      </c>
      <c r="AQ1255" s="72" t="b">
        <v>0</v>
      </c>
      <c r="AR1255" s="72" t="b">
        <v>0</v>
      </c>
      <c r="AS1255" s="72" t="s">
        <v>629</v>
      </c>
      <c r="AT1255" s="72">
        <v>0</v>
      </c>
      <c r="AU1255" s="72"/>
      <c r="AV1255" s="72" t="b">
        <v>0</v>
      </c>
      <c r="AW1255" s="72" t="s">
        <v>1107</v>
      </c>
      <c r="AX1255" s="77" t="s">
        <v>16391</v>
      </c>
      <c r="AY1255" s="72" t="s">
        <v>66</v>
      </c>
    </row>
    <row r="1256" spans="1:51" x14ac:dyDescent="0.25">
      <c r="A1256" s="70" t="s">
        <v>7947</v>
      </c>
      <c r="B1256" s="87"/>
      <c r="C1256" s="87"/>
      <c r="D1256" s="88"/>
      <c r="E1256" s="116"/>
      <c r="F1256" s="83" t="s">
        <v>15495</v>
      </c>
      <c r="G1256" s="117"/>
      <c r="H1256" s="85"/>
      <c r="I1256" s="91"/>
      <c r="J1256" s="118"/>
      <c r="K1256" s="85" t="s">
        <v>17333</v>
      </c>
      <c r="L1256" s="119"/>
      <c r="M1256" s="96"/>
      <c r="N1256" s="96"/>
      <c r="O1256" s="97"/>
      <c r="P1256" s="98"/>
      <c r="Q1256" s="98"/>
      <c r="R1256" s="79"/>
      <c r="S1256" s="79"/>
      <c r="T1256" s="79"/>
      <c r="U1256" s="79"/>
      <c r="V1256" s="52"/>
      <c r="W1256" s="52"/>
      <c r="X1256" s="52"/>
      <c r="Y1256" s="52"/>
      <c r="Z1256" s="51"/>
      <c r="AA1256" s="92"/>
      <c r="AB1256" s="92"/>
      <c r="AC1256" s="93"/>
      <c r="AD1256" s="72" t="s">
        <v>12018</v>
      </c>
      <c r="AE1256" s="72">
        <v>54</v>
      </c>
      <c r="AF1256" s="72">
        <v>6</v>
      </c>
      <c r="AG1256" s="72">
        <v>62</v>
      </c>
      <c r="AH1256" s="72">
        <v>0</v>
      </c>
      <c r="AI1256" s="72"/>
      <c r="AJ1256" s="72"/>
      <c r="AK1256" s="72"/>
      <c r="AL1256" s="72"/>
      <c r="AM1256" s="72"/>
      <c r="AN1256" s="74">
        <v>42338.938217592593</v>
      </c>
      <c r="AO1256" s="72"/>
      <c r="AP1256" s="72" t="b">
        <v>1</v>
      </c>
      <c r="AQ1256" s="72" t="b">
        <v>0</v>
      </c>
      <c r="AR1256" s="72" t="b">
        <v>0</v>
      </c>
      <c r="AS1256" s="72" t="s">
        <v>629</v>
      </c>
      <c r="AT1256" s="72">
        <v>0</v>
      </c>
      <c r="AU1256" s="77" t="s">
        <v>990</v>
      </c>
      <c r="AV1256" s="72" t="b">
        <v>0</v>
      </c>
      <c r="AW1256" s="72" t="s">
        <v>1107</v>
      </c>
      <c r="AX1256" s="77" t="s">
        <v>16392</v>
      </c>
      <c r="AY1256" s="72" t="s">
        <v>66</v>
      </c>
    </row>
    <row r="1257" spans="1:51" x14ac:dyDescent="0.25">
      <c r="A1257" s="70" t="s">
        <v>7948</v>
      </c>
      <c r="B1257" s="87"/>
      <c r="C1257" s="87"/>
      <c r="D1257" s="88"/>
      <c r="E1257" s="116"/>
      <c r="F1257" s="83" t="s">
        <v>15496</v>
      </c>
      <c r="G1257" s="117"/>
      <c r="H1257" s="85"/>
      <c r="I1257" s="91"/>
      <c r="J1257" s="118"/>
      <c r="K1257" s="85" t="s">
        <v>17334</v>
      </c>
      <c r="L1257" s="119"/>
      <c r="M1257" s="96"/>
      <c r="N1257" s="96"/>
      <c r="O1257" s="97"/>
      <c r="P1257" s="98"/>
      <c r="Q1257" s="98"/>
      <c r="R1257" s="79"/>
      <c r="S1257" s="79"/>
      <c r="T1257" s="79"/>
      <c r="U1257" s="79"/>
      <c r="V1257" s="52"/>
      <c r="W1257" s="52"/>
      <c r="X1257" s="52"/>
      <c r="Y1257" s="52"/>
      <c r="Z1257" s="51"/>
      <c r="AA1257" s="92"/>
      <c r="AB1257" s="92"/>
      <c r="AC1257" s="93"/>
      <c r="AD1257" s="72" t="s">
        <v>12019</v>
      </c>
      <c r="AE1257" s="72">
        <v>938</v>
      </c>
      <c r="AF1257" s="72">
        <v>884</v>
      </c>
      <c r="AG1257" s="72">
        <v>2331</v>
      </c>
      <c r="AH1257" s="72">
        <v>125</v>
      </c>
      <c r="AI1257" s="72">
        <v>-18000</v>
      </c>
      <c r="AJ1257" s="72" t="s">
        <v>12818</v>
      </c>
      <c r="AK1257" s="72" t="s">
        <v>13369</v>
      </c>
      <c r="AL1257" s="77" t="s">
        <v>13751</v>
      </c>
      <c r="AM1257" s="72" t="s">
        <v>5726</v>
      </c>
      <c r="AN1257" s="74">
        <v>40310.658182870371</v>
      </c>
      <c r="AO1257" s="77" t="s">
        <v>14385</v>
      </c>
      <c r="AP1257" s="72" t="b">
        <v>0</v>
      </c>
      <c r="AQ1257" s="72" t="b">
        <v>0</v>
      </c>
      <c r="AR1257" s="72" t="b">
        <v>1</v>
      </c>
      <c r="AS1257" s="72" t="s">
        <v>630</v>
      </c>
      <c r="AT1257" s="72">
        <v>6</v>
      </c>
      <c r="AU1257" s="77" t="s">
        <v>2560</v>
      </c>
      <c r="AV1257" s="72" t="b">
        <v>0</v>
      </c>
      <c r="AW1257" s="72" t="s">
        <v>1107</v>
      </c>
      <c r="AX1257" s="77" t="s">
        <v>16393</v>
      </c>
      <c r="AY1257" s="72" t="s">
        <v>66</v>
      </c>
    </row>
    <row r="1258" spans="1:51" x14ac:dyDescent="0.25">
      <c r="A1258" s="70" t="s">
        <v>7949</v>
      </c>
      <c r="B1258" s="87"/>
      <c r="C1258" s="87"/>
      <c r="D1258" s="88"/>
      <c r="E1258" s="116"/>
      <c r="F1258" s="83" t="s">
        <v>15497</v>
      </c>
      <c r="G1258" s="117"/>
      <c r="H1258" s="85"/>
      <c r="I1258" s="91"/>
      <c r="J1258" s="118"/>
      <c r="K1258" s="85" t="s">
        <v>17335</v>
      </c>
      <c r="L1258" s="119"/>
      <c r="M1258" s="96"/>
      <c r="N1258" s="96"/>
      <c r="O1258" s="97"/>
      <c r="P1258" s="98"/>
      <c r="Q1258" s="98"/>
      <c r="R1258" s="79"/>
      <c r="S1258" s="79"/>
      <c r="T1258" s="79"/>
      <c r="U1258" s="79"/>
      <c r="V1258" s="52"/>
      <c r="W1258" s="52"/>
      <c r="X1258" s="52"/>
      <c r="Y1258" s="52"/>
      <c r="Z1258" s="51"/>
      <c r="AA1258" s="92"/>
      <c r="AB1258" s="92"/>
      <c r="AC1258" s="93"/>
      <c r="AD1258" s="72" t="s">
        <v>12020</v>
      </c>
      <c r="AE1258" s="72">
        <v>2044</v>
      </c>
      <c r="AF1258" s="72">
        <v>828</v>
      </c>
      <c r="AG1258" s="72">
        <v>3841</v>
      </c>
      <c r="AH1258" s="72">
        <v>182</v>
      </c>
      <c r="AI1258" s="72">
        <v>-21600</v>
      </c>
      <c r="AJ1258" s="72" t="s">
        <v>12819</v>
      </c>
      <c r="AK1258" s="72" t="s">
        <v>13370</v>
      </c>
      <c r="AL1258" s="72"/>
      <c r="AM1258" s="72" t="s">
        <v>904</v>
      </c>
      <c r="AN1258" s="74">
        <v>40601.457546296297</v>
      </c>
      <c r="AO1258" s="72"/>
      <c r="AP1258" s="72" t="b">
        <v>1</v>
      </c>
      <c r="AQ1258" s="72" t="b">
        <v>0</v>
      </c>
      <c r="AR1258" s="72" t="b">
        <v>1</v>
      </c>
      <c r="AS1258" s="72" t="s">
        <v>630</v>
      </c>
      <c r="AT1258" s="72">
        <v>12</v>
      </c>
      <c r="AU1258" s="77" t="s">
        <v>990</v>
      </c>
      <c r="AV1258" s="72" t="b">
        <v>0</v>
      </c>
      <c r="AW1258" s="72" t="s">
        <v>1107</v>
      </c>
      <c r="AX1258" s="77" t="s">
        <v>16394</v>
      </c>
      <c r="AY1258" s="72" t="s">
        <v>66</v>
      </c>
    </row>
    <row r="1259" spans="1:51" x14ac:dyDescent="0.25">
      <c r="A1259" s="70" t="s">
        <v>7950</v>
      </c>
      <c r="B1259" s="87"/>
      <c r="C1259" s="87"/>
      <c r="D1259" s="88"/>
      <c r="E1259" s="116"/>
      <c r="F1259" s="83" t="s">
        <v>15498</v>
      </c>
      <c r="G1259" s="117"/>
      <c r="H1259" s="85"/>
      <c r="I1259" s="91"/>
      <c r="J1259" s="118"/>
      <c r="K1259" s="85" t="s">
        <v>17336</v>
      </c>
      <c r="L1259" s="119"/>
      <c r="M1259" s="96"/>
      <c r="N1259" s="96"/>
      <c r="O1259" s="97"/>
      <c r="P1259" s="98"/>
      <c r="Q1259" s="98"/>
      <c r="R1259" s="79"/>
      <c r="S1259" s="79"/>
      <c r="T1259" s="79"/>
      <c r="U1259" s="79"/>
      <c r="V1259" s="52"/>
      <c r="W1259" s="52"/>
      <c r="X1259" s="52"/>
      <c r="Y1259" s="52"/>
      <c r="Z1259" s="51"/>
      <c r="AA1259" s="92"/>
      <c r="AB1259" s="92"/>
      <c r="AC1259" s="93"/>
      <c r="AD1259" s="72" t="s">
        <v>12021</v>
      </c>
      <c r="AE1259" s="72">
        <v>703</v>
      </c>
      <c r="AF1259" s="72">
        <v>309</v>
      </c>
      <c r="AG1259" s="72">
        <v>42545</v>
      </c>
      <c r="AH1259" s="72">
        <v>50367</v>
      </c>
      <c r="AI1259" s="72">
        <v>-28800</v>
      </c>
      <c r="AJ1259" s="75" t="s">
        <v>12820</v>
      </c>
      <c r="AK1259" s="72" t="s">
        <v>13332</v>
      </c>
      <c r="AL1259" s="77" t="s">
        <v>13752</v>
      </c>
      <c r="AM1259" s="72" t="s">
        <v>899</v>
      </c>
      <c r="AN1259" s="74">
        <v>42000.570474537039</v>
      </c>
      <c r="AO1259" s="77" t="s">
        <v>14386</v>
      </c>
      <c r="AP1259" s="72" t="b">
        <v>1</v>
      </c>
      <c r="AQ1259" s="72" t="b">
        <v>0</v>
      </c>
      <c r="AR1259" s="72" t="b">
        <v>0</v>
      </c>
      <c r="AS1259" s="72" t="s">
        <v>633</v>
      </c>
      <c r="AT1259" s="72">
        <v>29</v>
      </c>
      <c r="AU1259" s="77" t="s">
        <v>990</v>
      </c>
      <c r="AV1259" s="72" t="b">
        <v>0</v>
      </c>
      <c r="AW1259" s="72" t="s">
        <v>1107</v>
      </c>
      <c r="AX1259" s="77" t="s">
        <v>16395</v>
      </c>
      <c r="AY1259" s="72" t="s">
        <v>66</v>
      </c>
    </row>
    <row r="1260" spans="1:51" x14ac:dyDescent="0.25">
      <c r="A1260" s="70" t="s">
        <v>7951</v>
      </c>
      <c r="B1260" s="87"/>
      <c r="C1260" s="87"/>
      <c r="D1260" s="88"/>
      <c r="E1260" s="116"/>
      <c r="F1260" s="83" t="s">
        <v>15499</v>
      </c>
      <c r="G1260" s="117"/>
      <c r="H1260" s="85"/>
      <c r="I1260" s="91"/>
      <c r="J1260" s="118"/>
      <c r="K1260" s="85" t="s">
        <v>17337</v>
      </c>
      <c r="L1260" s="119"/>
      <c r="M1260" s="96"/>
      <c r="N1260" s="96"/>
      <c r="O1260" s="97"/>
      <c r="P1260" s="98"/>
      <c r="Q1260" s="98"/>
      <c r="R1260" s="79"/>
      <c r="S1260" s="79"/>
      <c r="T1260" s="79"/>
      <c r="U1260" s="79"/>
      <c r="V1260" s="52"/>
      <c r="W1260" s="52"/>
      <c r="X1260" s="52"/>
      <c r="Y1260" s="52"/>
      <c r="Z1260" s="51"/>
      <c r="AA1260" s="92"/>
      <c r="AB1260" s="92"/>
      <c r="AC1260" s="93"/>
      <c r="AD1260" s="72" t="s">
        <v>12022</v>
      </c>
      <c r="AE1260" s="72">
        <v>22374</v>
      </c>
      <c r="AF1260" s="72">
        <v>26997</v>
      </c>
      <c r="AG1260" s="72">
        <v>1150189</v>
      </c>
      <c r="AH1260" s="72">
        <v>1242103</v>
      </c>
      <c r="AI1260" s="72">
        <v>-25200</v>
      </c>
      <c r="AJ1260" s="72" t="s">
        <v>12821</v>
      </c>
      <c r="AK1260" s="72" t="s">
        <v>828</v>
      </c>
      <c r="AL1260" s="77" t="s">
        <v>13753</v>
      </c>
      <c r="AM1260" s="72" t="s">
        <v>2312</v>
      </c>
      <c r="AN1260" s="74">
        <v>39478.078900462962</v>
      </c>
      <c r="AO1260" s="77" t="s">
        <v>14387</v>
      </c>
      <c r="AP1260" s="72" t="b">
        <v>0</v>
      </c>
      <c r="AQ1260" s="72" t="b">
        <v>0</v>
      </c>
      <c r="AR1260" s="72" t="b">
        <v>0</v>
      </c>
      <c r="AS1260" s="72" t="s">
        <v>629</v>
      </c>
      <c r="AT1260" s="72">
        <v>1519</v>
      </c>
      <c r="AU1260" s="77" t="s">
        <v>14797</v>
      </c>
      <c r="AV1260" s="72" t="b">
        <v>0</v>
      </c>
      <c r="AW1260" s="72" t="s">
        <v>1107</v>
      </c>
      <c r="AX1260" s="77" t="s">
        <v>16396</v>
      </c>
      <c r="AY1260" s="72" t="s">
        <v>66</v>
      </c>
    </row>
    <row r="1261" spans="1:51" x14ac:dyDescent="0.25">
      <c r="A1261" s="70" t="s">
        <v>7952</v>
      </c>
      <c r="B1261" s="87"/>
      <c r="C1261" s="87"/>
      <c r="D1261" s="88"/>
      <c r="E1261" s="116"/>
      <c r="F1261" s="83" t="s">
        <v>15500</v>
      </c>
      <c r="G1261" s="117"/>
      <c r="H1261" s="85"/>
      <c r="I1261" s="91"/>
      <c r="J1261" s="118"/>
      <c r="K1261" s="85" t="s">
        <v>17338</v>
      </c>
      <c r="L1261" s="119"/>
      <c r="M1261" s="96"/>
      <c r="N1261" s="96"/>
      <c r="O1261" s="97"/>
      <c r="P1261" s="98"/>
      <c r="Q1261" s="98"/>
      <c r="R1261" s="79"/>
      <c r="S1261" s="79"/>
      <c r="T1261" s="79"/>
      <c r="U1261" s="79"/>
      <c r="V1261" s="52"/>
      <c r="W1261" s="52"/>
      <c r="X1261" s="52"/>
      <c r="Y1261" s="52"/>
      <c r="Z1261" s="51"/>
      <c r="AA1261" s="92"/>
      <c r="AB1261" s="92"/>
      <c r="AC1261" s="93"/>
      <c r="AD1261" s="72" t="s">
        <v>7952</v>
      </c>
      <c r="AE1261" s="72">
        <v>980</v>
      </c>
      <c r="AF1261" s="72">
        <v>3093</v>
      </c>
      <c r="AG1261" s="72">
        <v>465481</v>
      </c>
      <c r="AH1261" s="72">
        <v>46</v>
      </c>
      <c r="AI1261" s="72"/>
      <c r="AJ1261" s="72" t="s">
        <v>12822</v>
      </c>
      <c r="AK1261" s="72" t="s">
        <v>13371</v>
      </c>
      <c r="AL1261" s="72"/>
      <c r="AM1261" s="72"/>
      <c r="AN1261" s="74">
        <v>41442.556828703702</v>
      </c>
      <c r="AO1261" s="72"/>
      <c r="AP1261" s="72" t="b">
        <v>1</v>
      </c>
      <c r="AQ1261" s="72" t="b">
        <v>0</v>
      </c>
      <c r="AR1261" s="72" t="b">
        <v>0</v>
      </c>
      <c r="AS1261" s="72" t="s">
        <v>629</v>
      </c>
      <c r="AT1261" s="72">
        <v>816</v>
      </c>
      <c r="AU1261" s="77" t="s">
        <v>990</v>
      </c>
      <c r="AV1261" s="72" t="b">
        <v>0</v>
      </c>
      <c r="AW1261" s="72" t="s">
        <v>1107</v>
      </c>
      <c r="AX1261" s="77" t="s">
        <v>16397</v>
      </c>
      <c r="AY1261" s="72" t="s">
        <v>66</v>
      </c>
    </row>
    <row r="1262" spans="1:51" x14ac:dyDescent="0.25">
      <c r="A1262" s="70" t="s">
        <v>7953</v>
      </c>
      <c r="B1262" s="87"/>
      <c r="C1262" s="87"/>
      <c r="D1262" s="88"/>
      <c r="E1262" s="116"/>
      <c r="F1262" s="83" t="s">
        <v>15501</v>
      </c>
      <c r="G1262" s="117"/>
      <c r="H1262" s="85"/>
      <c r="I1262" s="91"/>
      <c r="J1262" s="118"/>
      <c r="K1262" s="85" t="s">
        <v>17339</v>
      </c>
      <c r="L1262" s="119"/>
      <c r="M1262" s="96"/>
      <c r="N1262" s="96"/>
      <c r="O1262" s="97"/>
      <c r="P1262" s="98"/>
      <c r="Q1262" s="98"/>
      <c r="R1262" s="79"/>
      <c r="S1262" s="79"/>
      <c r="T1262" s="79"/>
      <c r="U1262" s="79"/>
      <c r="V1262" s="52"/>
      <c r="W1262" s="52"/>
      <c r="X1262" s="52"/>
      <c r="Y1262" s="52"/>
      <c r="Z1262" s="51"/>
      <c r="AA1262" s="92"/>
      <c r="AB1262" s="92"/>
      <c r="AC1262" s="93"/>
      <c r="AD1262" s="72" t="s">
        <v>12023</v>
      </c>
      <c r="AE1262" s="72">
        <v>124</v>
      </c>
      <c r="AF1262" s="72">
        <v>151</v>
      </c>
      <c r="AG1262" s="72">
        <v>1456</v>
      </c>
      <c r="AH1262" s="72">
        <v>1672</v>
      </c>
      <c r="AI1262" s="72">
        <v>-28800</v>
      </c>
      <c r="AJ1262" s="72" t="s">
        <v>12823</v>
      </c>
      <c r="AK1262" s="72" t="s">
        <v>13266</v>
      </c>
      <c r="AL1262" s="72"/>
      <c r="AM1262" s="72" t="s">
        <v>899</v>
      </c>
      <c r="AN1262" s="74">
        <v>40716.552106481482</v>
      </c>
      <c r="AO1262" s="77" t="s">
        <v>14388</v>
      </c>
      <c r="AP1262" s="72" t="b">
        <v>1</v>
      </c>
      <c r="AQ1262" s="72" t="b">
        <v>0</v>
      </c>
      <c r="AR1262" s="72" t="b">
        <v>0</v>
      </c>
      <c r="AS1262" s="72" t="s">
        <v>629</v>
      </c>
      <c r="AT1262" s="72">
        <v>4</v>
      </c>
      <c r="AU1262" s="77" t="s">
        <v>990</v>
      </c>
      <c r="AV1262" s="72" t="b">
        <v>0</v>
      </c>
      <c r="AW1262" s="72" t="s">
        <v>1107</v>
      </c>
      <c r="AX1262" s="77" t="s">
        <v>16398</v>
      </c>
      <c r="AY1262" s="72" t="s">
        <v>66</v>
      </c>
    </row>
    <row r="1263" spans="1:51" x14ac:dyDescent="0.25">
      <c r="A1263" s="70" t="s">
        <v>7954</v>
      </c>
      <c r="B1263" s="87"/>
      <c r="C1263" s="87"/>
      <c r="D1263" s="88"/>
      <c r="E1263" s="116"/>
      <c r="F1263" s="83" t="s">
        <v>15502</v>
      </c>
      <c r="G1263" s="117"/>
      <c r="H1263" s="85"/>
      <c r="I1263" s="91"/>
      <c r="J1263" s="118"/>
      <c r="K1263" s="85" t="s">
        <v>17340</v>
      </c>
      <c r="L1263" s="119"/>
      <c r="M1263" s="96"/>
      <c r="N1263" s="96"/>
      <c r="O1263" s="97"/>
      <c r="P1263" s="98"/>
      <c r="Q1263" s="98"/>
      <c r="R1263" s="79"/>
      <c r="S1263" s="79"/>
      <c r="T1263" s="79"/>
      <c r="U1263" s="79"/>
      <c r="V1263" s="52"/>
      <c r="W1263" s="52"/>
      <c r="X1263" s="52"/>
      <c r="Y1263" s="52"/>
      <c r="Z1263" s="51"/>
      <c r="AA1263" s="92"/>
      <c r="AB1263" s="92"/>
      <c r="AC1263" s="93"/>
      <c r="AD1263" s="72" t="s">
        <v>12024</v>
      </c>
      <c r="AE1263" s="72">
        <v>494</v>
      </c>
      <c r="AF1263" s="72">
        <v>89819</v>
      </c>
      <c r="AG1263" s="72">
        <v>40388</v>
      </c>
      <c r="AH1263" s="72">
        <v>26893</v>
      </c>
      <c r="AI1263" s="72">
        <v>-28800</v>
      </c>
      <c r="AJ1263" s="72" t="s">
        <v>12824</v>
      </c>
      <c r="AK1263" s="72" t="s">
        <v>5408</v>
      </c>
      <c r="AL1263" s="77" t="s">
        <v>13754</v>
      </c>
      <c r="AM1263" s="72" t="s">
        <v>899</v>
      </c>
      <c r="AN1263" s="74">
        <v>42210.690138888887</v>
      </c>
      <c r="AO1263" s="77" t="s">
        <v>14389</v>
      </c>
      <c r="AP1263" s="72" t="b">
        <v>1</v>
      </c>
      <c r="AQ1263" s="72" t="b">
        <v>0</v>
      </c>
      <c r="AR1263" s="72" t="b">
        <v>0</v>
      </c>
      <c r="AS1263" s="72" t="s">
        <v>629</v>
      </c>
      <c r="AT1263" s="72">
        <v>306</v>
      </c>
      <c r="AU1263" s="77" t="s">
        <v>990</v>
      </c>
      <c r="AV1263" s="72" t="b">
        <v>0</v>
      </c>
      <c r="AW1263" s="72" t="s">
        <v>1107</v>
      </c>
      <c r="AX1263" s="77" t="s">
        <v>16399</v>
      </c>
      <c r="AY1263" s="72" t="s">
        <v>66</v>
      </c>
    </row>
    <row r="1264" spans="1:51" x14ac:dyDescent="0.25">
      <c r="A1264" s="70" t="s">
        <v>7955</v>
      </c>
      <c r="B1264" s="87"/>
      <c r="C1264" s="87"/>
      <c r="D1264" s="88"/>
      <c r="E1264" s="116"/>
      <c r="F1264" s="83" t="s">
        <v>15503</v>
      </c>
      <c r="G1264" s="117"/>
      <c r="H1264" s="85"/>
      <c r="I1264" s="91"/>
      <c r="J1264" s="118"/>
      <c r="K1264" s="85" t="s">
        <v>17341</v>
      </c>
      <c r="L1264" s="119"/>
      <c r="M1264" s="96"/>
      <c r="N1264" s="96"/>
      <c r="O1264" s="97"/>
      <c r="P1264" s="98"/>
      <c r="Q1264" s="98"/>
      <c r="R1264" s="79"/>
      <c r="S1264" s="79"/>
      <c r="T1264" s="79"/>
      <c r="U1264" s="79"/>
      <c r="V1264" s="52"/>
      <c r="W1264" s="52"/>
      <c r="X1264" s="52"/>
      <c r="Y1264" s="52"/>
      <c r="Z1264" s="51"/>
      <c r="AA1264" s="92"/>
      <c r="AB1264" s="92"/>
      <c r="AC1264" s="93"/>
      <c r="AD1264" s="72" t="s">
        <v>12025</v>
      </c>
      <c r="AE1264" s="72">
        <v>405</v>
      </c>
      <c r="AF1264" s="72">
        <v>478</v>
      </c>
      <c r="AG1264" s="72">
        <v>10846</v>
      </c>
      <c r="AH1264" s="72">
        <v>5025</v>
      </c>
      <c r="AI1264" s="72"/>
      <c r="AJ1264" s="72" t="s">
        <v>12825</v>
      </c>
      <c r="AK1264" s="72"/>
      <c r="AL1264" s="72"/>
      <c r="AM1264" s="72"/>
      <c r="AN1264" s="74">
        <v>42632.594178240739</v>
      </c>
      <c r="AO1264" s="77" t="s">
        <v>14390</v>
      </c>
      <c r="AP1264" s="72" t="b">
        <v>0</v>
      </c>
      <c r="AQ1264" s="72" t="b">
        <v>0</v>
      </c>
      <c r="AR1264" s="72" t="b">
        <v>0</v>
      </c>
      <c r="AS1264" s="72" t="s">
        <v>629</v>
      </c>
      <c r="AT1264" s="72">
        <v>12</v>
      </c>
      <c r="AU1264" s="77" t="s">
        <v>990</v>
      </c>
      <c r="AV1264" s="72" t="b">
        <v>0</v>
      </c>
      <c r="AW1264" s="72" t="s">
        <v>1107</v>
      </c>
      <c r="AX1264" s="77" t="s">
        <v>16400</v>
      </c>
      <c r="AY1264" s="72" t="s">
        <v>66</v>
      </c>
    </row>
    <row r="1265" spans="1:51" x14ac:dyDescent="0.25">
      <c r="A1265" s="70" t="s">
        <v>7956</v>
      </c>
      <c r="B1265" s="87"/>
      <c r="C1265" s="87"/>
      <c r="D1265" s="88"/>
      <c r="E1265" s="116"/>
      <c r="F1265" s="83" t="s">
        <v>15504</v>
      </c>
      <c r="G1265" s="117"/>
      <c r="H1265" s="85"/>
      <c r="I1265" s="91"/>
      <c r="J1265" s="118"/>
      <c r="K1265" s="85" t="s">
        <v>17342</v>
      </c>
      <c r="L1265" s="119"/>
      <c r="M1265" s="96"/>
      <c r="N1265" s="96"/>
      <c r="O1265" s="97"/>
      <c r="P1265" s="98"/>
      <c r="Q1265" s="98"/>
      <c r="R1265" s="79"/>
      <c r="S1265" s="79"/>
      <c r="T1265" s="79"/>
      <c r="U1265" s="79"/>
      <c r="V1265" s="52"/>
      <c r="W1265" s="52"/>
      <c r="X1265" s="52"/>
      <c r="Y1265" s="52"/>
      <c r="Z1265" s="51"/>
      <c r="AA1265" s="92"/>
      <c r="AB1265" s="92"/>
      <c r="AC1265" s="93"/>
      <c r="AD1265" s="72" t="s">
        <v>12026</v>
      </c>
      <c r="AE1265" s="72">
        <v>1275</v>
      </c>
      <c r="AF1265" s="72">
        <v>14002</v>
      </c>
      <c r="AG1265" s="72">
        <v>35155</v>
      </c>
      <c r="AH1265" s="72">
        <v>36</v>
      </c>
      <c r="AI1265" s="72">
        <v>-36000</v>
      </c>
      <c r="AJ1265" s="72" t="s">
        <v>12826</v>
      </c>
      <c r="AK1265" s="72" t="s">
        <v>13372</v>
      </c>
      <c r="AL1265" s="77" t="s">
        <v>13755</v>
      </c>
      <c r="AM1265" s="72" t="s">
        <v>5724</v>
      </c>
      <c r="AN1265" s="74">
        <v>40680.892881944441</v>
      </c>
      <c r="AO1265" s="77" t="s">
        <v>14391</v>
      </c>
      <c r="AP1265" s="72" t="b">
        <v>1</v>
      </c>
      <c r="AQ1265" s="72" t="b">
        <v>0</v>
      </c>
      <c r="AR1265" s="72" t="b">
        <v>1</v>
      </c>
      <c r="AS1265" s="72" t="s">
        <v>629</v>
      </c>
      <c r="AT1265" s="72">
        <v>658</v>
      </c>
      <c r="AU1265" s="77" t="s">
        <v>990</v>
      </c>
      <c r="AV1265" s="72" t="b">
        <v>1</v>
      </c>
      <c r="AW1265" s="72" t="s">
        <v>1107</v>
      </c>
      <c r="AX1265" s="77" t="s">
        <v>16401</v>
      </c>
      <c r="AY1265" s="72" t="s">
        <v>66</v>
      </c>
    </row>
    <row r="1266" spans="1:51" x14ac:dyDescent="0.25">
      <c r="A1266" s="70" t="s">
        <v>7957</v>
      </c>
      <c r="B1266" s="87"/>
      <c r="C1266" s="87"/>
      <c r="D1266" s="88"/>
      <c r="E1266" s="116"/>
      <c r="F1266" s="83" t="s">
        <v>15505</v>
      </c>
      <c r="G1266" s="117"/>
      <c r="H1266" s="85"/>
      <c r="I1266" s="91"/>
      <c r="J1266" s="118"/>
      <c r="K1266" s="85" t="s">
        <v>17343</v>
      </c>
      <c r="L1266" s="119"/>
      <c r="M1266" s="96"/>
      <c r="N1266" s="96"/>
      <c r="O1266" s="97"/>
      <c r="P1266" s="98"/>
      <c r="Q1266" s="98"/>
      <c r="R1266" s="79"/>
      <c r="S1266" s="79"/>
      <c r="T1266" s="79"/>
      <c r="U1266" s="79"/>
      <c r="V1266" s="52"/>
      <c r="W1266" s="52"/>
      <c r="X1266" s="52"/>
      <c r="Y1266" s="52"/>
      <c r="Z1266" s="51"/>
      <c r="AA1266" s="92"/>
      <c r="AB1266" s="92"/>
      <c r="AC1266" s="93"/>
      <c r="AD1266" s="72" t="s">
        <v>12027</v>
      </c>
      <c r="AE1266" s="72">
        <v>106</v>
      </c>
      <c r="AF1266" s="72">
        <v>121</v>
      </c>
      <c r="AG1266" s="72">
        <v>15499</v>
      </c>
      <c r="AH1266" s="72">
        <v>17262</v>
      </c>
      <c r="AI1266" s="72"/>
      <c r="AJ1266" s="72"/>
      <c r="AK1266" s="72"/>
      <c r="AL1266" s="72"/>
      <c r="AM1266" s="72"/>
      <c r="AN1266" s="74">
        <v>41588.634687500002</v>
      </c>
      <c r="AO1266" s="72"/>
      <c r="AP1266" s="72" t="b">
        <v>1</v>
      </c>
      <c r="AQ1266" s="72" t="b">
        <v>0</v>
      </c>
      <c r="AR1266" s="72" t="b">
        <v>1</v>
      </c>
      <c r="AS1266" s="72" t="s">
        <v>629</v>
      </c>
      <c r="AT1266" s="72">
        <v>36</v>
      </c>
      <c r="AU1266" s="77" t="s">
        <v>990</v>
      </c>
      <c r="AV1266" s="72" t="b">
        <v>0</v>
      </c>
      <c r="AW1266" s="72" t="s">
        <v>1107</v>
      </c>
      <c r="AX1266" s="77" t="s">
        <v>16402</v>
      </c>
      <c r="AY1266" s="72" t="s">
        <v>66</v>
      </c>
    </row>
    <row r="1267" spans="1:51" x14ac:dyDescent="0.25">
      <c r="A1267" s="70" t="s">
        <v>7958</v>
      </c>
      <c r="B1267" s="87"/>
      <c r="C1267" s="87"/>
      <c r="D1267" s="88"/>
      <c r="E1267" s="116"/>
      <c r="F1267" s="83" t="s">
        <v>15506</v>
      </c>
      <c r="G1267" s="117"/>
      <c r="H1267" s="85"/>
      <c r="I1267" s="91"/>
      <c r="J1267" s="118"/>
      <c r="K1267" s="85" t="s">
        <v>17344</v>
      </c>
      <c r="L1267" s="119"/>
      <c r="M1267" s="96"/>
      <c r="N1267" s="96"/>
      <c r="O1267" s="97"/>
      <c r="P1267" s="98"/>
      <c r="Q1267" s="98"/>
      <c r="R1267" s="79"/>
      <c r="S1267" s="79"/>
      <c r="T1267" s="79"/>
      <c r="U1267" s="79"/>
      <c r="V1267" s="52"/>
      <c r="W1267" s="52"/>
      <c r="X1267" s="52"/>
      <c r="Y1267" s="52"/>
      <c r="Z1267" s="51"/>
      <c r="AA1267" s="92"/>
      <c r="AB1267" s="92"/>
      <c r="AC1267" s="93"/>
      <c r="AD1267" s="72" t="s">
        <v>12028</v>
      </c>
      <c r="AE1267" s="72">
        <v>2168</v>
      </c>
      <c r="AF1267" s="72">
        <v>62</v>
      </c>
      <c r="AG1267" s="72">
        <v>544</v>
      </c>
      <c r="AH1267" s="72">
        <v>446</v>
      </c>
      <c r="AI1267" s="72"/>
      <c r="AJ1267" s="72" t="s">
        <v>12827</v>
      </c>
      <c r="AK1267" s="72" t="s">
        <v>13373</v>
      </c>
      <c r="AL1267" s="77" t="s">
        <v>13756</v>
      </c>
      <c r="AM1267" s="72"/>
      <c r="AN1267" s="74">
        <v>40850.749039351853</v>
      </c>
      <c r="AO1267" s="77" t="s">
        <v>14392</v>
      </c>
      <c r="AP1267" s="72" t="b">
        <v>0</v>
      </c>
      <c r="AQ1267" s="72" t="b">
        <v>0</v>
      </c>
      <c r="AR1267" s="72" t="b">
        <v>0</v>
      </c>
      <c r="AS1267" s="72" t="s">
        <v>629</v>
      </c>
      <c r="AT1267" s="72">
        <v>5</v>
      </c>
      <c r="AU1267" s="77" t="s">
        <v>6088</v>
      </c>
      <c r="AV1267" s="72" t="b">
        <v>0</v>
      </c>
      <c r="AW1267" s="72" t="s">
        <v>1107</v>
      </c>
      <c r="AX1267" s="77" t="s">
        <v>16403</v>
      </c>
      <c r="AY1267" s="72" t="s">
        <v>66</v>
      </c>
    </row>
    <row r="1268" spans="1:51" x14ac:dyDescent="0.25">
      <c r="A1268" s="70" t="s">
        <v>7959</v>
      </c>
      <c r="B1268" s="87"/>
      <c r="C1268" s="87"/>
      <c r="D1268" s="88"/>
      <c r="E1268" s="116"/>
      <c r="F1268" s="83" t="s">
        <v>15507</v>
      </c>
      <c r="G1268" s="117"/>
      <c r="H1268" s="85"/>
      <c r="I1268" s="91"/>
      <c r="J1268" s="118"/>
      <c r="K1268" s="85" t="s">
        <v>17345</v>
      </c>
      <c r="L1268" s="119"/>
      <c r="M1268" s="96"/>
      <c r="N1268" s="96"/>
      <c r="O1268" s="97"/>
      <c r="P1268" s="98"/>
      <c r="Q1268" s="98"/>
      <c r="R1268" s="79"/>
      <c r="S1268" s="79"/>
      <c r="T1268" s="79"/>
      <c r="U1268" s="79"/>
      <c r="V1268" s="52"/>
      <c r="W1268" s="52"/>
      <c r="X1268" s="52"/>
      <c r="Y1268" s="52"/>
      <c r="Z1268" s="51"/>
      <c r="AA1268" s="92"/>
      <c r="AB1268" s="92"/>
      <c r="AC1268" s="93"/>
      <c r="AD1268" s="72" t="s">
        <v>12029</v>
      </c>
      <c r="AE1268" s="72">
        <v>84</v>
      </c>
      <c r="AF1268" s="72">
        <v>286</v>
      </c>
      <c r="AG1268" s="72">
        <v>77497</v>
      </c>
      <c r="AH1268" s="72">
        <v>30</v>
      </c>
      <c r="AI1268" s="72"/>
      <c r="AJ1268" s="72" t="s">
        <v>12828</v>
      </c>
      <c r="AK1268" s="72"/>
      <c r="AL1268" s="72"/>
      <c r="AM1268" s="72"/>
      <c r="AN1268" s="74">
        <v>42719.222418981481</v>
      </c>
      <c r="AO1268" s="77" t="s">
        <v>14393</v>
      </c>
      <c r="AP1268" s="72" t="b">
        <v>1</v>
      </c>
      <c r="AQ1268" s="72" t="b">
        <v>0</v>
      </c>
      <c r="AR1268" s="72" t="b">
        <v>0</v>
      </c>
      <c r="AS1268" s="72" t="s">
        <v>629</v>
      </c>
      <c r="AT1268" s="72">
        <v>73</v>
      </c>
      <c r="AU1268" s="72"/>
      <c r="AV1268" s="72" t="b">
        <v>0</v>
      </c>
      <c r="AW1268" s="72" t="s">
        <v>1107</v>
      </c>
      <c r="AX1268" s="77" t="s">
        <v>16404</v>
      </c>
      <c r="AY1268" s="72" t="s">
        <v>66</v>
      </c>
    </row>
    <row r="1269" spans="1:51" x14ac:dyDescent="0.25">
      <c r="A1269" s="70" t="s">
        <v>7960</v>
      </c>
      <c r="B1269" s="87"/>
      <c r="C1269" s="87"/>
      <c r="D1269" s="88"/>
      <c r="E1269" s="116"/>
      <c r="F1269" s="83" t="s">
        <v>15508</v>
      </c>
      <c r="G1269" s="117"/>
      <c r="H1269" s="85"/>
      <c r="I1269" s="91"/>
      <c r="J1269" s="118"/>
      <c r="K1269" s="85" t="s">
        <v>17346</v>
      </c>
      <c r="L1269" s="119"/>
      <c r="M1269" s="96"/>
      <c r="N1269" s="96"/>
      <c r="O1269" s="97"/>
      <c r="P1269" s="98"/>
      <c r="Q1269" s="98"/>
      <c r="R1269" s="79"/>
      <c r="S1269" s="79"/>
      <c r="T1269" s="79"/>
      <c r="U1269" s="79"/>
      <c r="V1269" s="52"/>
      <c r="W1269" s="52"/>
      <c r="X1269" s="52"/>
      <c r="Y1269" s="52"/>
      <c r="Z1269" s="51"/>
      <c r="AA1269" s="92"/>
      <c r="AB1269" s="92"/>
      <c r="AC1269" s="93"/>
      <c r="AD1269" s="72" t="s">
        <v>7960</v>
      </c>
      <c r="AE1269" s="72">
        <v>131</v>
      </c>
      <c r="AF1269" s="72">
        <v>17</v>
      </c>
      <c r="AG1269" s="72">
        <v>287</v>
      </c>
      <c r="AH1269" s="72">
        <v>111</v>
      </c>
      <c r="AI1269" s="72">
        <v>-28800</v>
      </c>
      <c r="AJ1269" s="72" t="s">
        <v>12829</v>
      </c>
      <c r="AK1269" s="72" t="s">
        <v>13187</v>
      </c>
      <c r="AL1269" s="72"/>
      <c r="AM1269" s="72" t="s">
        <v>899</v>
      </c>
      <c r="AN1269" s="74">
        <v>42360.745648148149</v>
      </c>
      <c r="AO1269" s="77" t="s">
        <v>14394</v>
      </c>
      <c r="AP1269" s="72" t="b">
        <v>1</v>
      </c>
      <c r="AQ1269" s="72" t="b">
        <v>0</v>
      </c>
      <c r="AR1269" s="72" t="b">
        <v>0</v>
      </c>
      <c r="AS1269" s="72" t="s">
        <v>629</v>
      </c>
      <c r="AT1269" s="72">
        <v>1</v>
      </c>
      <c r="AU1269" s="72"/>
      <c r="AV1269" s="72" t="b">
        <v>0</v>
      </c>
      <c r="AW1269" s="72" t="s">
        <v>1107</v>
      </c>
      <c r="AX1269" s="77" t="s">
        <v>16405</v>
      </c>
      <c r="AY1269" s="72" t="s">
        <v>66</v>
      </c>
    </row>
    <row r="1270" spans="1:51" x14ac:dyDescent="0.25">
      <c r="A1270" s="70" t="s">
        <v>7962</v>
      </c>
      <c r="B1270" s="87"/>
      <c r="C1270" s="87"/>
      <c r="D1270" s="88"/>
      <c r="E1270" s="116"/>
      <c r="F1270" s="83" t="s">
        <v>15509</v>
      </c>
      <c r="G1270" s="117"/>
      <c r="H1270" s="85"/>
      <c r="I1270" s="91"/>
      <c r="J1270" s="118"/>
      <c r="K1270" s="85" t="s">
        <v>17347</v>
      </c>
      <c r="L1270" s="119"/>
      <c r="M1270" s="96"/>
      <c r="N1270" s="96"/>
      <c r="O1270" s="97"/>
      <c r="P1270" s="98"/>
      <c r="Q1270" s="98"/>
      <c r="R1270" s="79"/>
      <c r="S1270" s="79"/>
      <c r="T1270" s="79"/>
      <c r="U1270" s="79"/>
      <c r="V1270" s="52"/>
      <c r="W1270" s="52"/>
      <c r="X1270" s="52"/>
      <c r="Y1270" s="52"/>
      <c r="Z1270" s="51"/>
      <c r="AA1270" s="92"/>
      <c r="AB1270" s="92"/>
      <c r="AC1270" s="93"/>
      <c r="AD1270" s="72" t="s">
        <v>12030</v>
      </c>
      <c r="AE1270" s="72">
        <v>638</v>
      </c>
      <c r="AF1270" s="72">
        <v>611</v>
      </c>
      <c r="AG1270" s="72">
        <v>21928</v>
      </c>
      <c r="AH1270" s="72">
        <v>12195</v>
      </c>
      <c r="AI1270" s="72"/>
      <c r="AJ1270" s="72" t="s">
        <v>12830</v>
      </c>
      <c r="AK1270" s="72"/>
      <c r="AL1270" s="77" t="s">
        <v>13757</v>
      </c>
      <c r="AM1270" s="72"/>
      <c r="AN1270" s="74">
        <v>41701.169340277775</v>
      </c>
      <c r="AO1270" s="77" t="s">
        <v>14395</v>
      </c>
      <c r="AP1270" s="72" t="b">
        <v>1</v>
      </c>
      <c r="AQ1270" s="72" t="b">
        <v>0</v>
      </c>
      <c r="AR1270" s="72" t="b">
        <v>1</v>
      </c>
      <c r="AS1270" s="72" t="s">
        <v>629</v>
      </c>
      <c r="AT1270" s="72">
        <v>12</v>
      </c>
      <c r="AU1270" s="77" t="s">
        <v>990</v>
      </c>
      <c r="AV1270" s="72" t="b">
        <v>0</v>
      </c>
      <c r="AW1270" s="72" t="s">
        <v>1107</v>
      </c>
      <c r="AX1270" s="77" t="s">
        <v>16406</v>
      </c>
      <c r="AY1270" s="72" t="s">
        <v>66</v>
      </c>
    </row>
    <row r="1271" spans="1:51" x14ac:dyDescent="0.25">
      <c r="A1271" s="70" t="s">
        <v>7964</v>
      </c>
      <c r="B1271" s="87"/>
      <c r="C1271" s="87"/>
      <c r="D1271" s="88"/>
      <c r="E1271" s="116"/>
      <c r="F1271" s="83" t="s">
        <v>15510</v>
      </c>
      <c r="G1271" s="117"/>
      <c r="H1271" s="85"/>
      <c r="I1271" s="91"/>
      <c r="J1271" s="118"/>
      <c r="K1271" s="85" t="s">
        <v>17348</v>
      </c>
      <c r="L1271" s="119"/>
      <c r="M1271" s="96"/>
      <c r="N1271" s="96"/>
      <c r="O1271" s="97"/>
      <c r="P1271" s="98"/>
      <c r="Q1271" s="98"/>
      <c r="R1271" s="79"/>
      <c r="S1271" s="79"/>
      <c r="T1271" s="79"/>
      <c r="U1271" s="79"/>
      <c r="V1271" s="52"/>
      <c r="W1271" s="52"/>
      <c r="X1271" s="52"/>
      <c r="Y1271" s="52"/>
      <c r="Z1271" s="51"/>
      <c r="AA1271" s="92"/>
      <c r="AB1271" s="92"/>
      <c r="AC1271" s="93"/>
      <c r="AD1271" s="72" t="s">
        <v>12031</v>
      </c>
      <c r="AE1271" s="72">
        <v>1298</v>
      </c>
      <c r="AF1271" s="72">
        <v>750</v>
      </c>
      <c r="AG1271" s="72">
        <v>110383</v>
      </c>
      <c r="AH1271" s="72">
        <v>603</v>
      </c>
      <c r="AI1271" s="72">
        <v>3600</v>
      </c>
      <c r="AJ1271" s="72" t="s">
        <v>12831</v>
      </c>
      <c r="AK1271" s="72" t="s">
        <v>13374</v>
      </c>
      <c r="AL1271" s="72"/>
      <c r="AM1271" s="72" t="s">
        <v>900</v>
      </c>
      <c r="AN1271" s="74">
        <v>40819.666863425926</v>
      </c>
      <c r="AO1271" s="77" t="s">
        <v>14396</v>
      </c>
      <c r="AP1271" s="72" t="b">
        <v>0</v>
      </c>
      <c r="AQ1271" s="72" t="b">
        <v>0</v>
      </c>
      <c r="AR1271" s="72" t="b">
        <v>0</v>
      </c>
      <c r="AS1271" s="72" t="s">
        <v>630</v>
      </c>
      <c r="AT1271" s="72">
        <v>13</v>
      </c>
      <c r="AU1271" s="77" t="s">
        <v>14798</v>
      </c>
      <c r="AV1271" s="72" t="b">
        <v>0</v>
      </c>
      <c r="AW1271" s="72" t="s">
        <v>1107</v>
      </c>
      <c r="AX1271" s="77" t="s">
        <v>16407</v>
      </c>
      <c r="AY1271" s="72" t="s">
        <v>66</v>
      </c>
    </row>
    <row r="1272" spans="1:51" x14ac:dyDescent="0.25">
      <c r="A1272" s="70" t="s">
        <v>7965</v>
      </c>
      <c r="B1272" s="87"/>
      <c r="C1272" s="87"/>
      <c r="D1272" s="88"/>
      <c r="E1272" s="116"/>
      <c r="F1272" s="83" t="s">
        <v>15511</v>
      </c>
      <c r="G1272" s="117"/>
      <c r="H1272" s="85"/>
      <c r="I1272" s="91"/>
      <c r="J1272" s="118"/>
      <c r="K1272" s="85" t="s">
        <v>17349</v>
      </c>
      <c r="L1272" s="119"/>
      <c r="M1272" s="96"/>
      <c r="N1272" s="96"/>
      <c r="O1272" s="97"/>
      <c r="P1272" s="98"/>
      <c r="Q1272" s="98"/>
      <c r="R1272" s="79"/>
      <c r="S1272" s="79"/>
      <c r="T1272" s="79"/>
      <c r="U1272" s="79"/>
      <c r="V1272" s="52"/>
      <c r="W1272" s="52"/>
      <c r="X1272" s="52"/>
      <c r="Y1272" s="52"/>
      <c r="Z1272" s="51"/>
      <c r="AA1272" s="92"/>
      <c r="AB1272" s="92"/>
      <c r="AC1272" s="93"/>
      <c r="AD1272" s="72" t="s">
        <v>12032</v>
      </c>
      <c r="AE1272" s="72">
        <v>1516</v>
      </c>
      <c r="AF1272" s="72">
        <v>1097</v>
      </c>
      <c r="AG1272" s="72">
        <v>1531</v>
      </c>
      <c r="AH1272" s="72">
        <v>925</v>
      </c>
      <c r="AI1272" s="72">
        <v>-18000</v>
      </c>
      <c r="AJ1272" s="72" t="s">
        <v>12832</v>
      </c>
      <c r="AK1272" s="72"/>
      <c r="AL1272" s="72"/>
      <c r="AM1272" s="72" t="s">
        <v>13875</v>
      </c>
      <c r="AN1272" s="74">
        <v>40628.589259259257</v>
      </c>
      <c r="AO1272" s="77" t="s">
        <v>14397</v>
      </c>
      <c r="AP1272" s="72" t="b">
        <v>0</v>
      </c>
      <c r="AQ1272" s="72" t="b">
        <v>0</v>
      </c>
      <c r="AR1272" s="72" t="b">
        <v>0</v>
      </c>
      <c r="AS1272" s="72" t="s">
        <v>629</v>
      </c>
      <c r="AT1272" s="72">
        <v>81</v>
      </c>
      <c r="AU1272" s="77" t="s">
        <v>2532</v>
      </c>
      <c r="AV1272" s="72" t="b">
        <v>0</v>
      </c>
      <c r="AW1272" s="72" t="s">
        <v>1107</v>
      </c>
      <c r="AX1272" s="77" t="s">
        <v>16408</v>
      </c>
      <c r="AY1272" s="72" t="s">
        <v>66</v>
      </c>
    </row>
    <row r="1273" spans="1:51" x14ac:dyDescent="0.25">
      <c r="A1273" s="70" t="s">
        <v>7966</v>
      </c>
      <c r="B1273" s="87"/>
      <c r="C1273" s="87"/>
      <c r="D1273" s="88"/>
      <c r="E1273" s="116"/>
      <c r="F1273" s="83" t="s">
        <v>15512</v>
      </c>
      <c r="G1273" s="117"/>
      <c r="H1273" s="85"/>
      <c r="I1273" s="91"/>
      <c r="J1273" s="118"/>
      <c r="K1273" s="85" t="s">
        <v>17350</v>
      </c>
      <c r="L1273" s="119"/>
      <c r="M1273" s="96"/>
      <c r="N1273" s="96"/>
      <c r="O1273" s="97"/>
      <c r="P1273" s="98"/>
      <c r="Q1273" s="98"/>
      <c r="R1273" s="79"/>
      <c r="S1273" s="79"/>
      <c r="T1273" s="79"/>
      <c r="U1273" s="79"/>
      <c r="V1273" s="52"/>
      <c r="W1273" s="52"/>
      <c r="X1273" s="52"/>
      <c r="Y1273" s="52"/>
      <c r="Z1273" s="51"/>
      <c r="AA1273" s="92"/>
      <c r="AB1273" s="92"/>
      <c r="AC1273" s="93"/>
      <c r="AD1273" s="72" t="s">
        <v>12033</v>
      </c>
      <c r="AE1273" s="72">
        <v>162</v>
      </c>
      <c r="AF1273" s="72">
        <v>681</v>
      </c>
      <c r="AG1273" s="72">
        <v>31737</v>
      </c>
      <c r="AH1273" s="72">
        <v>2042</v>
      </c>
      <c r="AI1273" s="72">
        <v>-28800</v>
      </c>
      <c r="AJ1273" s="72" t="s">
        <v>12833</v>
      </c>
      <c r="AK1273" s="72" t="s">
        <v>13375</v>
      </c>
      <c r="AL1273" s="77" t="s">
        <v>13758</v>
      </c>
      <c r="AM1273" s="72" t="s">
        <v>899</v>
      </c>
      <c r="AN1273" s="74">
        <v>41012.274467592593</v>
      </c>
      <c r="AO1273" s="77" t="s">
        <v>14398</v>
      </c>
      <c r="AP1273" s="72" t="b">
        <v>0</v>
      </c>
      <c r="AQ1273" s="72" t="b">
        <v>0</v>
      </c>
      <c r="AR1273" s="72" t="b">
        <v>1</v>
      </c>
      <c r="AS1273" s="72" t="s">
        <v>1941</v>
      </c>
      <c r="AT1273" s="72">
        <v>0</v>
      </c>
      <c r="AU1273" s="77" t="s">
        <v>14799</v>
      </c>
      <c r="AV1273" s="72" t="b">
        <v>0</v>
      </c>
      <c r="AW1273" s="72" t="s">
        <v>1107</v>
      </c>
      <c r="AX1273" s="77" t="s">
        <v>16409</v>
      </c>
      <c r="AY1273" s="72" t="s">
        <v>66</v>
      </c>
    </row>
    <row r="1274" spans="1:51" x14ac:dyDescent="0.25">
      <c r="A1274" s="70" t="s">
        <v>7967</v>
      </c>
      <c r="B1274" s="87"/>
      <c r="C1274" s="87"/>
      <c r="D1274" s="88"/>
      <c r="E1274" s="116"/>
      <c r="F1274" s="83" t="s">
        <v>15513</v>
      </c>
      <c r="G1274" s="117"/>
      <c r="H1274" s="85"/>
      <c r="I1274" s="91"/>
      <c r="J1274" s="118"/>
      <c r="K1274" s="85" t="s">
        <v>17351</v>
      </c>
      <c r="L1274" s="119"/>
      <c r="M1274" s="96"/>
      <c r="N1274" s="96"/>
      <c r="O1274" s="97"/>
      <c r="P1274" s="98"/>
      <c r="Q1274" s="98"/>
      <c r="R1274" s="79"/>
      <c r="S1274" s="79"/>
      <c r="T1274" s="79"/>
      <c r="U1274" s="79"/>
      <c r="V1274" s="52"/>
      <c r="W1274" s="52"/>
      <c r="X1274" s="52"/>
      <c r="Y1274" s="52"/>
      <c r="Z1274" s="51"/>
      <c r="AA1274" s="92"/>
      <c r="AB1274" s="92"/>
      <c r="AC1274" s="93"/>
      <c r="AD1274" s="72" t="s">
        <v>12034</v>
      </c>
      <c r="AE1274" s="72">
        <v>45630</v>
      </c>
      <c r="AF1274" s="72">
        <v>48113</v>
      </c>
      <c r="AG1274" s="72">
        <v>130662</v>
      </c>
      <c r="AH1274" s="72">
        <v>9302</v>
      </c>
      <c r="AI1274" s="72">
        <v>-21600</v>
      </c>
      <c r="AJ1274" s="72" t="s">
        <v>12834</v>
      </c>
      <c r="AK1274" s="72" t="s">
        <v>13376</v>
      </c>
      <c r="AL1274" s="77" t="s">
        <v>13759</v>
      </c>
      <c r="AM1274" s="72" t="s">
        <v>904</v>
      </c>
      <c r="AN1274" s="74">
        <v>40704.620428240742</v>
      </c>
      <c r="AO1274" s="77" t="s">
        <v>14399</v>
      </c>
      <c r="AP1274" s="72" t="b">
        <v>0</v>
      </c>
      <c r="AQ1274" s="72" t="b">
        <v>0</v>
      </c>
      <c r="AR1274" s="72" t="b">
        <v>0</v>
      </c>
      <c r="AS1274" s="72" t="s">
        <v>629</v>
      </c>
      <c r="AT1274" s="72">
        <v>710</v>
      </c>
      <c r="AU1274" s="77" t="s">
        <v>14800</v>
      </c>
      <c r="AV1274" s="72" t="b">
        <v>0</v>
      </c>
      <c r="AW1274" s="72" t="s">
        <v>1107</v>
      </c>
      <c r="AX1274" s="77" t="s">
        <v>16410</v>
      </c>
      <c r="AY1274" s="72" t="s">
        <v>66</v>
      </c>
    </row>
    <row r="1275" spans="1:51" x14ac:dyDescent="0.25">
      <c r="A1275" s="70" t="s">
        <v>7968</v>
      </c>
      <c r="B1275" s="87"/>
      <c r="C1275" s="87"/>
      <c r="D1275" s="88"/>
      <c r="E1275" s="116"/>
      <c r="F1275" s="83" t="s">
        <v>15514</v>
      </c>
      <c r="G1275" s="117"/>
      <c r="H1275" s="85"/>
      <c r="I1275" s="91"/>
      <c r="J1275" s="118"/>
      <c r="K1275" s="85" t="s">
        <v>17352</v>
      </c>
      <c r="L1275" s="119"/>
      <c r="M1275" s="96"/>
      <c r="N1275" s="96"/>
      <c r="O1275" s="97"/>
      <c r="P1275" s="98"/>
      <c r="Q1275" s="98"/>
      <c r="R1275" s="79"/>
      <c r="S1275" s="79"/>
      <c r="T1275" s="79"/>
      <c r="U1275" s="79"/>
      <c r="V1275" s="52"/>
      <c r="W1275" s="52"/>
      <c r="X1275" s="52"/>
      <c r="Y1275" s="52"/>
      <c r="Z1275" s="51"/>
      <c r="AA1275" s="92"/>
      <c r="AB1275" s="92"/>
      <c r="AC1275" s="93"/>
      <c r="AD1275" s="72" t="s">
        <v>12035</v>
      </c>
      <c r="AE1275" s="72">
        <v>1575</v>
      </c>
      <c r="AF1275" s="72">
        <v>2270</v>
      </c>
      <c r="AG1275" s="72">
        <v>13215</v>
      </c>
      <c r="AH1275" s="72">
        <v>6882</v>
      </c>
      <c r="AI1275" s="72"/>
      <c r="AJ1275" s="72" t="s">
        <v>12835</v>
      </c>
      <c r="AK1275" s="72"/>
      <c r="AL1275" s="77" t="s">
        <v>13760</v>
      </c>
      <c r="AM1275" s="72"/>
      <c r="AN1275" s="74">
        <v>42695.049305555556</v>
      </c>
      <c r="AO1275" s="77" t="s">
        <v>14400</v>
      </c>
      <c r="AP1275" s="72" t="b">
        <v>1</v>
      </c>
      <c r="AQ1275" s="72" t="b">
        <v>0</v>
      </c>
      <c r="AR1275" s="72" t="b">
        <v>1</v>
      </c>
      <c r="AS1275" s="72" t="s">
        <v>629</v>
      </c>
      <c r="AT1275" s="72">
        <v>4</v>
      </c>
      <c r="AU1275" s="72"/>
      <c r="AV1275" s="72" t="b">
        <v>0</v>
      </c>
      <c r="AW1275" s="72" t="s">
        <v>1107</v>
      </c>
      <c r="AX1275" s="77" t="s">
        <v>16411</v>
      </c>
      <c r="AY1275" s="72" t="s">
        <v>66</v>
      </c>
    </row>
    <row r="1276" spans="1:51" x14ac:dyDescent="0.25">
      <c r="A1276" s="70" t="s">
        <v>7969</v>
      </c>
      <c r="B1276" s="87"/>
      <c r="C1276" s="87"/>
      <c r="D1276" s="88"/>
      <c r="E1276" s="116"/>
      <c r="F1276" s="83" t="s">
        <v>15515</v>
      </c>
      <c r="G1276" s="117"/>
      <c r="H1276" s="85"/>
      <c r="I1276" s="91"/>
      <c r="J1276" s="118"/>
      <c r="K1276" s="85" t="s">
        <v>17353</v>
      </c>
      <c r="L1276" s="119"/>
      <c r="M1276" s="96"/>
      <c r="N1276" s="96"/>
      <c r="O1276" s="97"/>
      <c r="P1276" s="98"/>
      <c r="Q1276" s="98"/>
      <c r="R1276" s="79"/>
      <c r="S1276" s="79"/>
      <c r="T1276" s="79"/>
      <c r="U1276" s="79"/>
      <c r="V1276" s="52"/>
      <c r="W1276" s="52"/>
      <c r="X1276" s="52"/>
      <c r="Y1276" s="52"/>
      <c r="Z1276" s="51"/>
      <c r="AA1276" s="92"/>
      <c r="AB1276" s="92"/>
      <c r="AC1276" s="93"/>
      <c r="AD1276" s="72" t="s">
        <v>12036</v>
      </c>
      <c r="AE1276" s="72">
        <v>661</v>
      </c>
      <c r="AF1276" s="72">
        <v>194</v>
      </c>
      <c r="AG1276" s="72">
        <v>2771</v>
      </c>
      <c r="AH1276" s="72">
        <v>2223</v>
      </c>
      <c r="AI1276" s="72"/>
      <c r="AJ1276" s="72"/>
      <c r="AK1276" s="72" t="s">
        <v>13377</v>
      </c>
      <c r="AL1276" s="72"/>
      <c r="AM1276" s="72"/>
      <c r="AN1276" s="74">
        <v>40637.225682870368</v>
      </c>
      <c r="AO1276" s="77" t="s">
        <v>14401</v>
      </c>
      <c r="AP1276" s="72" t="b">
        <v>1</v>
      </c>
      <c r="AQ1276" s="72" t="b">
        <v>0</v>
      </c>
      <c r="AR1276" s="72" t="b">
        <v>1</v>
      </c>
      <c r="AS1276" s="72" t="s">
        <v>629</v>
      </c>
      <c r="AT1276" s="72">
        <v>6</v>
      </c>
      <c r="AU1276" s="77" t="s">
        <v>990</v>
      </c>
      <c r="AV1276" s="72" t="b">
        <v>0</v>
      </c>
      <c r="AW1276" s="72" t="s">
        <v>1107</v>
      </c>
      <c r="AX1276" s="77" t="s">
        <v>16412</v>
      </c>
      <c r="AY1276" s="72" t="s">
        <v>66</v>
      </c>
    </row>
    <row r="1277" spans="1:51" x14ac:dyDescent="0.25">
      <c r="A1277" s="70" t="s">
        <v>7971</v>
      </c>
      <c r="B1277" s="87"/>
      <c r="C1277" s="87"/>
      <c r="D1277" s="88"/>
      <c r="E1277" s="116"/>
      <c r="F1277" s="83" t="s">
        <v>15516</v>
      </c>
      <c r="G1277" s="117"/>
      <c r="H1277" s="85"/>
      <c r="I1277" s="91"/>
      <c r="J1277" s="118"/>
      <c r="K1277" s="85" t="s">
        <v>17354</v>
      </c>
      <c r="L1277" s="119"/>
      <c r="M1277" s="96"/>
      <c r="N1277" s="96"/>
      <c r="O1277" s="97"/>
      <c r="P1277" s="98"/>
      <c r="Q1277" s="98"/>
      <c r="R1277" s="79"/>
      <c r="S1277" s="79"/>
      <c r="T1277" s="79"/>
      <c r="U1277" s="79"/>
      <c r="V1277" s="52"/>
      <c r="W1277" s="52"/>
      <c r="X1277" s="52"/>
      <c r="Y1277" s="52"/>
      <c r="Z1277" s="51"/>
      <c r="AA1277" s="92"/>
      <c r="AB1277" s="92"/>
      <c r="AC1277" s="93"/>
      <c r="AD1277" s="72" t="s">
        <v>12037</v>
      </c>
      <c r="AE1277" s="72">
        <v>4118</v>
      </c>
      <c r="AF1277" s="72">
        <v>1781</v>
      </c>
      <c r="AG1277" s="72">
        <v>340580</v>
      </c>
      <c r="AH1277" s="72">
        <v>199997</v>
      </c>
      <c r="AI1277" s="72">
        <v>-28800</v>
      </c>
      <c r="AJ1277" s="72" t="s">
        <v>12836</v>
      </c>
      <c r="AK1277" s="72" t="s">
        <v>5515</v>
      </c>
      <c r="AL1277" s="72"/>
      <c r="AM1277" s="72" t="s">
        <v>899</v>
      </c>
      <c r="AN1277" s="74">
        <v>40456.951620370368</v>
      </c>
      <c r="AO1277" s="77" t="s">
        <v>14402</v>
      </c>
      <c r="AP1277" s="72" t="b">
        <v>0</v>
      </c>
      <c r="AQ1277" s="72" t="b">
        <v>0</v>
      </c>
      <c r="AR1277" s="72" t="b">
        <v>0</v>
      </c>
      <c r="AS1277" s="72" t="s">
        <v>629</v>
      </c>
      <c r="AT1277" s="72">
        <v>326</v>
      </c>
      <c r="AU1277" s="77" t="s">
        <v>14801</v>
      </c>
      <c r="AV1277" s="72" t="b">
        <v>0</v>
      </c>
      <c r="AW1277" s="72" t="s">
        <v>1107</v>
      </c>
      <c r="AX1277" s="77" t="s">
        <v>16413</v>
      </c>
      <c r="AY1277" s="72" t="s">
        <v>66</v>
      </c>
    </row>
    <row r="1278" spans="1:51" x14ac:dyDescent="0.25">
      <c r="A1278" s="70" t="s">
        <v>7972</v>
      </c>
      <c r="B1278" s="87"/>
      <c r="C1278" s="87"/>
      <c r="D1278" s="88"/>
      <c r="E1278" s="116"/>
      <c r="F1278" s="83" t="s">
        <v>15517</v>
      </c>
      <c r="G1278" s="117"/>
      <c r="H1278" s="85"/>
      <c r="I1278" s="91"/>
      <c r="J1278" s="118"/>
      <c r="K1278" s="85" t="s">
        <v>17355</v>
      </c>
      <c r="L1278" s="119"/>
      <c r="M1278" s="96"/>
      <c r="N1278" s="96"/>
      <c r="O1278" s="97"/>
      <c r="P1278" s="98"/>
      <c r="Q1278" s="98"/>
      <c r="R1278" s="79"/>
      <c r="S1278" s="79"/>
      <c r="T1278" s="79"/>
      <c r="U1278" s="79"/>
      <c r="V1278" s="52"/>
      <c r="W1278" s="52"/>
      <c r="X1278" s="52"/>
      <c r="Y1278" s="52"/>
      <c r="Z1278" s="51"/>
      <c r="AA1278" s="92"/>
      <c r="AB1278" s="92"/>
      <c r="AC1278" s="93"/>
      <c r="AD1278" s="72" t="s">
        <v>12038</v>
      </c>
      <c r="AE1278" s="72">
        <v>247</v>
      </c>
      <c r="AF1278" s="72">
        <v>46</v>
      </c>
      <c r="AG1278" s="72">
        <v>319</v>
      </c>
      <c r="AH1278" s="72">
        <v>726</v>
      </c>
      <c r="AI1278" s="72"/>
      <c r="AJ1278" s="72" t="s">
        <v>12837</v>
      </c>
      <c r="AK1278" s="72"/>
      <c r="AL1278" s="72"/>
      <c r="AM1278" s="72"/>
      <c r="AN1278" s="74">
        <v>40374.646874999999</v>
      </c>
      <c r="AO1278" s="72"/>
      <c r="AP1278" s="72" t="b">
        <v>1</v>
      </c>
      <c r="AQ1278" s="72" t="b">
        <v>0</v>
      </c>
      <c r="AR1278" s="72" t="b">
        <v>0</v>
      </c>
      <c r="AS1278" s="72" t="s">
        <v>633</v>
      </c>
      <c r="AT1278" s="72">
        <v>18</v>
      </c>
      <c r="AU1278" s="77" t="s">
        <v>990</v>
      </c>
      <c r="AV1278" s="72" t="b">
        <v>0</v>
      </c>
      <c r="AW1278" s="72" t="s">
        <v>1107</v>
      </c>
      <c r="AX1278" s="77" t="s">
        <v>16414</v>
      </c>
      <c r="AY1278" s="72" t="s">
        <v>66</v>
      </c>
    </row>
    <row r="1279" spans="1:51" x14ac:dyDescent="0.25">
      <c r="A1279" s="70" t="s">
        <v>7973</v>
      </c>
      <c r="B1279" s="87"/>
      <c r="C1279" s="87"/>
      <c r="D1279" s="88"/>
      <c r="E1279" s="116"/>
      <c r="F1279" s="83" t="s">
        <v>15518</v>
      </c>
      <c r="G1279" s="117"/>
      <c r="H1279" s="85"/>
      <c r="I1279" s="91"/>
      <c r="J1279" s="118"/>
      <c r="K1279" s="85" t="s">
        <v>17356</v>
      </c>
      <c r="L1279" s="119"/>
      <c r="M1279" s="96"/>
      <c r="N1279" s="96"/>
      <c r="O1279" s="97"/>
      <c r="P1279" s="98"/>
      <c r="Q1279" s="98"/>
      <c r="R1279" s="79"/>
      <c r="S1279" s="79"/>
      <c r="T1279" s="79"/>
      <c r="U1279" s="79"/>
      <c r="V1279" s="52"/>
      <c r="W1279" s="52"/>
      <c r="X1279" s="52"/>
      <c r="Y1279" s="52"/>
      <c r="Z1279" s="51"/>
      <c r="AA1279" s="92"/>
      <c r="AB1279" s="92"/>
      <c r="AC1279" s="93"/>
      <c r="AD1279" s="72" t="s">
        <v>12039</v>
      </c>
      <c r="AE1279" s="72">
        <v>3196</v>
      </c>
      <c r="AF1279" s="72">
        <v>14648</v>
      </c>
      <c r="AG1279" s="72">
        <v>27743</v>
      </c>
      <c r="AH1279" s="72">
        <v>1722</v>
      </c>
      <c r="AI1279" s="72">
        <v>-18000</v>
      </c>
      <c r="AJ1279" s="72" t="s">
        <v>12838</v>
      </c>
      <c r="AK1279" s="72" t="s">
        <v>13378</v>
      </c>
      <c r="AL1279" s="77" t="s">
        <v>13761</v>
      </c>
      <c r="AM1279" s="72" t="s">
        <v>902</v>
      </c>
      <c r="AN1279" s="74">
        <v>39948.075196759259</v>
      </c>
      <c r="AO1279" s="77" t="s">
        <v>14403</v>
      </c>
      <c r="AP1279" s="72" t="b">
        <v>0</v>
      </c>
      <c r="AQ1279" s="72" t="b">
        <v>0</v>
      </c>
      <c r="AR1279" s="72" t="b">
        <v>1</v>
      </c>
      <c r="AS1279" s="72" t="s">
        <v>629</v>
      </c>
      <c r="AT1279" s="72">
        <v>324</v>
      </c>
      <c r="AU1279" s="77" t="s">
        <v>14802</v>
      </c>
      <c r="AV1279" s="72" t="b">
        <v>0</v>
      </c>
      <c r="AW1279" s="72" t="s">
        <v>1107</v>
      </c>
      <c r="AX1279" s="77" t="s">
        <v>16415</v>
      </c>
      <c r="AY1279" s="72" t="s">
        <v>66</v>
      </c>
    </row>
    <row r="1280" spans="1:51" x14ac:dyDescent="0.25">
      <c r="A1280" s="70" t="s">
        <v>7974</v>
      </c>
      <c r="B1280" s="87"/>
      <c r="C1280" s="87"/>
      <c r="D1280" s="88"/>
      <c r="E1280" s="116"/>
      <c r="F1280" s="83" t="s">
        <v>15519</v>
      </c>
      <c r="G1280" s="117"/>
      <c r="H1280" s="85"/>
      <c r="I1280" s="91"/>
      <c r="J1280" s="118"/>
      <c r="K1280" s="85" t="s">
        <v>17357</v>
      </c>
      <c r="L1280" s="119"/>
      <c r="M1280" s="96"/>
      <c r="N1280" s="96"/>
      <c r="O1280" s="97"/>
      <c r="P1280" s="98"/>
      <c r="Q1280" s="98"/>
      <c r="R1280" s="79"/>
      <c r="S1280" s="79"/>
      <c r="T1280" s="79"/>
      <c r="U1280" s="79"/>
      <c r="V1280" s="52"/>
      <c r="W1280" s="52"/>
      <c r="X1280" s="52"/>
      <c r="Y1280" s="52"/>
      <c r="Z1280" s="51"/>
      <c r="AA1280" s="92"/>
      <c r="AB1280" s="92"/>
      <c r="AC1280" s="93"/>
      <c r="AD1280" s="72" t="s">
        <v>12040</v>
      </c>
      <c r="AE1280" s="72">
        <v>563</v>
      </c>
      <c r="AF1280" s="72">
        <v>759</v>
      </c>
      <c r="AG1280" s="72">
        <v>14308</v>
      </c>
      <c r="AH1280" s="72">
        <v>4043</v>
      </c>
      <c r="AI1280" s="72">
        <v>-28800</v>
      </c>
      <c r="AJ1280" s="72" t="s">
        <v>12839</v>
      </c>
      <c r="AK1280" s="72"/>
      <c r="AL1280" s="72"/>
      <c r="AM1280" s="72" t="s">
        <v>899</v>
      </c>
      <c r="AN1280" s="74">
        <v>42554.252569444441</v>
      </c>
      <c r="AO1280" s="77" t="s">
        <v>14404</v>
      </c>
      <c r="AP1280" s="72" t="b">
        <v>0</v>
      </c>
      <c r="AQ1280" s="72" t="b">
        <v>0</v>
      </c>
      <c r="AR1280" s="72" t="b">
        <v>0</v>
      </c>
      <c r="AS1280" s="72" t="s">
        <v>629</v>
      </c>
      <c r="AT1280" s="72">
        <v>18</v>
      </c>
      <c r="AU1280" s="77" t="s">
        <v>990</v>
      </c>
      <c r="AV1280" s="72" t="b">
        <v>0</v>
      </c>
      <c r="AW1280" s="72" t="s">
        <v>1107</v>
      </c>
      <c r="AX1280" s="77" t="s">
        <v>16416</v>
      </c>
      <c r="AY1280" s="72" t="s">
        <v>66</v>
      </c>
    </row>
    <row r="1281" spans="1:51" x14ac:dyDescent="0.25">
      <c r="A1281" s="70" t="s">
        <v>7975</v>
      </c>
      <c r="B1281" s="87"/>
      <c r="C1281" s="87"/>
      <c r="D1281" s="88"/>
      <c r="E1281" s="116"/>
      <c r="F1281" s="83" t="s">
        <v>15520</v>
      </c>
      <c r="G1281" s="117"/>
      <c r="H1281" s="85"/>
      <c r="I1281" s="91"/>
      <c r="J1281" s="118"/>
      <c r="K1281" s="85" t="s">
        <v>17358</v>
      </c>
      <c r="L1281" s="119"/>
      <c r="M1281" s="96"/>
      <c r="N1281" s="96"/>
      <c r="O1281" s="97"/>
      <c r="P1281" s="98"/>
      <c r="Q1281" s="98"/>
      <c r="R1281" s="79"/>
      <c r="S1281" s="79"/>
      <c r="T1281" s="79"/>
      <c r="U1281" s="79"/>
      <c r="V1281" s="52"/>
      <c r="W1281" s="52"/>
      <c r="X1281" s="52"/>
      <c r="Y1281" s="52"/>
      <c r="Z1281" s="51"/>
      <c r="AA1281" s="92"/>
      <c r="AB1281" s="92"/>
      <c r="AC1281" s="93"/>
      <c r="AD1281" s="72" t="s">
        <v>12041</v>
      </c>
      <c r="AE1281" s="72">
        <v>1039</v>
      </c>
      <c r="AF1281" s="72">
        <v>543</v>
      </c>
      <c r="AG1281" s="72">
        <v>13473</v>
      </c>
      <c r="AH1281" s="72">
        <v>338</v>
      </c>
      <c r="AI1281" s="72">
        <v>0</v>
      </c>
      <c r="AJ1281" s="72" t="s">
        <v>12840</v>
      </c>
      <c r="AK1281" s="72" t="s">
        <v>13379</v>
      </c>
      <c r="AL1281" s="72"/>
      <c r="AM1281" s="72" t="s">
        <v>2405</v>
      </c>
      <c r="AN1281" s="74">
        <v>40725.786134259259</v>
      </c>
      <c r="AO1281" s="77" t="s">
        <v>14405</v>
      </c>
      <c r="AP1281" s="72" t="b">
        <v>0</v>
      </c>
      <c r="AQ1281" s="72" t="b">
        <v>0</v>
      </c>
      <c r="AR1281" s="72" t="b">
        <v>1</v>
      </c>
      <c r="AS1281" s="72" t="s">
        <v>629</v>
      </c>
      <c r="AT1281" s="72">
        <v>8</v>
      </c>
      <c r="AU1281" s="77" t="s">
        <v>14803</v>
      </c>
      <c r="AV1281" s="72" t="b">
        <v>0</v>
      </c>
      <c r="AW1281" s="72" t="s">
        <v>1107</v>
      </c>
      <c r="AX1281" s="77" t="s">
        <v>16417</v>
      </c>
      <c r="AY1281" s="72" t="s">
        <v>66</v>
      </c>
    </row>
    <row r="1282" spans="1:51" x14ac:dyDescent="0.25">
      <c r="A1282" s="70" t="s">
        <v>7976</v>
      </c>
      <c r="B1282" s="87"/>
      <c r="C1282" s="87"/>
      <c r="D1282" s="88"/>
      <c r="E1282" s="116"/>
      <c r="F1282" s="83" t="s">
        <v>15521</v>
      </c>
      <c r="G1282" s="117"/>
      <c r="H1282" s="85"/>
      <c r="I1282" s="91"/>
      <c r="J1282" s="118"/>
      <c r="K1282" s="85" t="s">
        <v>17359</v>
      </c>
      <c r="L1282" s="119"/>
      <c r="M1282" s="96"/>
      <c r="N1282" s="96"/>
      <c r="O1282" s="97"/>
      <c r="P1282" s="98"/>
      <c r="Q1282" s="98"/>
      <c r="R1282" s="79"/>
      <c r="S1282" s="79"/>
      <c r="T1282" s="79"/>
      <c r="U1282" s="79"/>
      <c r="V1282" s="52"/>
      <c r="W1282" s="52"/>
      <c r="X1282" s="52"/>
      <c r="Y1282" s="52"/>
      <c r="Z1282" s="51"/>
      <c r="AA1282" s="92"/>
      <c r="AB1282" s="92"/>
      <c r="AC1282" s="93"/>
      <c r="AD1282" s="72" t="s">
        <v>12042</v>
      </c>
      <c r="AE1282" s="72">
        <v>66</v>
      </c>
      <c r="AF1282" s="72">
        <v>68</v>
      </c>
      <c r="AG1282" s="72">
        <v>1040</v>
      </c>
      <c r="AH1282" s="72">
        <v>173</v>
      </c>
      <c r="AI1282" s="72"/>
      <c r="AJ1282" s="72" t="s">
        <v>12841</v>
      </c>
      <c r="AK1282" s="72" t="s">
        <v>13380</v>
      </c>
      <c r="AL1282" s="77" t="s">
        <v>13762</v>
      </c>
      <c r="AM1282" s="72"/>
      <c r="AN1282" s="74">
        <v>40763.515694444446</v>
      </c>
      <c r="AO1282" s="77" t="s">
        <v>14406</v>
      </c>
      <c r="AP1282" s="72" t="b">
        <v>1</v>
      </c>
      <c r="AQ1282" s="72" t="b">
        <v>0</v>
      </c>
      <c r="AR1282" s="72" t="b">
        <v>1</v>
      </c>
      <c r="AS1282" s="72" t="s">
        <v>629</v>
      </c>
      <c r="AT1282" s="72">
        <v>5</v>
      </c>
      <c r="AU1282" s="77" t="s">
        <v>990</v>
      </c>
      <c r="AV1282" s="72" t="b">
        <v>0</v>
      </c>
      <c r="AW1282" s="72" t="s">
        <v>1107</v>
      </c>
      <c r="AX1282" s="77" t="s">
        <v>16418</v>
      </c>
      <c r="AY1282" s="72" t="s">
        <v>66</v>
      </c>
    </row>
    <row r="1283" spans="1:51" x14ac:dyDescent="0.25">
      <c r="A1283" s="70" t="s">
        <v>7977</v>
      </c>
      <c r="B1283" s="87"/>
      <c r="C1283" s="87"/>
      <c r="D1283" s="88"/>
      <c r="E1283" s="116"/>
      <c r="F1283" s="83" t="s">
        <v>15522</v>
      </c>
      <c r="G1283" s="117"/>
      <c r="H1283" s="85"/>
      <c r="I1283" s="91"/>
      <c r="J1283" s="118"/>
      <c r="K1283" s="85" t="s">
        <v>17360</v>
      </c>
      <c r="L1283" s="119"/>
      <c r="M1283" s="96"/>
      <c r="N1283" s="96"/>
      <c r="O1283" s="97"/>
      <c r="P1283" s="98"/>
      <c r="Q1283" s="98"/>
      <c r="R1283" s="79"/>
      <c r="S1283" s="79"/>
      <c r="T1283" s="79"/>
      <c r="U1283" s="79"/>
      <c r="V1283" s="52"/>
      <c r="W1283" s="52"/>
      <c r="X1283" s="52"/>
      <c r="Y1283" s="52"/>
      <c r="Z1283" s="51"/>
      <c r="AA1283" s="92"/>
      <c r="AB1283" s="92"/>
      <c r="AC1283" s="93"/>
      <c r="AD1283" s="72" t="s">
        <v>12043</v>
      </c>
      <c r="AE1283" s="72">
        <v>2124</v>
      </c>
      <c r="AF1283" s="72">
        <v>2231</v>
      </c>
      <c r="AG1283" s="72">
        <v>54705</v>
      </c>
      <c r="AH1283" s="72">
        <v>25556</v>
      </c>
      <c r="AI1283" s="72">
        <v>7200</v>
      </c>
      <c r="AJ1283" s="72" t="s">
        <v>12842</v>
      </c>
      <c r="AK1283" s="72" t="s">
        <v>13381</v>
      </c>
      <c r="AL1283" s="77" t="s">
        <v>13763</v>
      </c>
      <c r="AM1283" s="72" t="s">
        <v>913</v>
      </c>
      <c r="AN1283" s="74">
        <v>40776.530509259261</v>
      </c>
      <c r="AO1283" s="77" t="s">
        <v>14407</v>
      </c>
      <c r="AP1283" s="72" t="b">
        <v>0</v>
      </c>
      <c r="AQ1283" s="72" t="b">
        <v>0</v>
      </c>
      <c r="AR1283" s="72" t="b">
        <v>1</v>
      </c>
      <c r="AS1283" s="72" t="s">
        <v>630</v>
      </c>
      <c r="AT1283" s="72">
        <v>25</v>
      </c>
      <c r="AU1283" s="77" t="s">
        <v>14804</v>
      </c>
      <c r="AV1283" s="72" t="b">
        <v>0</v>
      </c>
      <c r="AW1283" s="72" t="s">
        <v>1107</v>
      </c>
      <c r="AX1283" s="77" t="s">
        <v>16419</v>
      </c>
      <c r="AY1283" s="72" t="s">
        <v>66</v>
      </c>
    </row>
    <row r="1284" spans="1:51" x14ac:dyDescent="0.25">
      <c r="A1284" s="70" t="s">
        <v>7978</v>
      </c>
      <c r="B1284" s="87"/>
      <c r="C1284" s="87"/>
      <c r="D1284" s="88"/>
      <c r="E1284" s="116"/>
      <c r="F1284" s="83" t="s">
        <v>15523</v>
      </c>
      <c r="G1284" s="117"/>
      <c r="H1284" s="85"/>
      <c r="I1284" s="91"/>
      <c r="J1284" s="118"/>
      <c r="K1284" s="85" t="s">
        <v>17361</v>
      </c>
      <c r="L1284" s="119"/>
      <c r="M1284" s="96"/>
      <c r="N1284" s="96"/>
      <c r="O1284" s="97"/>
      <c r="P1284" s="98"/>
      <c r="Q1284" s="98"/>
      <c r="R1284" s="79"/>
      <c r="S1284" s="79"/>
      <c r="T1284" s="79"/>
      <c r="U1284" s="79"/>
      <c r="V1284" s="52"/>
      <c r="W1284" s="52"/>
      <c r="X1284" s="52"/>
      <c r="Y1284" s="52"/>
      <c r="Z1284" s="51"/>
      <c r="AA1284" s="92"/>
      <c r="AB1284" s="92"/>
      <c r="AC1284" s="93"/>
      <c r="AD1284" s="72" t="s">
        <v>12044</v>
      </c>
      <c r="AE1284" s="72">
        <v>411</v>
      </c>
      <c r="AF1284" s="72">
        <v>192</v>
      </c>
      <c r="AG1284" s="72">
        <v>1647</v>
      </c>
      <c r="AH1284" s="72">
        <v>602</v>
      </c>
      <c r="AI1284" s="72">
        <v>-14400</v>
      </c>
      <c r="AJ1284" s="72" t="s">
        <v>12843</v>
      </c>
      <c r="AK1284" s="72"/>
      <c r="AL1284" s="72"/>
      <c r="AM1284" s="72" t="s">
        <v>2396</v>
      </c>
      <c r="AN1284" s="74">
        <v>41818.688807870371</v>
      </c>
      <c r="AO1284" s="77" t="s">
        <v>14408</v>
      </c>
      <c r="AP1284" s="72" t="b">
        <v>0</v>
      </c>
      <c r="AQ1284" s="72" t="b">
        <v>0</v>
      </c>
      <c r="AR1284" s="72" t="b">
        <v>0</v>
      </c>
      <c r="AS1284" s="72" t="s">
        <v>629</v>
      </c>
      <c r="AT1284" s="72">
        <v>78</v>
      </c>
      <c r="AU1284" s="77" t="s">
        <v>1013</v>
      </c>
      <c r="AV1284" s="72" t="b">
        <v>0</v>
      </c>
      <c r="AW1284" s="72" t="s">
        <v>1107</v>
      </c>
      <c r="AX1284" s="77" t="s">
        <v>16420</v>
      </c>
      <c r="AY1284" s="72" t="s">
        <v>66</v>
      </c>
    </row>
    <row r="1285" spans="1:51" x14ac:dyDescent="0.25">
      <c r="A1285" s="70" t="s">
        <v>7979</v>
      </c>
      <c r="B1285" s="87"/>
      <c r="C1285" s="87"/>
      <c r="D1285" s="88"/>
      <c r="E1285" s="116"/>
      <c r="F1285" s="83" t="s">
        <v>6203</v>
      </c>
      <c r="G1285" s="117"/>
      <c r="H1285" s="85"/>
      <c r="I1285" s="91"/>
      <c r="J1285" s="118"/>
      <c r="K1285" s="85" t="s">
        <v>17362</v>
      </c>
      <c r="L1285" s="119"/>
      <c r="M1285" s="96"/>
      <c r="N1285" s="96"/>
      <c r="O1285" s="97"/>
      <c r="P1285" s="98"/>
      <c r="Q1285" s="98"/>
      <c r="R1285" s="79"/>
      <c r="S1285" s="79"/>
      <c r="T1285" s="79"/>
      <c r="U1285" s="79"/>
      <c r="V1285" s="52"/>
      <c r="W1285" s="52"/>
      <c r="X1285" s="52"/>
      <c r="Y1285" s="52"/>
      <c r="Z1285" s="51"/>
      <c r="AA1285" s="92"/>
      <c r="AB1285" s="92"/>
      <c r="AC1285" s="93"/>
      <c r="AD1285" s="72" t="s">
        <v>12045</v>
      </c>
      <c r="AE1285" s="72">
        <v>216</v>
      </c>
      <c r="AF1285" s="72">
        <v>37</v>
      </c>
      <c r="AG1285" s="72">
        <v>3888</v>
      </c>
      <c r="AH1285" s="72">
        <v>1701</v>
      </c>
      <c r="AI1285" s="72"/>
      <c r="AJ1285" s="72"/>
      <c r="AK1285" s="72"/>
      <c r="AL1285" s="72"/>
      <c r="AM1285" s="72"/>
      <c r="AN1285" s="74">
        <v>42684.74113425926</v>
      </c>
      <c r="AO1285" s="72"/>
      <c r="AP1285" s="72" t="b">
        <v>1</v>
      </c>
      <c r="AQ1285" s="72" t="b">
        <v>1</v>
      </c>
      <c r="AR1285" s="72" t="b">
        <v>0</v>
      </c>
      <c r="AS1285" s="72" t="s">
        <v>629</v>
      </c>
      <c r="AT1285" s="72">
        <v>3</v>
      </c>
      <c r="AU1285" s="72"/>
      <c r="AV1285" s="72" t="b">
        <v>0</v>
      </c>
      <c r="AW1285" s="72" t="s">
        <v>1107</v>
      </c>
      <c r="AX1285" s="77" t="s">
        <v>16421</v>
      </c>
      <c r="AY1285" s="72" t="s">
        <v>66</v>
      </c>
    </row>
    <row r="1286" spans="1:51" x14ac:dyDescent="0.25">
      <c r="A1286" s="70" t="s">
        <v>7980</v>
      </c>
      <c r="B1286" s="87"/>
      <c r="C1286" s="87"/>
      <c r="D1286" s="88"/>
      <c r="E1286" s="116"/>
      <c r="F1286" s="83" t="s">
        <v>15524</v>
      </c>
      <c r="G1286" s="117"/>
      <c r="H1286" s="85"/>
      <c r="I1286" s="91"/>
      <c r="J1286" s="118"/>
      <c r="K1286" s="85" t="s">
        <v>17363</v>
      </c>
      <c r="L1286" s="119"/>
      <c r="M1286" s="96"/>
      <c r="N1286" s="96"/>
      <c r="O1286" s="97"/>
      <c r="P1286" s="98"/>
      <c r="Q1286" s="98"/>
      <c r="R1286" s="79"/>
      <c r="S1286" s="79"/>
      <c r="T1286" s="79"/>
      <c r="U1286" s="79"/>
      <c r="V1286" s="52"/>
      <c r="W1286" s="52"/>
      <c r="X1286" s="52"/>
      <c r="Y1286" s="52"/>
      <c r="Z1286" s="51"/>
      <c r="AA1286" s="92"/>
      <c r="AB1286" s="92"/>
      <c r="AC1286" s="93"/>
      <c r="AD1286" s="72" t="s">
        <v>12046</v>
      </c>
      <c r="AE1286" s="72">
        <v>66</v>
      </c>
      <c r="AF1286" s="72">
        <v>15</v>
      </c>
      <c r="AG1286" s="72">
        <v>411</v>
      </c>
      <c r="AH1286" s="72">
        <v>204</v>
      </c>
      <c r="AI1286" s="72"/>
      <c r="AJ1286" s="72" t="s">
        <v>12844</v>
      </c>
      <c r="AK1286" s="72" t="s">
        <v>13382</v>
      </c>
      <c r="AL1286" s="72"/>
      <c r="AM1286" s="72"/>
      <c r="AN1286" s="74">
        <v>42621.128310185188</v>
      </c>
      <c r="AO1286" s="77" t="s">
        <v>14409</v>
      </c>
      <c r="AP1286" s="72" t="b">
        <v>1</v>
      </c>
      <c r="AQ1286" s="72" t="b">
        <v>0</v>
      </c>
      <c r="AR1286" s="72" t="b">
        <v>1</v>
      </c>
      <c r="AS1286" s="72" t="s">
        <v>629</v>
      </c>
      <c r="AT1286" s="72">
        <v>0</v>
      </c>
      <c r="AU1286" s="72"/>
      <c r="AV1286" s="72" t="b">
        <v>0</v>
      </c>
      <c r="AW1286" s="72" t="s">
        <v>1107</v>
      </c>
      <c r="AX1286" s="77" t="s">
        <v>16422</v>
      </c>
      <c r="AY1286" s="72" t="s">
        <v>66</v>
      </c>
    </row>
    <row r="1287" spans="1:51" x14ac:dyDescent="0.25">
      <c r="A1287" s="70" t="s">
        <v>7981</v>
      </c>
      <c r="B1287" s="87"/>
      <c r="C1287" s="87"/>
      <c r="D1287" s="88"/>
      <c r="E1287" s="116"/>
      <c r="F1287" s="83" t="s">
        <v>15525</v>
      </c>
      <c r="G1287" s="117"/>
      <c r="H1287" s="85"/>
      <c r="I1287" s="91"/>
      <c r="J1287" s="118"/>
      <c r="K1287" s="85" t="s">
        <v>17364</v>
      </c>
      <c r="L1287" s="119"/>
      <c r="M1287" s="96"/>
      <c r="N1287" s="96"/>
      <c r="O1287" s="97"/>
      <c r="P1287" s="98"/>
      <c r="Q1287" s="98"/>
      <c r="R1287" s="79"/>
      <c r="S1287" s="79"/>
      <c r="T1287" s="79"/>
      <c r="U1287" s="79"/>
      <c r="V1287" s="52"/>
      <c r="W1287" s="52"/>
      <c r="X1287" s="52"/>
      <c r="Y1287" s="52"/>
      <c r="Z1287" s="51"/>
      <c r="AA1287" s="92"/>
      <c r="AB1287" s="92"/>
      <c r="AC1287" s="93"/>
      <c r="AD1287" s="72" t="s">
        <v>12047</v>
      </c>
      <c r="AE1287" s="72">
        <v>323</v>
      </c>
      <c r="AF1287" s="72">
        <v>97</v>
      </c>
      <c r="AG1287" s="72">
        <v>660</v>
      </c>
      <c r="AH1287" s="72">
        <v>59</v>
      </c>
      <c r="AI1287" s="72"/>
      <c r="AJ1287" s="72" t="s">
        <v>12845</v>
      </c>
      <c r="AK1287" s="72"/>
      <c r="AL1287" s="72"/>
      <c r="AM1287" s="72"/>
      <c r="AN1287" s="74">
        <v>40837.397210648145</v>
      </c>
      <c r="AO1287" s="72"/>
      <c r="AP1287" s="72" t="b">
        <v>1</v>
      </c>
      <c r="AQ1287" s="72" t="b">
        <v>0</v>
      </c>
      <c r="AR1287" s="72" t="b">
        <v>1</v>
      </c>
      <c r="AS1287" s="72" t="s">
        <v>629</v>
      </c>
      <c r="AT1287" s="72">
        <v>2</v>
      </c>
      <c r="AU1287" s="77" t="s">
        <v>990</v>
      </c>
      <c r="AV1287" s="72" t="b">
        <v>0</v>
      </c>
      <c r="AW1287" s="72" t="s">
        <v>1107</v>
      </c>
      <c r="AX1287" s="77" t="s">
        <v>16423</v>
      </c>
      <c r="AY1287" s="72" t="s">
        <v>66</v>
      </c>
    </row>
    <row r="1288" spans="1:51" x14ac:dyDescent="0.25">
      <c r="A1288" s="70" t="s">
        <v>7982</v>
      </c>
      <c r="B1288" s="87"/>
      <c r="C1288" s="87"/>
      <c r="D1288" s="88"/>
      <c r="E1288" s="116"/>
      <c r="F1288" s="83" t="s">
        <v>15526</v>
      </c>
      <c r="G1288" s="117"/>
      <c r="H1288" s="85"/>
      <c r="I1288" s="91"/>
      <c r="J1288" s="118"/>
      <c r="K1288" s="85" t="s">
        <v>17365</v>
      </c>
      <c r="L1288" s="119"/>
      <c r="M1288" s="96"/>
      <c r="N1288" s="96"/>
      <c r="O1288" s="97"/>
      <c r="P1288" s="98"/>
      <c r="Q1288" s="98"/>
      <c r="R1288" s="79"/>
      <c r="S1288" s="79"/>
      <c r="T1288" s="79"/>
      <c r="U1288" s="79"/>
      <c r="V1288" s="52"/>
      <c r="W1288" s="52"/>
      <c r="X1288" s="52"/>
      <c r="Y1288" s="52"/>
      <c r="Z1288" s="51"/>
      <c r="AA1288" s="92"/>
      <c r="AB1288" s="92"/>
      <c r="AC1288" s="93"/>
      <c r="AD1288" s="72" t="s">
        <v>12048</v>
      </c>
      <c r="AE1288" s="72">
        <v>405</v>
      </c>
      <c r="AF1288" s="72">
        <v>35851</v>
      </c>
      <c r="AG1288" s="72">
        <v>5937</v>
      </c>
      <c r="AH1288" s="72">
        <v>45</v>
      </c>
      <c r="AI1288" s="72">
        <v>-18000</v>
      </c>
      <c r="AJ1288" s="72" t="s">
        <v>12846</v>
      </c>
      <c r="AK1288" s="72"/>
      <c r="AL1288" s="77" t="s">
        <v>13764</v>
      </c>
      <c r="AM1288" s="72" t="s">
        <v>902</v>
      </c>
      <c r="AN1288" s="74">
        <v>40028.184814814813</v>
      </c>
      <c r="AO1288" s="72"/>
      <c r="AP1288" s="72" t="b">
        <v>0</v>
      </c>
      <c r="AQ1288" s="72" t="b">
        <v>0</v>
      </c>
      <c r="AR1288" s="72" t="b">
        <v>1</v>
      </c>
      <c r="AS1288" s="72" t="s">
        <v>629</v>
      </c>
      <c r="AT1288" s="72">
        <v>16</v>
      </c>
      <c r="AU1288" s="77" t="s">
        <v>14805</v>
      </c>
      <c r="AV1288" s="72" t="b">
        <v>0</v>
      </c>
      <c r="AW1288" s="72" t="s">
        <v>1107</v>
      </c>
      <c r="AX1288" s="77" t="s">
        <v>16424</v>
      </c>
      <c r="AY1288" s="72" t="s">
        <v>66</v>
      </c>
    </row>
    <row r="1289" spans="1:51" x14ac:dyDescent="0.25">
      <c r="A1289" s="70" t="s">
        <v>7983</v>
      </c>
      <c r="B1289" s="87"/>
      <c r="C1289" s="87"/>
      <c r="D1289" s="88"/>
      <c r="E1289" s="116"/>
      <c r="F1289" s="83" t="s">
        <v>15527</v>
      </c>
      <c r="G1289" s="117"/>
      <c r="H1289" s="85"/>
      <c r="I1289" s="91"/>
      <c r="J1289" s="118"/>
      <c r="K1289" s="85" t="s">
        <v>17366</v>
      </c>
      <c r="L1289" s="119"/>
      <c r="M1289" s="96"/>
      <c r="N1289" s="96"/>
      <c r="O1289" s="97"/>
      <c r="P1289" s="98"/>
      <c r="Q1289" s="98"/>
      <c r="R1289" s="79"/>
      <c r="S1289" s="79"/>
      <c r="T1289" s="79"/>
      <c r="U1289" s="79"/>
      <c r="V1289" s="52"/>
      <c r="W1289" s="52"/>
      <c r="X1289" s="52"/>
      <c r="Y1289" s="52"/>
      <c r="Z1289" s="51"/>
      <c r="AA1289" s="92"/>
      <c r="AB1289" s="92"/>
      <c r="AC1289" s="93"/>
      <c r="AD1289" s="72" t="s">
        <v>12049</v>
      </c>
      <c r="AE1289" s="72">
        <v>1244</v>
      </c>
      <c r="AF1289" s="72">
        <v>32</v>
      </c>
      <c r="AG1289" s="72">
        <v>732</v>
      </c>
      <c r="AH1289" s="72">
        <v>632</v>
      </c>
      <c r="AI1289" s="72">
        <v>-39600</v>
      </c>
      <c r="AJ1289" s="72" t="s">
        <v>12847</v>
      </c>
      <c r="AK1289" s="72" t="s">
        <v>13383</v>
      </c>
      <c r="AL1289" s="72"/>
      <c r="AM1289" s="72" t="s">
        <v>910</v>
      </c>
      <c r="AN1289" s="74">
        <v>42064.558935185189</v>
      </c>
      <c r="AO1289" s="77" t="s">
        <v>14410</v>
      </c>
      <c r="AP1289" s="72" t="b">
        <v>1</v>
      </c>
      <c r="AQ1289" s="72" t="b">
        <v>0</v>
      </c>
      <c r="AR1289" s="72" t="b">
        <v>0</v>
      </c>
      <c r="AS1289" s="72" t="s">
        <v>629</v>
      </c>
      <c r="AT1289" s="72">
        <v>7</v>
      </c>
      <c r="AU1289" s="77" t="s">
        <v>990</v>
      </c>
      <c r="AV1289" s="72" t="b">
        <v>0</v>
      </c>
      <c r="AW1289" s="72" t="s">
        <v>1107</v>
      </c>
      <c r="AX1289" s="77" t="s">
        <v>16425</v>
      </c>
      <c r="AY1289" s="72" t="s">
        <v>66</v>
      </c>
    </row>
    <row r="1290" spans="1:51" x14ac:dyDescent="0.25">
      <c r="A1290" s="70" t="s">
        <v>7984</v>
      </c>
      <c r="B1290" s="87"/>
      <c r="C1290" s="87"/>
      <c r="D1290" s="88"/>
      <c r="E1290" s="116"/>
      <c r="F1290" s="83" t="s">
        <v>15528</v>
      </c>
      <c r="G1290" s="117"/>
      <c r="H1290" s="85"/>
      <c r="I1290" s="91"/>
      <c r="J1290" s="118"/>
      <c r="K1290" s="85" t="s">
        <v>17367</v>
      </c>
      <c r="L1290" s="119"/>
      <c r="M1290" s="96"/>
      <c r="N1290" s="96"/>
      <c r="O1290" s="97"/>
      <c r="P1290" s="98"/>
      <c r="Q1290" s="98"/>
      <c r="R1290" s="79"/>
      <c r="S1290" s="79"/>
      <c r="T1290" s="79"/>
      <c r="U1290" s="79"/>
      <c r="V1290" s="52"/>
      <c r="W1290" s="52"/>
      <c r="X1290" s="52"/>
      <c r="Y1290" s="52"/>
      <c r="Z1290" s="51"/>
      <c r="AA1290" s="92"/>
      <c r="AB1290" s="92"/>
      <c r="AC1290" s="93"/>
      <c r="AD1290" s="72" t="s">
        <v>12050</v>
      </c>
      <c r="AE1290" s="72">
        <v>72</v>
      </c>
      <c r="AF1290" s="72">
        <v>1335</v>
      </c>
      <c r="AG1290" s="72">
        <v>29737</v>
      </c>
      <c r="AH1290" s="72">
        <v>131</v>
      </c>
      <c r="AI1290" s="72">
        <v>-39600</v>
      </c>
      <c r="AJ1290" s="72" t="s">
        <v>12848</v>
      </c>
      <c r="AK1290" s="72" t="s">
        <v>13384</v>
      </c>
      <c r="AL1290" s="77" t="s">
        <v>13765</v>
      </c>
      <c r="AM1290" s="72" t="s">
        <v>910</v>
      </c>
      <c r="AN1290" s="74">
        <v>41453.261400462965</v>
      </c>
      <c r="AO1290" s="77" t="s">
        <v>14411</v>
      </c>
      <c r="AP1290" s="72" t="b">
        <v>0</v>
      </c>
      <c r="AQ1290" s="72" t="b">
        <v>0</v>
      </c>
      <c r="AR1290" s="72" t="b">
        <v>1</v>
      </c>
      <c r="AS1290" s="72" t="s">
        <v>629</v>
      </c>
      <c r="AT1290" s="72">
        <v>16</v>
      </c>
      <c r="AU1290" s="77" t="s">
        <v>14806</v>
      </c>
      <c r="AV1290" s="72" t="b">
        <v>0</v>
      </c>
      <c r="AW1290" s="72" t="s">
        <v>1107</v>
      </c>
      <c r="AX1290" s="77" t="s">
        <v>16426</v>
      </c>
      <c r="AY1290" s="72" t="s">
        <v>66</v>
      </c>
    </row>
    <row r="1291" spans="1:51" x14ac:dyDescent="0.25">
      <c r="A1291" s="70" t="s">
        <v>7985</v>
      </c>
      <c r="B1291" s="87"/>
      <c r="C1291" s="87"/>
      <c r="D1291" s="88"/>
      <c r="E1291" s="116"/>
      <c r="F1291" s="83" t="s">
        <v>15529</v>
      </c>
      <c r="G1291" s="117"/>
      <c r="H1291" s="85"/>
      <c r="I1291" s="91"/>
      <c r="J1291" s="118"/>
      <c r="K1291" s="85" t="s">
        <v>17368</v>
      </c>
      <c r="L1291" s="119"/>
      <c r="M1291" s="96"/>
      <c r="N1291" s="96"/>
      <c r="O1291" s="97"/>
      <c r="P1291" s="98"/>
      <c r="Q1291" s="98"/>
      <c r="R1291" s="79"/>
      <c r="S1291" s="79"/>
      <c r="T1291" s="79"/>
      <c r="U1291" s="79"/>
      <c r="V1291" s="52"/>
      <c r="W1291" s="52"/>
      <c r="X1291" s="52"/>
      <c r="Y1291" s="52"/>
      <c r="Z1291" s="51"/>
      <c r="AA1291" s="92"/>
      <c r="AB1291" s="92"/>
      <c r="AC1291" s="93"/>
      <c r="AD1291" s="72" t="s">
        <v>12051</v>
      </c>
      <c r="AE1291" s="72">
        <v>1723</v>
      </c>
      <c r="AF1291" s="72">
        <v>934</v>
      </c>
      <c r="AG1291" s="72">
        <v>51201</v>
      </c>
      <c r="AH1291" s="72">
        <v>20077</v>
      </c>
      <c r="AI1291" s="72">
        <v>-10800</v>
      </c>
      <c r="AJ1291" s="72" t="s">
        <v>12849</v>
      </c>
      <c r="AK1291" s="72" t="s">
        <v>13385</v>
      </c>
      <c r="AL1291" s="77" t="s">
        <v>13766</v>
      </c>
      <c r="AM1291" s="72" t="s">
        <v>916</v>
      </c>
      <c r="AN1291" s="74">
        <v>40559.819768518515</v>
      </c>
      <c r="AO1291" s="77" t="s">
        <v>14412</v>
      </c>
      <c r="AP1291" s="72" t="b">
        <v>0</v>
      </c>
      <c r="AQ1291" s="72" t="b">
        <v>0</v>
      </c>
      <c r="AR1291" s="72" t="b">
        <v>1</v>
      </c>
      <c r="AS1291" s="72" t="s">
        <v>630</v>
      </c>
      <c r="AT1291" s="72">
        <v>23</v>
      </c>
      <c r="AU1291" s="77" t="s">
        <v>14807</v>
      </c>
      <c r="AV1291" s="72" t="b">
        <v>0</v>
      </c>
      <c r="AW1291" s="72" t="s">
        <v>1107</v>
      </c>
      <c r="AX1291" s="77" t="s">
        <v>16427</v>
      </c>
      <c r="AY1291" s="72" t="s">
        <v>66</v>
      </c>
    </row>
    <row r="1292" spans="1:51" x14ac:dyDescent="0.25">
      <c r="A1292" s="70" t="s">
        <v>7986</v>
      </c>
      <c r="B1292" s="87"/>
      <c r="C1292" s="87"/>
      <c r="D1292" s="88"/>
      <c r="E1292" s="116"/>
      <c r="F1292" s="83" t="s">
        <v>15530</v>
      </c>
      <c r="G1292" s="117"/>
      <c r="H1292" s="85"/>
      <c r="I1292" s="91"/>
      <c r="J1292" s="118"/>
      <c r="K1292" s="85" t="s">
        <v>17369</v>
      </c>
      <c r="L1292" s="119"/>
      <c r="M1292" s="96"/>
      <c r="N1292" s="96"/>
      <c r="O1292" s="97"/>
      <c r="P1292" s="98"/>
      <c r="Q1292" s="98"/>
      <c r="R1292" s="79"/>
      <c r="S1292" s="79"/>
      <c r="T1292" s="79"/>
      <c r="U1292" s="79"/>
      <c r="V1292" s="52"/>
      <c r="W1292" s="52"/>
      <c r="X1292" s="52"/>
      <c r="Y1292" s="52"/>
      <c r="Z1292" s="51"/>
      <c r="AA1292" s="92"/>
      <c r="AB1292" s="92"/>
      <c r="AC1292" s="93"/>
      <c r="AD1292" s="72" t="s">
        <v>12052</v>
      </c>
      <c r="AE1292" s="72">
        <v>155</v>
      </c>
      <c r="AF1292" s="72">
        <v>159</v>
      </c>
      <c r="AG1292" s="72">
        <v>2970</v>
      </c>
      <c r="AH1292" s="72">
        <v>490</v>
      </c>
      <c r="AI1292" s="72"/>
      <c r="AJ1292" s="72" t="s">
        <v>12850</v>
      </c>
      <c r="AK1292" s="72" t="s">
        <v>13386</v>
      </c>
      <c r="AL1292" s="77" t="s">
        <v>13767</v>
      </c>
      <c r="AM1292" s="72"/>
      <c r="AN1292" s="74">
        <v>40129.667141203703</v>
      </c>
      <c r="AO1292" s="77" t="s">
        <v>14413</v>
      </c>
      <c r="AP1292" s="72" t="b">
        <v>0</v>
      </c>
      <c r="AQ1292" s="72" t="b">
        <v>0</v>
      </c>
      <c r="AR1292" s="72" t="b">
        <v>1</v>
      </c>
      <c r="AS1292" s="72" t="s">
        <v>629</v>
      </c>
      <c r="AT1292" s="72">
        <v>5</v>
      </c>
      <c r="AU1292" s="77" t="s">
        <v>14808</v>
      </c>
      <c r="AV1292" s="72" t="b">
        <v>0</v>
      </c>
      <c r="AW1292" s="72" t="s">
        <v>1107</v>
      </c>
      <c r="AX1292" s="77" t="s">
        <v>16428</v>
      </c>
      <c r="AY1292" s="72" t="s">
        <v>66</v>
      </c>
    </row>
    <row r="1293" spans="1:51" x14ac:dyDescent="0.25">
      <c r="A1293" s="70" t="s">
        <v>7987</v>
      </c>
      <c r="B1293" s="87"/>
      <c r="C1293" s="87"/>
      <c r="D1293" s="88"/>
      <c r="E1293" s="116"/>
      <c r="F1293" s="83" t="s">
        <v>15531</v>
      </c>
      <c r="G1293" s="117"/>
      <c r="H1293" s="85"/>
      <c r="I1293" s="91"/>
      <c r="J1293" s="118"/>
      <c r="K1293" s="85" t="s">
        <v>17370</v>
      </c>
      <c r="L1293" s="119"/>
      <c r="M1293" s="96"/>
      <c r="N1293" s="96"/>
      <c r="O1293" s="97"/>
      <c r="P1293" s="98"/>
      <c r="Q1293" s="98"/>
      <c r="R1293" s="79"/>
      <c r="S1293" s="79"/>
      <c r="T1293" s="79"/>
      <c r="U1293" s="79"/>
      <c r="V1293" s="52"/>
      <c r="W1293" s="52"/>
      <c r="X1293" s="52"/>
      <c r="Y1293" s="52"/>
      <c r="Z1293" s="51"/>
      <c r="AA1293" s="92"/>
      <c r="AB1293" s="92"/>
      <c r="AC1293" s="93"/>
      <c r="AD1293" s="72" t="s">
        <v>12053</v>
      </c>
      <c r="AE1293" s="72">
        <v>2141</v>
      </c>
      <c r="AF1293" s="72">
        <v>456</v>
      </c>
      <c r="AG1293" s="72">
        <v>62031</v>
      </c>
      <c r="AH1293" s="72">
        <v>1341</v>
      </c>
      <c r="AI1293" s="72">
        <v>7200</v>
      </c>
      <c r="AJ1293" s="72" t="s">
        <v>12851</v>
      </c>
      <c r="AK1293" s="72" t="s">
        <v>13387</v>
      </c>
      <c r="AL1293" s="72"/>
      <c r="AM1293" s="72" t="s">
        <v>918</v>
      </c>
      <c r="AN1293" s="74">
        <v>40402.473773148151</v>
      </c>
      <c r="AO1293" s="77" t="s">
        <v>14414</v>
      </c>
      <c r="AP1293" s="72" t="b">
        <v>0</v>
      </c>
      <c r="AQ1293" s="72" t="b">
        <v>0</v>
      </c>
      <c r="AR1293" s="72" t="b">
        <v>0</v>
      </c>
      <c r="AS1293" s="72" t="s">
        <v>629</v>
      </c>
      <c r="AT1293" s="72">
        <v>54</v>
      </c>
      <c r="AU1293" s="77" t="s">
        <v>14809</v>
      </c>
      <c r="AV1293" s="72" t="b">
        <v>0</v>
      </c>
      <c r="AW1293" s="72" t="s">
        <v>1107</v>
      </c>
      <c r="AX1293" s="77" t="s">
        <v>16429</v>
      </c>
      <c r="AY1293" s="72" t="s">
        <v>66</v>
      </c>
    </row>
    <row r="1294" spans="1:51" x14ac:dyDescent="0.25">
      <c r="A1294" s="70" t="s">
        <v>7988</v>
      </c>
      <c r="B1294" s="87"/>
      <c r="C1294" s="87"/>
      <c r="D1294" s="88"/>
      <c r="E1294" s="116"/>
      <c r="F1294" s="83" t="s">
        <v>6435</v>
      </c>
      <c r="G1294" s="117"/>
      <c r="H1294" s="85"/>
      <c r="I1294" s="91"/>
      <c r="J1294" s="118"/>
      <c r="K1294" s="85" t="s">
        <v>17371</v>
      </c>
      <c r="L1294" s="119"/>
      <c r="M1294" s="96"/>
      <c r="N1294" s="96"/>
      <c r="O1294" s="97"/>
      <c r="P1294" s="98"/>
      <c r="Q1294" s="98"/>
      <c r="R1294" s="79"/>
      <c r="S1294" s="79"/>
      <c r="T1294" s="79"/>
      <c r="U1294" s="79"/>
      <c r="V1294" s="52"/>
      <c r="W1294" s="52"/>
      <c r="X1294" s="52"/>
      <c r="Y1294" s="52"/>
      <c r="Z1294" s="51"/>
      <c r="AA1294" s="92"/>
      <c r="AB1294" s="92"/>
      <c r="AC1294" s="93"/>
      <c r="AD1294" s="72" t="s">
        <v>12054</v>
      </c>
      <c r="AE1294" s="72">
        <v>525</v>
      </c>
      <c r="AF1294" s="72">
        <v>128</v>
      </c>
      <c r="AG1294" s="72">
        <v>6147</v>
      </c>
      <c r="AH1294" s="72">
        <v>1466</v>
      </c>
      <c r="AI1294" s="72">
        <v>-28800</v>
      </c>
      <c r="AJ1294" s="72"/>
      <c r="AK1294" s="72"/>
      <c r="AL1294" s="72"/>
      <c r="AM1294" s="72" t="s">
        <v>899</v>
      </c>
      <c r="AN1294" s="74">
        <v>42746.670046296298</v>
      </c>
      <c r="AO1294" s="77" t="s">
        <v>14415</v>
      </c>
      <c r="AP1294" s="72" t="b">
        <v>1</v>
      </c>
      <c r="AQ1294" s="72" t="b">
        <v>1</v>
      </c>
      <c r="AR1294" s="72" t="b">
        <v>0</v>
      </c>
      <c r="AS1294" s="72" t="s">
        <v>629</v>
      </c>
      <c r="AT1294" s="72">
        <v>1</v>
      </c>
      <c r="AU1294" s="72"/>
      <c r="AV1294" s="72" t="b">
        <v>0</v>
      </c>
      <c r="AW1294" s="72" t="s">
        <v>1107</v>
      </c>
      <c r="AX1294" s="77" t="s">
        <v>16430</v>
      </c>
      <c r="AY1294" s="72" t="s">
        <v>66</v>
      </c>
    </row>
    <row r="1295" spans="1:51" x14ac:dyDescent="0.25">
      <c r="A1295" s="70" t="s">
        <v>7989</v>
      </c>
      <c r="B1295" s="87"/>
      <c r="C1295" s="87"/>
      <c r="D1295" s="88"/>
      <c r="E1295" s="116"/>
      <c r="F1295" s="83" t="s">
        <v>15532</v>
      </c>
      <c r="G1295" s="117"/>
      <c r="H1295" s="85"/>
      <c r="I1295" s="91"/>
      <c r="J1295" s="118"/>
      <c r="K1295" s="85" t="s">
        <v>17372</v>
      </c>
      <c r="L1295" s="119"/>
      <c r="M1295" s="96"/>
      <c r="N1295" s="96"/>
      <c r="O1295" s="97"/>
      <c r="P1295" s="98"/>
      <c r="Q1295" s="98"/>
      <c r="R1295" s="79"/>
      <c r="S1295" s="79"/>
      <c r="T1295" s="79"/>
      <c r="U1295" s="79"/>
      <c r="V1295" s="52"/>
      <c r="W1295" s="52"/>
      <c r="X1295" s="52"/>
      <c r="Y1295" s="52"/>
      <c r="Z1295" s="51"/>
      <c r="AA1295" s="92"/>
      <c r="AB1295" s="92"/>
      <c r="AC1295" s="93"/>
      <c r="AD1295" s="72" t="s">
        <v>4794</v>
      </c>
      <c r="AE1295" s="72">
        <v>444</v>
      </c>
      <c r="AF1295" s="72">
        <v>625</v>
      </c>
      <c r="AG1295" s="72">
        <v>43507</v>
      </c>
      <c r="AH1295" s="72">
        <v>10426</v>
      </c>
      <c r="AI1295" s="72">
        <v>-18000</v>
      </c>
      <c r="AJ1295" s="72" t="s">
        <v>12852</v>
      </c>
      <c r="AK1295" s="72" t="s">
        <v>828</v>
      </c>
      <c r="AL1295" s="72"/>
      <c r="AM1295" s="72" t="s">
        <v>902</v>
      </c>
      <c r="AN1295" s="74">
        <v>39889.616273148145</v>
      </c>
      <c r="AO1295" s="72"/>
      <c r="AP1295" s="72" t="b">
        <v>0</v>
      </c>
      <c r="AQ1295" s="72" t="b">
        <v>0</v>
      </c>
      <c r="AR1295" s="72" t="b">
        <v>0</v>
      </c>
      <c r="AS1295" s="72" t="s">
        <v>629</v>
      </c>
      <c r="AT1295" s="72">
        <v>23</v>
      </c>
      <c r="AU1295" s="77" t="s">
        <v>14810</v>
      </c>
      <c r="AV1295" s="72" t="b">
        <v>0</v>
      </c>
      <c r="AW1295" s="72" t="s">
        <v>1107</v>
      </c>
      <c r="AX1295" s="77" t="s">
        <v>16431</v>
      </c>
      <c r="AY1295" s="72" t="s">
        <v>66</v>
      </c>
    </row>
    <row r="1296" spans="1:51" x14ac:dyDescent="0.25">
      <c r="A1296" s="70" t="s">
        <v>7990</v>
      </c>
      <c r="B1296" s="87"/>
      <c r="C1296" s="87"/>
      <c r="D1296" s="88"/>
      <c r="E1296" s="116"/>
      <c r="F1296" s="83" t="s">
        <v>15533</v>
      </c>
      <c r="G1296" s="117"/>
      <c r="H1296" s="85"/>
      <c r="I1296" s="91"/>
      <c r="J1296" s="118"/>
      <c r="K1296" s="85" t="s">
        <v>17373</v>
      </c>
      <c r="L1296" s="119"/>
      <c r="M1296" s="96"/>
      <c r="N1296" s="96"/>
      <c r="O1296" s="97"/>
      <c r="P1296" s="98"/>
      <c r="Q1296" s="98"/>
      <c r="R1296" s="79"/>
      <c r="S1296" s="79"/>
      <c r="T1296" s="79"/>
      <c r="U1296" s="79"/>
      <c r="V1296" s="52"/>
      <c r="W1296" s="52"/>
      <c r="X1296" s="52"/>
      <c r="Y1296" s="52"/>
      <c r="Z1296" s="51"/>
      <c r="AA1296" s="92"/>
      <c r="AB1296" s="92"/>
      <c r="AC1296" s="93"/>
      <c r="AD1296" s="72" t="s">
        <v>12055</v>
      </c>
      <c r="AE1296" s="72">
        <v>531</v>
      </c>
      <c r="AF1296" s="72">
        <v>2485</v>
      </c>
      <c r="AG1296" s="72">
        <v>12538</v>
      </c>
      <c r="AH1296" s="72">
        <v>27</v>
      </c>
      <c r="AI1296" s="72">
        <v>0</v>
      </c>
      <c r="AJ1296" s="72" t="s">
        <v>12853</v>
      </c>
      <c r="AK1296" s="72" t="s">
        <v>13388</v>
      </c>
      <c r="AL1296" s="77" t="s">
        <v>13768</v>
      </c>
      <c r="AM1296" s="72" t="s">
        <v>826</v>
      </c>
      <c r="AN1296" s="74">
        <v>39855.748032407406</v>
      </c>
      <c r="AO1296" s="72"/>
      <c r="AP1296" s="72" t="b">
        <v>0</v>
      </c>
      <c r="AQ1296" s="72" t="b">
        <v>0</v>
      </c>
      <c r="AR1296" s="72" t="b">
        <v>0</v>
      </c>
      <c r="AS1296" s="72" t="s">
        <v>629</v>
      </c>
      <c r="AT1296" s="72">
        <v>266</v>
      </c>
      <c r="AU1296" s="77" t="s">
        <v>14811</v>
      </c>
      <c r="AV1296" s="72" t="b">
        <v>0</v>
      </c>
      <c r="AW1296" s="72" t="s">
        <v>1107</v>
      </c>
      <c r="AX1296" s="77" t="s">
        <v>16432</v>
      </c>
      <c r="AY1296" s="72" t="s">
        <v>66</v>
      </c>
    </row>
    <row r="1297" spans="1:51" x14ac:dyDescent="0.25">
      <c r="A1297" s="70" t="s">
        <v>7991</v>
      </c>
      <c r="B1297" s="87"/>
      <c r="C1297" s="87"/>
      <c r="D1297" s="88"/>
      <c r="E1297" s="116"/>
      <c r="F1297" s="83" t="s">
        <v>15534</v>
      </c>
      <c r="G1297" s="117"/>
      <c r="H1297" s="85"/>
      <c r="I1297" s="91"/>
      <c r="J1297" s="118"/>
      <c r="K1297" s="85" t="s">
        <v>17374</v>
      </c>
      <c r="L1297" s="119"/>
      <c r="M1297" s="96"/>
      <c r="N1297" s="96"/>
      <c r="O1297" s="97"/>
      <c r="P1297" s="98"/>
      <c r="Q1297" s="98"/>
      <c r="R1297" s="79"/>
      <c r="S1297" s="79"/>
      <c r="T1297" s="79"/>
      <c r="U1297" s="79"/>
      <c r="V1297" s="52"/>
      <c r="W1297" s="52"/>
      <c r="X1297" s="52"/>
      <c r="Y1297" s="52"/>
      <c r="Z1297" s="51"/>
      <c r="AA1297" s="92"/>
      <c r="AB1297" s="92"/>
      <c r="AC1297" s="93"/>
      <c r="AD1297" s="72" t="s">
        <v>12056</v>
      </c>
      <c r="AE1297" s="72">
        <v>93</v>
      </c>
      <c r="AF1297" s="72">
        <v>11</v>
      </c>
      <c r="AG1297" s="72">
        <v>52</v>
      </c>
      <c r="AH1297" s="72">
        <v>22</v>
      </c>
      <c r="AI1297" s="72"/>
      <c r="AJ1297" s="72"/>
      <c r="AK1297" s="72"/>
      <c r="AL1297" s="72"/>
      <c r="AM1297" s="72"/>
      <c r="AN1297" s="74">
        <v>39928.687581018516</v>
      </c>
      <c r="AO1297" s="77" t="s">
        <v>14416</v>
      </c>
      <c r="AP1297" s="72" t="b">
        <v>1</v>
      </c>
      <c r="AQ1297" s="72" t="b">
        <v>0</v>
      </c>
      <c r="AR1297" s="72" t="b">
        <v>0</v>
      </c>
      <c r="AS1297" s="72" t="s">
        <v>629</v>
      </c>
      <c r="AT1297" s="72">
        <v>1</v>
      </c>
      <c r="AU1297" s="77" t="s">
        <v>990</v>
      </c>
      <c r="AV1297" s="72" t="b">
        <v>0</v>
      </c>
      <c r="AW1297" s="72" t="s">
        <v>1107</v>
      </c>
      <c r="AX1297" s="77" t="s">
        <v>16433</v>
      </c>
      <c r="AY1297" s="72" t="s">
        <v>66</v>
      </c>
    </row>
    <row r="1298" spans="1:51" x14ac:dyDescent="0.25">
      <c r="A1298" s="70" t="s">
        <v>7992</v>
      </c>
      <c r="B1298" s="87"/>
      <c r="C1298" s="87"/>
      <c r="D1298" s="88"/>
      <c r="E1298" s="116"/>
      <c r="F1298" s="83" t="s">
        <v>15535</v>
      </c>
      <c r="G1298" s="117"/>
      <c r="H1298" s="85"/>
      <c r="I1298" s="91"/>
      <c r="J1298" s="118"/>
      <c r="K1298" s="85" t="s">
        <v>17375</v>
      </c>
      <c r="L1298" s="119"/>
      <c r="M1298" s="96"/>
      <c r="N1298" s="96"/>
      <c r="O1298" s="97"/>
      <c r="P1298" s="98"/>
      <c r="Q1298" s="98"/>
      <c r="R1298" s="79"/>
      <c r="S1298" s="79"/>
      <c r="T1298" s="79"/>
      <c r="U1298" s="79"/>
      <c r="V1298" s="52"/>
      <c r="W1298" s="52"/>
      <c r="X1298" s="52"/>
      <c r="Y1298" s="52"/>
      <c r="Z1298" s="51"/>
      <c r="AA1298" s="92"/>
      <c r="AB1298" s="92"/>
      <c r="AC1298" s="93"/>
      <c r="AD1298" s="72" t="s">
        <v>12057</v>
      </c>
      <c r="AE1298" s="72">
        <v>1</v>
      </c>
      <c r="AF1298" s="72">
        <v>16</v>
      </c>
      <c r="AG1298" s="72">
        <v>2951</v>
      </c>
      <c r="AH1298" s="72">
        <v>0</v>
      </c>
      <c r="AI1298" s="72"/>
      <c r="AJ1298" s="72" t="s">
        <v>12854</v>
      </c>
      <c r="AK1298" s="72"/>
      <c r="AL1298" s="77" t="s">
        <v>13769</v>
      </c>
      <c r="AM1298" s="72"/>
      <c r="AN1298" s="74">
        <v>42683.935937499999</v>
      </c>
      <c r="AO1298" s="77" t="s">
        <v>14417</v>
      </c>
      <c r="AP1298" s="72" t="b">
        <v>1</v>
      </c>
      <c r="AQ1298" s="72" t="b">
        <v>0</v>
      </c>
      <c r="AR1298" s="72" t="b">
        <v>0</v>
      </c>
      <c r="AS1298" s="72" t="s">
        <v>629</v>
      </c>
      <c r="AT1298" s="72">
        <v>9</v>
      </c>
      <c r="AU1298" s="72"/>
      <c r="AV1298" s="72" t="b">
        <v>0</v>
      </c>
      <c r="AW1298" s="72" t="s">
        <v>1107</v>
      </c>
      <c r="AX1298" s="77" t="s">
        <v>16434</v>
      </c>
      <c r="AY1298" s="72" t="s">
        <v>66</v>
      </c>
    </row>
    <row r="1299" spans="1:51" x14ac:dyDescent="0.25">
      <c r="A1299" s="70" t="s">
        <v>7993</v>
      </c>
      <c r="B1299" s="87"/>
      <c r="C1299" s="87"/>
      <c r="D1299" s="88"/>
      <c r="E1299" s="116"/>
      <c r="F1299" s="83" t="s">
        <v>6203</v>
      </c>
      <c r="G1299" s="117"/>
      <c r="H1299" s="85"/>
      <c r="I1299" s="91"/>
      <c r="J1299" s="118"/>
      <c r="K1299" s="85" t="s">
        <v>17376</v>
      </c>
      <c r="L1299" s="119"/>
      <c r="M1299" s="96"/>
      <c r="N1299" s="96"/>
      <c r="O1299" s="97"/>
      <c r="P1299" s="98"/>
      <c r="Q1299" s="98"/>
      <c r="R1299" s="79"/>
      <c r="S1299" s="79"/>
      <c r="T1299" s="79"/>
      <c r="U1299" s="79"/>
      <c r="V1299" s="52"/>
      <c r="W1299" s="52"/>
      <c r="X1299" s="52"/>
      <c r="Y1299" s="52"/>
      <c r="Z1299" s="51"/>
      <c r="AA1299" s="92"/>
      <c r="AB1299" s="92"/>
      <c r="AC1299" s="93"/>
      <c r="AD1299" s="72" t="s">
        <v>12058</v>
      </c>
      <c r="AE1299" s="72">
        <v>659</v>
      </c>
      <c r="AF1299" s="72">
        <v>57</v>
      </c>
      <c r="AG1299" s="72">
        <v>2887</v>
      </c>
      <c r="AH1299" s="72">
        <v>737</v>
      </c>
      <c r="AI1299" s="72"/>
      <c r="AJ1299" s="72"/>
      <c r="AK1299" s="72"/>
      <c r="AL1299" s="72"/>
      <c r="AM1299" s="72"/>
      <c r="AN1299" s="74">
        <v>40892.936261574076</v>
      </c>
      <c r="AO1299" s="72"/>
      <c r="AP1299" s="72" t="b">
        <v>1</v>
      </c>
      <c r="AQ1299" s="72" t="b">
        <v>1</v>
      </c>
      <c r="AR1299" s="72" t="b">
        <v>0</v>
      </c>
      <c r="AS1299" s="72" t="s">
        <v>629</v>
      </c>
      <c r="AT1299" s="72">
        <v>9</v>
      </c>
      <c r="AU1299" s="77" t="s">
        <v>990</v>
      </c>
      <c r="AV1299" s="72" t="b">
        <v>0</v>
      </c>
      <c r="AW1299" s="72" t="s">
        <v>1107</v>
      </c>
      <c r="AX1299" s="77" t="s">
        <v>16435</v>
      </c>
      <c r="AY1299" s="72" t="s">
        <v>66</v>
      </c>
    </row>
    <row r="1300" spans="1:51" x14ac:dyDescent="0.25">
      <c r="A1300" s="70" t="s">
        <v>7994</v>
      </c>
      <c r="B1300" s="87"/>
      <c r="C1300" s="87"/>
      <c r="D1300" s="88"/>
      <c r="E1300" s="116"/>
      <c r="F1300" s="83" t="s">
        <v>15536</v>
      </c>
      <c r="G1300" s="117"/>
      <c r="H1300" s="85"/>
      <c r="I1300" s="91"/>
      <c r="J1300" s="118"/>
      <c r="K1300" s="85" t="s">
        <v>17377</v>
      </c>
      <c r="L1300" s="119"/>
      <c r="M1300" s="96"/>
      <c r="N1300" s="96"/>
      <c r="O1300" s="97"/>
      <c r="P1300" s="98"/>
      <c r="Q1300" s="98"/>
      <c r="R1300" s="79"/>
      <c r="S1300" s="79"/>
      <c r="T1300" s="79"/>
      <c r="U1300" s="79"/>
      <c r="V1300" s="52"/>
      <c r="W1300" s="52"/>
      <c r="X1300" s="52"/>
      <c r="Y1300" s="52"/>
      <c r="Z1300" s="51"/>
      <c r="AA1300" s="92"/>
      <c r="AB1300" s="92"/>
      <c r="AC1300" s="93"/>
      <c r="AD1300" s="72" t="s">
        <v>12059</v>
      </c>
      <c r="AE1300" s="72">
        <v>3009</v>
      </c>
      <c r="AF1300" s="72">
        <v>3729</v>
      </c>
      <c r="AG1300" s="72">
        <v>66329</v>
      </c>
      <c r="AH1300" s="72">
        <v>10791</v>
      </c>
      <c r="AI1300" s="72">
        <v>0</v>
      </c>
      <c r="AJ1300" s="72" t="s">
        <v>12855</v>
      </c>
      <c r="AK1300" s="72" t="s">
        <v>13389</v>
      </c>
      <c r="AL1300" s="77" t="s">
        <v>13770</v>
      </c>
      <c r="AM1300" s="72" t="s">
        <v>908</v>
      </c>
      <c r="AN1300" s="74">
        <v>40176.628125000003</v>
      </c>
      <c r="AO1300" s="77" t="s">
        <v>14418</v>
      </c>
      <c r="AP1300" s="72" t="b">
        <v>0</v>
      </c>
      <c r="AQ1300" s="72" t="b">
        <v>0</v>
      </c>
      <c r="AR1300" s="72" t="b">
        <v>1</v>
      </c>
      <c r="AS1300" s="72" t="s">
        <v>629</v>
      </c>
      <c r="AT1300" s="72">
        <v>57</v>
      </c>
      <c r="AU1300" s="77" t="s">
        <v>990</v>
      </c>
      <c r="AV1300" s="72" t="b">
        <v>0</v>
      </c>
      <c r="AW1300" s="72" t="s">
        <v>1107</v>
      </c>
      <c r="AX1300" s="77" t="s">
        <v>16436</v>
      </c>
      <c r="AY1300" s="72" t="s">
        <v>66</v>
      </c>
    </row>
    <row r="1301" spans="1:51" x14ac:dyDescent="0.25">
      <c r="A1301" s="70" t="s">
        <v>7995</v>
      </c>
      <c r="B1301" s="87"/>
      <c r="C1301" s="87"/>
      <c r="D1301" s="88"/>
      <c r="E1301" s="116"/>
      <c r="F1301" s="83" t="s">
        <v>15537</v>
      </c>
      <c r="G1301" s="117"/>
      <c r="H1301" s="85"/>
      <c r="I1301" s="91"/>
      <c r="J1301" s="118"/>
      <c r="K1301" s="85" t="s">
        <v>17378</v>
      </c>
      <c r="L1301" s="119"/>
      <c r="M1301" s="96"/>
      <c r="N1301" s="96"/>
      <c r="O1301" s="97"/>
      <c r="P1301" s="98"/>
      <c r="Q1301" s="98"/>
      <c r="R1301" s="79"/>
      <c r="S1301" s="79"/>
      <c r="T1301" s="79"/>
      <c r="U1301" s="79"/>
      <c r="V1301" s="52"/>
      <c r="W1301" s="52"/>
      <c r="X1301" s="52"/>
      <c r="Y1301" s="52"/>
      <c r="Z1301" s="51"/>
      <c r="AA1301" s="92"/>
      <c r="AB1301" s="92"/>
      <c r="AC1301" s="93"/>
      <c r="AD1301" s="72" t="s">
        <v>12060</v>
      </c>
      <c r="AE1301" s="72">
        <v>490</v>
      </c>
      <c r="AF1301" s="72">
        <v>483</v>
      </c>
      <c r="AG1301" s="72">
        <v>46635</v>
      </c>
      <c r="AH1301" s="72">
        <v>63</v>
      </c>
      <c r="AI1301" s="72">
        <v>-18000</v>
      </c>
      <c r="AJ1301" s="72" t="s">
        <v>12856</v>
      </c>
      <c r="AK1301" s="72"/>
      <c r="AL1301" s="72"/>
      <c r="AM1301" s="72" t="s">
        <v>909</v>
      </c>
      <c r="AN1301" s="74">
        <v>40195.754537037035</v>
      </c>
      <c r="AO1301" s="77" t="s">
        <v>14419</v>
      </c>
      <c r="AP1301" s="72" t="b">
        <v>0</v>
      </c>
      <c r="AQ1301" s="72" t="b">
        <v>0</v>
      </c>
      <c r="AR1301" s="72" t="b">
        <v>0</v>
      </c>
      <c r="AS1301" s="72" t="s">
        <v>630</v>
      </c>
      <c r="AT1301" s="72">
        <v>9</v>
      </c>
      <c r="AU1301" s="77" t="s">
        <v>14812</v>
      </c>
      <c r="AV1301" s="72" t="b">
        <v>0</v>
      </c>
      <c r="AW1301" s="72" t="s">
        <v>1107</v>
      </c>
      <c r="AX1301" s="77" t="s">
        <v>16437</v>
      </c>
      <c r="AY1301" s="72" t="s">
        <v>66</v>
      </c>
    </row>
    <row r="1302" spans="1:51" x14ac:dyDescent="0.25">
      <c r="A1302" s="70" t="s">
        <v>7996</v>
      </c>
      <c r="B1302" s="87"/>
      <c r="C1302" s="87"/>
      <c r="D1302" s="88"/>
      <c r="E1302" s="116"/>
      <c r="F1302" s="83" t="s">
        <v>15538</v>
      </c>
      <c r="G1302" s="117"/>
      <c r="H1302" s="85"/>
      <c r="I1302" s="91"/>
      <c r="J1302" s="118"/>
      <c r="K1302" s="85" t="s">
        <v>17379</v>
      </c>
      <c r="L1302" s="119"/>
      <c r="M1302" s="96"/>
      <c r="N1302" s="96"/>
      <c r="O1302" s="97"/>
      <c r="P1302" s="98"/>
      <c r="Q1302" s="98"/>
      <c r="R1302" s="79"/>
      <c r="S1302" s="79"/>
      <c r="T1302" s="79"/>
      <c r="U1302" s="79"/>
      <c r="V1302" s="52"/>
      <c r="W1302" s="52"/>
      <c r="X1302" s="52"/>
      <c r="Y1302" s="52"/>
      <c r="Z1302" s="51"/>
      <c r="AA1302" s="92"/>
      <c r="AB1302" s="92"/>
      <c r="AC1302" s="93"/>
      <c r="AD1302" s="72" t="s">
        <v>12061</v>
      </c>
      <c r="AE1302" s="72">
        <v>194</v>
      </c>
      <c r="AF1302" s="72">
        <v>96</v>
      </c>
      <c r="AG1302" s="72">
        <v>498</v>
      </c>
      <c r="AH1302" s="72">
        <v>662</v>
      </c>
      <c r="AI1302" s="72"/>
      <c r="AJ1302" s="72" t="s">
        <v>12857</v>
      </c>
      <c r="AK1302" s="72" t="s">
        <v>5472</v>
      </c>
      <c r="AL1302" s="72"/>
      <c r="AM1302" s="72"/>
      <c r="AN1302" s="74">
        <v>42678.756423611114</v>
      </c>
      <c r="AO1302" s="77" t="s">
        <v>14420</v>
      </c>
      <c r="AP1302" s="72" t="b">
        <v>1</v>
      </c>
      <c r="AQ1302" s="72" t="b">
        <v>0</v>
      </c>
      <c r="AR1302" s="72" t="b">
        <v>0</v>
      </c>
      <c r="AS1302" s="72" t="s">
        <v>629</v>
      </c>
      <c r="AT1302" s="72">
        <v>0</v>
      </c>
      <c r="AU1302" s="72"/>
      <c r="AV1302" s="72" t="b">
        <v>0</v>
      </c>
      <c r="AW1302" s="72" t="s">
        <v>1107</v>
      </c>
      <c r="AX1302" s="77" t="s">
        <v>16438</v>
      </c>
      <c r="AY1302" s="72" t="s">
        <v>66</v>
      </c>
    </row>
    <row r="1303" spans="1:51" x14ac:dyDescent="0.25">
      <c r="A1303" s="70" t="s">
        <v>8113</v>
      </c>
      <c r="B1303" s="87"/>
      <c r="C1303" s="87"/>
      <c r="D1303" s="88"/>
      <c r="E1303" s="116"/>
      <c r="F1303" s="83" t="s">
        <v>15539</v>
      </c>
      <c r="G1303" s="117"/>
      <c r="H1303" s="85"/>
      <c r="I1303" s="91"/>
      <c r="J1303" s="118"/>
      <c r="K1303" s="85" t="s">
        <v>17380</v>
      </c>
      <c r="L1303" s="119"/>
      <c r="M1303" s="96"/>
      <c r="N1303" s="96"/>
      <c r="O1303" s="97"/>
      <c r="P1303" s="98"/>
      <c r="Q1303" s="98"/>
      <c r="R1303" s="79"/>
      <c r="S1303" s="79"/>
      <c r="T1303" s="79"/>
      <c r="U1303" s="79"/>
      <c r="V1303" s="52"/>
      <c r="W1303" s="52"/>
      <c r="X1303" s="52"/>
      <c r="Y1303" s="52"/>
      <c r="Z1303" s="51"/>
      <c r="AA1303" s="92"/>
      <c r="AB1303" s="92"/>
      <c r="AC1303" s="93"/>
      <c r="AD1303" s="72" t="s">
        <v>12062</v>
      </c>
      <c r="AE1303" s="72">
        <v>42</v>
      </c>
      <c r="AF1303" s="72">
        <v>746429</v>
      </c>
      <c r="AG1303" s="72">
        <v>511</v>
      </c>
      <c r="AH1303" s="72">
        <v>96</v>
      </c>
      <c r="AI1303" s="72">
        <v>0</v>
      </c>
      <c r="AJ1303" s="72" t="s">
        <v>12858</v>
      </c>
      <c r="AK1303" s="72" t="s">
        <v>832</v>
      </c>
      <c r="AL1303" s="77" t="s">
        <v>13771</v>
      </c>
      <c r="AM1303" s="72" t="s">
        <v>826</v>
      </c>
      <c r="AN1303" s="74">
        <v>42761.186122685183</v>
      </c>
      <c r="AO1303" s="77" t="s">
        <v>14421</v>
      </c>
      <c r="AP1303" s="72" t="b">
        <v>1</v>
      </c>
      <c r="AQ1303" s="72" t="b">
        <v>0</v>
      </c>
      <c r="AR1303" s="72" t="b">
        <v>0</v>
      </c>
      <c r="AS1303" s="72" t="s">
        <v>629</v>
      </c>
      <c r="AT1303" s="72">
        <v>4300</v>
      </c>
      <c r="AU1303" s="72"/>
      <c r="AV1303" s="72" t="b">
        <v>0</v>
      </c>
      <c r="AW1303" s="72" t="s">
        <v>1107</v>
      </c>
      <c r="AX1303" s="77" t="s">
        <v>16439</v>
      </c>
      <c r="AY1303" s="72" t="s">
        <v>66</v>
      </c>
    </row>
    <row r="1304" spans="1:51" x14ac:dyDescent="0.25">
      <c r="A1304" s="70" t="s">
        <v>7997</v>
      </c>
      <c r="B1304" s="87"/>
      <c r="C1304" s="87"/>
      <c r="D1304" s="88"/>
      <c r="E1304" s="116"/>
      <c r="F1304" s="83" t="s">
        <v>15540</v>
      </c>
      <c r="G1304" s="117"/>
      <c r="H1304" s="85"/>
      <c r="I1304" s="91"/>
      <c r="J1304" s="118"/>
      <c r="K1304" s="85" t="s">
        <v>17381</v>
      </c>
      <c r="L1304" s="119"/>
      <c r="M1304" s="96"/>
      <c r="N1304" s="96"/>
      <c r="O1304" s="97"/>
      <c r="P1304" s="98"/>
      <c r="Q1304" s="98"/>
      <c r="R1304" s="79"/>
      <c r="S1304" s="79"/>
      <c r="T1304" s="79"/>
      <c r="U1304" s="79"/>
      <c r="V1304" s="52"/>
      <c r="W1304" s="52"/>
      <c r="X1304" s="52"/>
      <c r="Y1304" s="52"/>
      <c r="Z1304" s="51"/>
      <c r="AA1304" s="92"/>
      <c r="AB1304" s="92"/>
      <c r="AC1304" s="93"/>
      <c r="AD1304" s="72" t="s">
        <v>12063</v>
      </c>
      <c r="AE1304" s="72">
        <v>1096</v>
      </c>
      <c r="AF1304" s="72">
        <v>22959</v>
      </c>
      <c r="AG1304" s="72">
        <v>83618</v>
      </c>
      <c r="AH1304" s="72">
        <v>503</v>
      </c>
      <c r="AI1304" s="72">
        <v>-28800</v>
      </c>
      <c r="AJ1304" s="72" t="s">
        <v>12859</v>
      </c>
      <c r="AK1304" s="72" t="s">
        <v>13390</v>
      </c>
      <c r="AL1304" s="77" t="s">
        <v>13772</v>
      </c>
      <c r="AM1304" s="72" t="s">
        <v>899</v>
      </c>
      <c r="AN1304" s="74">
        <v>41006.240960648145</v>
      </c>
      <c r="AO1304" s="77" t="s">
        <v>14422</v>
      </c>
      <c r="AP1304" s="72" t="b">
        <v>0</v>
      </c>
      <c r="AQ1304" s="72" t="b">
        <v>0</v>
      </c>
      <c r="AR1304" s="72" t="b">
        <v>0</v>
      </c>
      <c r="AS1304" s="72" t="s">
        <v>629</v>
      </c>
      <c r="AT1304" s="72">
        <v>100</v>
      </c>
      <c r="AU1304" s="77" t="s">
        <v>1013</v>
      </c>
      <c r="AV1304" s="72" t="b">
        <v>0</v>
      </c>
      <c r="AW1304" s="72" t="s">
        <v>1107</v>
      </c>
      <c r="AX1304" s="77" t="s">
        <v>16440</v>
      </c>
      <c r="AY1304" s="72" t="s">
        <v>66</v>
      </c>
    </row>
    <row r="1305" spans="1:51" x14ac:dyDescent="0.25">
      <c r="A1305" s="70" t="s">
        <v>7998</v>
      </c>
      <c r="B1305" s="87"/>
      <c r="C1305" s="87"/>
      <c r="D1305" s="88"/>
      <c r="E1305" s="116"/>
      <c r="F1305" s="83" t="s">
        <v>15541</v>
      </c>
      <c r="G1305" s="117"/>
      <c r="H1305" s="85"/>
      <c r="I1305" s="91"/>
      <c r="J1305" s="118"/>
      <c r="K1305" s="85" t="s">
        <v>17382</v>
      </c>
      <c r="L1305" s="119"/>
      <c r="M1305" s="96"/>
      <c r="N1305" s="96"/>
      <c r="O1305" s="97"/>
      <c r="P1305" s="98"/>
      <c r="Q1305" s="98"/>
      <c r="R1305" s="79"/>
      <c r="S1305" s="79"/>
      <c r="T1305" s="79"/>
      <c r="U1305" s="79"/>
      <c r="V1305" s="52"/>
      <c r="W1305" s="52"/>
      <c r="X1305" s="52"/>
      <c r="Y1305" s="52"/>
      <c r="Z1305" s="51"/>
      <c r="AA1305" s="92"/>
      <c r="AB1305" s="92"/>
      <c r="AC1305" s="93"/>
      <c r="AD1305" s="72" t="s">
        <v>12064</v>
      </c>
      <c r="AE1305" s="72">
        <v>156</v>
      </c>
      <c r="AF1305" s="72">
        <v>181</v>
      </c>
      <c r="AG1305" s="72">
        <v>7636</v>
      </c>
      <c r="AH1305" s="72">
        <v>19008</v>
      </c>
      <c r="AI1305" s="72"/>
      <c r="AJ1305" s="72" t="s">
        <v>12860</v>
      </c>
      <c r="AK1305" s="72" t="s">
        <v>13391</v>
      </c>
      <c r="AL1305" s="72"/>
      <c r="AM1305" s="72"/>
      <c r="AN1305" s="74">
        <v>42162.283645833333</v>
      </c>
      <c r="AO1305" s="77" t="s">
        <v>14423</v>
      </c>
      <c r="AP1305" s="72" t="b">
        <v>1</v>
      </c>
      <c r="AQ1305" s="72" t="b">
        <v>0</v>
      </c>
      <c r="AR1305" s="72" t="b">
        <v>1</v>
      </c>
      <c r="AS1305" s="72" t="s">
        <v>629</v>
      </c>
      <c r="AT1305" s="72">
        <v>8</v>
      </c>
      <c r="AU1305" s="77" t="s">
        <v>990</v>
      </c>
      <c r="AV1305" s="72" t="b">
        <v>0</v>
      </c>
      <c r="AW1305" s="72" t="s">
        <v>1107</v>
      </c>
      <c r="AX1305" s="77" t="s">
        <v>16441</v>
      </c>
      <c r="AY1305" s="72" t="s">
        <v>66</v>
      </c>
    </row>
    <row r="1306" spans="1:51" x14ac:dyDescent="0.25">
      <c r="A1306" s="70" t="s">
        <v>7999</v>
      </c>
      <c r="B1306" s="87"/>
      <c r="C1306" s="87"/>
      <c r="D1306" s="88"/>
      <c r="E1306" s="116"/>
      <c r="F1306" s="83" t="s">
        <v>15542</v>
      </c>
      <c r="G1306" s="117"/>
      <c r="H1306" s="85"/>
      <c r="I1306" s="91"/>
      <c r="J1306" s="118"/>
      <c r="K1306" s="85" t="s">
        <v>17383</v>
      </c>
      <c r="L1306" s="119"/>
      <c r="M1306" s="96"/>
      <c r="N1306" s="96"/>
      <c r="O1306" s="97"/>
      <c r="P1306" s="98"/>
      <c r="Q1306" s="98"/>
      <c r="R1306" s="79"/>
      <c r="S1306" s="79"/>
      <c r="T1306" s="79"/>
      <c r="U1306" s="79"/>
      <c r="V1306" s="52"/>
      <c r="W1306" s="52"/>
      <c r="X1306" s="52"/>
      <c r="Y1306" s="52"/>
      <c r="Z1306" s="51"/>
      <c r="AA1306" s="92"/>
      <c r="AB1306" s="92"/>
      <c r="AC1306" s="93"/>
      <c r="AD1306" s="72" t="s">
        <v>12065</v>
      </c>
      <c r="AE1306" s="72">
        <v>7288</v>
      </c>
      <c r="AF1306" s="72">
        <v>7729</v>
      </c>
      <c r="AG1306" s="72">
        <v>151551</v>
      </c>
      <c r="AH1306" s="72">
        <v>1868</v>
      </c>
      <c r="AI1306" s="72">
        <v>-28800</v>
      </c>
      <c r="AJ1306" s="72" t="s">
        <v>12861</v>
      </c>
      <c r="AK1306" s="72" t="s">
        <v>13392</v>
      </c>
      <c r="AL1306" s="77" t="s">
        <v>13773</v>
      </c>
      <c r="AM1306" s="72" t="s">
        <v>899</v>
      </c>
      <c r="AN1306" s="74">
        <v>39870.071168981478</v>
      </c>
      <c r="AO1306" s="77" t="s">
        <v>14424</v>
      </c>
      <c r="AP1306" s="72" t="b">
        <v>0</v>
      </c>
      <c r="AQ1306" s="72" t="b">
        <v>0</v>
      </c>
      <c r="AR1306" s="72" t="b">
        <v>1</v>
      </c>
      <c r="AS1306" s="72" t="s">
        <v>629</v>
      </c>
      <c r="AT1306" s="72">
        <v>0</v>
      </c>
      <c r="AU1306" s="77" t="s">
        <v>1016</v>
      </c>
      <c r="AV1306" s="72" t="b">
        <v>0</v>
      </c>
      <c r="AW1306" s="72" t="s">
        <v>1107</v>
      </c>
      <c r="AX1306" s="77" t="s">
        <v>16442</v>
      </c>
      <c r="AY1306" s="72" t="s">
        <v>66</v>
      </c>
    </row>
    <row r="1307" spans="1:51" x14ac:dyDescent="0.25">
      <c r="A1307" s="70" t="s">
        <v>8000</v>
      </c>
      <c r="B1307" s="87"/>
      <c r="C1307" s="87"/>
      <c r="D1307" s="88"/>
      <c r="E1307" s="116"/>
      <c r="F1307" s="83" t="s">
        <v>15543</v>
      </c>
      <c r="G1307" s="117"/>
      <c r="H1307" s="85"/>
      <c r="I1307" s="91"/>
      <c r="J1307" s="118"/>
      <c r="K1307" s="85" t="s">
        <v>17384</v>
      </c>
      <c r="L1307" s="119"/>
      <c r="M1307" s="96"/>
      <c r="N1307" s="96"/>
      <c r="O1307" s="97"/>
      <c r="P1307" s="98"/>
      <c r="Q1307" s="98"/>
      <c r="R1307" s="79"/>
      <c r="S1307" s="79"/>
      <c r="T1307" s="79"/>
      <c r="U1307" s="79"/>
      <c r="V1307" s="52"/>
      <c r="W1307" s="52"/>
      <c r="X1307" s="52"/>
      <c r="Y1307" s="52"/>
      <c r="Z1307" s="51"/>
      <c r="AA1307" s="92"/>
      <c r="AB1307" s="92"/>
      <c r="AC1307" s="93"/>
      <c r="AD1307" s="72" t="s">
        <v>12066</v>
      </c>
      <c r="AE1307" s="72">
        <v>2219</v>
      </c>
      <c r="AF1307" s="72">
        <v>54</v>
      </c>
      <c r="AG1307" s="72">
        <v>769</v>
      </c>
      <c r="AH1307" s="72">
        <v>632</v>
      </c>
      <c r="AI1307" s="72"/>
      <c r="AJ1307" s="72" t="s">
        <v>12862</v>
      </c>
      <c r="AK1307" s="72" t="s">
        <v>13393</v>
      </c>
      <c r="AL1307" s="77" t="s">
        <v>13774</v>
      </c>
      <c r="AM1307" s="72"/>
      <c r="AN1307" s="74">
        <v>40893.046273148146</v>
      </c>
      <c r="AO1307" s="77" t="s">
        <v>14425</v>
      </c>
      <c r="AP1307" s="72" t="b">
        <v>0</v>
      </c>
      <c r="AQ1307" s="72" t="b">
        <v>0</v>
      </c>
      <c r="AR1307" s="72" t="b">
        <v>0</v>
      </c>
      <c r="AS1307" s="72" t="s">
        <v>629</v>
      </c>
      <c r="AT1307" s="72">
        <v>11</v>
      </c>
      <c r="AU1307" s="77" t="s">
        <v>996</v>
      </c>
      <c r="AV1307" s="72" t="b">
        <v>0</v>
      </c>
      <c r="AW1307" s="72" t="s">
        <v>1107</v>
      </c>
      <c r="AX1307" s="77" t="s">
        <v>16443</v>
      </c>
      <c r="AY1307" s="72" t="s">
        <v>66</v>
      </c>
    </row>
    <row r="1308" spans="1:51" x14ac:dyDescent="0.25">
      <c r="A1308" s="70" t="s">
        <v>8001</v>
      </c>
      <c r="B1308" s="87"/>
      <c r="C1308" s="87"/>
      <c r="D1308" s="88"/>
      <c r="E1308" s="116"/>
      <c r="F1308" s="83" t="s">
        <v>15544</v>
      </c>
      <c r="G1308" s="117"/>
      <c r="H1308" s="85"/>
      <c r="I1308" s="91"/>
      <c r="J1308" s="118"/>
      <c r="K1308" s="85" t="s">
        <v>17385</v>
      </c>
      <c r="L1308" s="119"/>
      <c r="M1308" s="96"/>
      <c r="N1308" s="96"/>
      <c r="O1308" s="97"/>
      <c r="P1308" s="98"/>
      <c r="Q1308" s="98"/>
      <c r="R1308" s="79"/>
      <c r="S1308" s="79"/>
      <c r="T1308" s="79"/>
      <c r="U1308" s="79"/>
      <c r="V1308" s="52"/>
      <c r="W1308" s="52"/>
      <c r="X1308" s="52"/>
      <c r="Y1308" s="52"/>
      <c r="Z1308" s="51"/>
      <c r="AA1308" s="92"/>
      <c r="AB1308" s="92"/>
      <c r="AC1308" s="93"/>
      <c r="AD1308" s="72" t="s">
        <v>12067</v>
      </c>
      <c r="AE1308" s="72">
        <v>1236</v>
      </c>
      <c r="AF1308" s="72">
        <v>2050</v>
      </c>
      <c r="AG1308" s="72">
        <v>17243</v>
      </c>
      <c r="AH1308" s="72">
        <v>41</v>
      </c>
      <c r="AI1308" s="72">
        <v>3600</v>
      </c>
      <c r="AJ1308" s="72" t="s">
        <v>12863</v>
      </c>
      <c r="AK1308" s="72" t="s">
        <v>912</v>
      </c>
      <c r="AL1308" s="77" t="s">
        <v>13775</v>
      </c>
      <c r="AM1308" s="72" t="s">
        <v>912</v>
      </c>
      <c r="AN1308" s="74">
        <v>39965.462835648148</v>
      </c>
      <c r="AO1308" s="77" t="s">
        <v>14426</v>
      </c>
      <c r="AP1308" s="72" t="b">
        <v>1</v>
      </c>
      <c r="AQ1308" s="72" t="b">
        <v>0</v>
      </c>
      <c r="AR1308" s="72" t="b">
        <v>0</v>
      </c>
      <c r="AS1308" s="72" t="s">
        <v>629</v>
      </c>
      <c r="AT1308" s="72">
        <v>501</v>
      </c>
      <c r="AU1308" s="77" t="s">
        <v>990</v>
      </c>
      <c r="AV1308" s="72" t="b">
        <v>0</v>
      </c>
      <c r="AW1308" s="72" t="s">
        <v>1107</v>
      </c>
      <c r="AX1308" s="77" t="s">
        <v>16444</v>
      </c>
      <c r="AY1308" s="72" t="s">
        <v>66</v>
      </c>
    </row>
    <row r="1309" spans="1:51" x14ac:dyDescent="0.25">
      <c r="A1309" s="70" t="s">
        <v>8002</v>
      </c>
      <c r="B1309" s="87"/>
      <c r="C1309" s="87"/>
      <c r="D1309" s="88"/>
      <c r="E1309" s="116"/>
      <c r="F1309" s="83" t="s">
        <v>15545</v>
      </c>
      <c r="G1309" s="117"/>
      <c r="H1309" s="85"/>
      <c r="I1309" s="91"/>
      <c r="J1309" s="118"/>
      <c r="K1309" s="85" t="s">
        <v>17386</v>
      </c>
      <c r="L1309" s="119"/>
      <c r="M1309" s="96"/>
      <c r="N1309" s="96"/>
      <c r="O1309" s="97"/>
      <c r="P1309" s="98"/>
      <c r="Q1309" s="98"/>
      <c r="R1309" s="79"/>
      <c r="S1309" s="79"/>
      <c r="T1309" s="79"/>
      <c r="U1309" s="79"/>
      <c r="V1309" s="52"/>
      <c r="W1309" s="52"/>
      <c r="X1309" s="52"/>
      <c r="Y1309" s="52"/>
      <c r="Z1309" s="51"/>
      <c r="AA1309" s="92"/>
      <c r="AB1309" s="92"/>
      <c r="AC1309" s="93"/>
      <c r="AD1309" s="72" t="s">
        <v>12068</v>
      </c>
      <c r="AE1309" s="72">
        <v>212</v>
      </c>
      <c r="AF1309" s="72">
        <v>377</v>
      </c>
      <c r="AG1309" s="72">
        <v>18173</v>
      </c>
      <c r="AH1309" s="72">
        <v>9146</v>
      </c>
      <c r="AI1309" s="72"/>
      <c r="AJ1309" s="72" t="s">
        <v>12864</v>
      </c>
      <c r="AK1309" s="72" t="s">
        <v>5401</v>
      </c>
      <c r="AL1309" s="72"/>
      <c r="AM1309" s="72"/>
      <c r="AN1309" s="74">
        <v>41136.885578703703</v>
      </c>
      <c r="AO1309" s="77" t="s">
        <v>14427</v>
      </c>
      <c r="AP1309" s="72" t="b">
        <v>1</v>
      </c>
      <c r="AQ1309" s="72" t="b">
        <v>0</v>
      </c>
      <c r="AR1309" s="72" t="b">
        <v>1</v>
      </c>
      <c r="AS1309" s="72" t="s">
        <v>629</v>
      </c>
      <c r="AT1309" s="72">
        <v>32</v>
      </c>
      <c r="AU1309" s="77" t="s">
        <v>990</v>
      </c>
      <c r="AV1309" s="72" t="b">
        <v>0</v>
      </c>
      <c r="AW1309" s="72" t="s">
        <v>1107</v>
      </c>
      <c r="AX1309" s="77" t="s">
        <v>16445</v>
      </c>
      <c r="AY1309" s="72" t="s">
        <v>66</v>
      </c>
    </row>
    <row r="1310" spans="1:51" x14ac:dyDescent="0.25">
      <c r="A1310" s="70" t="s">
        <v>8003</v>
      </c>
      <c r="B1310" s="87"/>
      <c r="C1310" s="87"/>
      <c r="D1310" s="88"/>
      <c r="E1310" s="116"/>
      <c r="F1310" s="83" t="s">
        <v>6435</v>
      </c>
      <c r="G1310" s="117"/>
      <c r="H1310" s="85"/>
      <c r="I1310" s="91"/>
      <c r="J1310" s="118"/>
      <c r="K1310" s="85" t="s">
        <v>17387</v>
      </c>
      <c r="L1310" s="119"/>
      <c r="M1310" s="96"/>
      <c r="N1310" s="96"/>
      <c r="O1310" s="97"/>
      <c r="P1310" s="98"/>
      <c r="Q1310" s="98"/>
      <c r="R1310" s="79"/>
      <c r="S1310" s="79"/>
      <c r="T1310" s="79"/>
      <c r="U1310" s="79"/>
      <c r="V1310" s="52"/>
      <c r="W1310" s="52"/>
      <c r="X1310" s="52"/>
      <c r="Y1310" s="52"/>
      <c r="Z1310" s="51"/>
      <c r="AA1310" s="92"/>
      <c r="AB1310" s="92"/>
      <c r="AC1310" s="93"/>
      <c r="AD1310" s="72" t="s">
        <v>12069</v>
      </c>
      <c r="AE1310" s="72">
        <v>0</v>
      </c>
      <c r="AF1310" s="72">
        <v>2</v>
      </c>
      <c r="AG1310" s="72">
        <v>1207</v>
      </c>
      <c r="AH1310" s="72">
        <v>0</v>
      </c>
      <c r="AI1310" s="72"/>
      <c r="AJ1310" s="72"/>
      <c r="AK1310" s="72"/>
      <c r="AL1310" s="72"/>
      <c r="AM1310" s="72"/>
      <c r="AN1310" s="74">
        <v>42767.568611111114</v>
      </c>
      <c r="AO1310" s="72"/>
      <c r="AP1310" s="72" t="b">
        <v>1</v>
      </c>
      <c r="AQ1310" s="72" t="b">
        <v>1</v>
      </c>
      <c r="AR1310" s="72" t="b">
        <v>0</v>
      </c>
      <c r="AS1310" s="72" t="s">
        <v>629</v>
      </c>
      <c r="AT1310" s="72">
        <v>0</v>
      </c>
      <c r="AU1310" s="72"/>
      <c r="AV1310" s="72" t="b">
        <v>0</v>
      </c>
      <c r="AW1310" s="72" t="s">
        <v>1107</v>
      </c>
      <c r="AX1310" s="77" t="s">
        <v>16446</v>
      </c>
      <c r="AY1310" s="72" t="s">
        <v>66</v>
      </c>
    </row>
    <row r="1311" spans="1:51" x14ac:dyDescent="0.25">
      <c r="A1311" s="70" t="s">
        <v>8004</v>
      </c>
      <c r="B1311" s="87"/>
      <c r="C1311" s="87"/>
      <c r="D1311" s="88"/>
      <c r="E1311" s="116"/>
      <c r="F1311" s="83" t="s">
        <v>15546</v>
      </c>
      <c r="G1311" s="117"/>
      <c r="H1311" s="85"/>
      <c r="I1311" s="91"/>
      <c r="J1311" s="118"/>
      <c r="K1311" s="85" t="s">
        <v>17388</v>
      </c>
      <c r="L1311" s="119"/>
      <c r="M1311" s="96"/>
      <c r="N1311" s="96"/>
      <c r="O1311" s="97"/>
      <c r="P1311" s="98"/>
      <c r="Q1311" s="98"/>
      <c r="R1311" s="79"/>
      <c r="S1311" s="79"/>
      <c r="T1311" s="79"/>
      <c r="U1311" s="79"/>
      <c r="V1311" s="52"/>
      <c r="W1311" s="52"/>
      <c r="X1311" s="52"/>
      <c r="Y1311" s="52"/>
      <c r="Z1311" s="51"/>
      <c r="AA1311" s="92"/>
      <c r="AB1311" s="92"/>
      <c r="AC1311" s="93"/>
      <c r="AD1311" s="72" t="s">
        <v>12070</v>
      </c>
      <c r="AE1311" s="72">
        <v>1877</v>
      </c>
      <c r="AF1311" s="72">
        <v>12161</v>
      </c>
      <c r="AG1311" s="72">
        <v>23086</v>
      </c>
      <c r="AH1311" s="72">
        <v>6138</v>
      </c>
      <c r="AI1311" s="72">
        <v>-18000</v>
      </c>
      <c r="AJ1311" s="72" t="s">
        <v>12865</v>
      </c>
      <c r="AK1311" s="72" t="s">
        <v>2255</v>
      </c>
      <c r="AL1311" s="77" t="s">
        <v>13776</v>
      </c>
      <c r="AM1311" s="72" t="s">
        <v>902</v>
      </c>
      <c r="AN1311" s="74">
        <v>39792.620254629626</v>
      </c>
      <c r="AO1311" s="77" t="s">
        <v>14428</v>
      </c>
      <c r="AP1311" s="72" t="b">
        <v>0</v>
      </c>
      <c r="AQ1311" s="72" t="b">
        <v>0</v>
      </c>
      <c r="AR1311" s="72" t="b">
        <v>0</v>
      </c>
      <c r="AS1311" s="72" t="s">
        <v>629</v>
      </c>
      <c r="AT1311" s="72">
        <v>187</v>
      </c>
      <c r="AU1311" s="77" t="s">
        <v>14813</v>
      </c>
      <c r="AV1311" s="72" t="b">
        <v>0</v>
      </c>
      <c r="AW1311" s="72" t="s">
        <v>1107</v>
      </c>
      <c r="AX1311" s="77" t="s">
        <v>16447</v>
      </c>
      <c r="AY1311" s="72" t="s">
        <v>66</v>
      </c>
    </row>
    <row r="1312" spans="1:51" x14ac:dyDescent="0.25">
      <c r="A1312" s="70" t="s">
        <v>8005</v>
      </c>
      <c r="B1312" s="87"/>
      <c r="C1312" s="87"/>
      <c r="D1312" s="88"/>
      <c r="E1312" s="116"/>
      <c r="F1312" s="83" t="s">
        <v>15196</v>
      </c>
      <c r="G1312" s="117"/>
      <c r="H1312" s="85"/>
      <c r="I1312" s="91"/>
      <c r="J1312" s="118"/>
      <c r="K1312" s="85" t="s">
        <v>17389</v>
      </c>
      <c r="L1312" s="119"/>
      <c r="M1312" s="96"/>
      <c r="N1312" s="96"/>
      <c r="O1312" s="97"/>
      <c r="P1312" s="98"/>
      <c r="Q1312" s="98"/>
      <c r="R1312" s="79"/>
      <c r="S1312" s="79"/>
      <c r="T1312" s="79"/>
      <c r="U1312" s="79"/>
      <c r="V1312" s="52"/>
      <c r="W1312" s="52"/>
      <c r="X1312" s="52"/>
      <c r="Y1312" s="52"/>
      <c r="Z1312" s="51"/>
      <c r="AA1312" s="92"/>
      <c r="AB1312" s="92"/>
      <c r="AC1312" s="93"/>
      <c r="AD1312" s="72" t="s">
        <v>12071</v>
      </c>
      <c r="AE1312" s="72">
        <v>688</v>
      </c>
      <c r="AF1312" s="72">
        <v>365</v>
      </c>
      <c r="AG1312" s="72">
        <v>69026</v>
      </c>
      <c r="AH1312" s="72">
        <v>60847</v>
      </c>
      <c r="AI1312" s="72">
        <v>-14400</v>
      </c>
      <c r="AJ1312" s="72" t="s">
        <v>12866</v>
      </c>
      <c r="AK1312" s="72" t="s">
        <v>13292</v>
      </c>
      <c r="AL1312" s="72"/>
      <c r="AM1312" s="72" t="s">
        <v>2396</v>
      </c>
      <c r="AN1312" s="74">
        <v>41149.034247685187</v>
      </c>
      <c r="AO1312" s="72"/>
      <c r="AP1312" s="72" t="b">
        <v>1</v>
      </c>
      <c r="AQ1312" s="72" t="b">
        <v>1</v>
      </c>
      <c r="AR1312" s="72" t="b">
        <v>0</v>
      </c>
      <c r="AS1312" s="72" t="s">
        <v>629</v>
      </c>
      <c r="AT1312" s="72">
        <v>48</v>
      </c>
      <c r="AU1312" s="77" t="s">
        <v>990</v>
      </c>
      <c r="AV1312" s="72" t="b">
        <v>0</v>
      </c>
      <c r="AW1312" s="72" t="s">
        <v>1107</v>
      </c>
      <c r="AX1312" s="77" t="s">
        <v>16448</v>
      </c>
      <c r="AY1312" s="72" t="s">
        <v>66</v>
      </c>
    </row>
    <row r="1313" spans="1:51" x14ac:dyDescent="0.25">
      <c r="A1313" s="70" t="s">
        <v>8006</v>
      </c>
      <c r="B1313" s="87"/>
      <c r="C1313" s="87"/>
      <c r="D1313" s="88"/>
      <c r="E1313" s="116"/>
      <c r="F1313" s="83" t="s">
        <v>15547</v>
      </c>
      <c r="G1313" s="117"/>
      <c r="H1313" s="85"/>
      <c r="I1313" s="91"/>
      <c r="J1313" s="118"/>
      <c r="K1313" s="85" t="s">
        <v>17390</v>
      </c>
      <c r="L1313" s="119"/>
      <c r="M1313" s="96"/>
      <c r="N1313" s="96"/>
      <c r="O1313" s="97"/>
      <c r="P1313" s="98"/>
      <c r="Q1313" s="98"/>
      <c r="R1313" s="79"/>
      <c r="S1313" s="79"/>
      <c r="T1313" s="79"/>
      <c r="U1313" s="79"/>
      <c r="V1313" s="52"/>
      <c r="W1313" s="52"/>
      <c r="X1313" s="52"/>
      <c r="Y1313" s="52"/>
      <c r="Z1313" s="51"/>
      <c r="AA1313" s="92"/>
      <c r="AB1313" s="92"/>
      <c r="AC1313" s="93"/>
      <c r="AD1313" s="72" t="s">
        <v>12072</v>
      </c>
      <c r="AE1313" s="72">
        <v>3457</v>
      </c>
      <c r="AF1313" s="72">
        <v>59134</v>
      </c>
      <c r="AG1313" s="72">
        <v>175293</v>
      </c>
      <c r="AH1313" s="72">
        <v>7617</v>
      </c>
      <c r="AI1313" s="72">
        <v>19800</v>
      </c>
      <c r="AJ1313" s="72" t="s">
        <v>12867</v>
      </c>
      <c r="AK1313" s="72" t="s">
        <v>13394</v>
      </c>
      <c r="AL1313" s="77" t="s">
        <v>13777</v>
      </c>
      <c r="AM1313" s="72" t="s">
        <v>5396</v>
      </c>
      <c r="AN1313" s="74">
        <v>39910.267222222225</v>
      </c>
      <c r="AO1313" s="77" t="s">
        <v>14429</v>
      </c>
      <c r="AP1313" s="72" t="b">
        <v>0</v>
      </c>
      <c r="AQ1313" s="72" t="b">
        <v>0</v>
      </c>
      <c r="AR1313" s="72" t="b">
        <v>1</v>
      </c>
      <c r="AS1313" s="72" t="s">
        <v>629</v>
      </c>
      <c r="AT1313" s="72">
        <v>515</v>
      </c>
      <c r="AU1313" s="77" t="s">
        <v>990</v>
      </c>
      <c r="AV1313" s="72" t="b">
        <v>0</v>
      </c>
      <c r="AW1313" s="72" t="s">
        <v>1107</v>
      </c>
      <c r="AX1313" s="77" t="s">
        <v>16449</v>
      </c>
      <c r="AY1313" s="72" t="s">
        <v>66</v>
      </c>
    </row>
    <row r="1314" spans="1:51" x14ac:dyDescent="0.25">
      <c r="A1314" s="70" t="s">
        <v>8007</v>
      </c>
      <c r="B1314" s="87"/>
      <c r="C1314" s="87"/>
      <c r="D1314" s="88"/>
      <c r="E1314" s="116"/>
      <c r="F1314" s="83" t="s">
        <v>15548</v>
      </c>
      <c r="G1314" s="117"/>
      <c r="H1314" s="85"/>
      <c r="I1314" s="91"/>
      <c r="J1314" s="118"/>
      <c r="K1314" s="85" t="s">
        <v>17391</v>
      </c>
      <c r="L1314" s="119"/>
      <c r="M1314" s="96"/>
      <c r="N1314" s="96"/>
      <c r="O1314" s="97"/>
      <c r="P1314" s="98"/>
      <c r="Q1314" s="98"/>
      <c r="R1314" s="79"/>
      <c r="S1314" s="79"/>
      <c r="T1314" s="79"/>
      <c r="U1314" s="79"/>
      <c r="V1314" s="52"/>
      <c r="W1314" s="52"/>
      <c r="X1314" s="52"/>
      <c r="Y1314" s="52"/>
      <c r="Z1314" s="51"/>
      <c r="AA1314" s="92"/>
      <c r="AB1314" s="92"/>
      <c r="AC1314" s="93"/>
      <c r="AD1314" s="72" t="s">
        <v>12073</v>
      </c>
      <c r="AE1314" s="72">
        <v>288</v>
      </c>
      <c r="AF1314" s="72">
        <v>110</v>
      </c>
      <c r="AG1314" s="72">
        <v>5652</v>
      </c>
      <c r="AH1314" s="72">
        <v>1270</v>
      </c>
      <c r="AI1314" s="72"/>
      <c r="AJ1314" s="72" t="s">
        <v>12868</v>
      </c>
      <c r="AK1314" s="72" t="s">
        <v>13395</v>
      </c>
      <c r="AL1314" s="72"/>
      <c r="AM1314" s="72"/>
      <c r="AN1314" s="74">
        <v>42613.619652777779</v>
      </c>
      <c r="AO1314" s="72"/>
      <c r="AP1314" s="72" t="b">
        <v>1</v>
      </c>
      <c r="AQ1314" s="72" t="b">
        <v>0</v>
      </c>
      <c r="AR1314" s="72" t="b">
        <v>0</v>
      </c>
      <c r="AS1314" s="72" t="s">
        <v>629</v>
      </c>
      <c r="AT1314" s="72">
        <v>19</v>
      </c>
      <c r="AU1314" s="72"/>
      <c r="AV1314" s="72" t="b">
        <v>0</v>
      </c>
      <c r="AW1314" s="72" t="s">
        <v>1107</v>
      </c>
      <c r="AX1314" s="77" t="s">
        <v>16450</v>
      </c>
      <c r="AY1314" s="72" t="s">
        <v>66</v>
      </c>
    </row>
    <row r="1315" spans="1:51" x14ac:dyDescent="0.25">
      <c r="A1315" s="70" t="s">
        <v>8008</v>
      </c>
      <c r="B1315" s="87"/>
      <c r="C1315" s="87"/>
      <c r="D1315" s="88"/>
      <c r="E1315" s="116"/>
      <c r="F1315" s="83" t="s">
        <v>15549</v>
      </c>
      <c r="G1315" s="117"/>
      <c r="H1315" s="85"/>
      <c r="I1315" s="91"/>
      <c r="J1315" s="118"/>
      <c r="K1315" s="85" t="s">
        <v>17392</v>
      </c>
      <c r="L1315" s="119"/>
      <c r="M1315" s="96"/>
      <c r="N1315" s="96"/>
      <c r="O1315" s="97"/>
      <c r="P1315" s="98"/>
      <c r="Q1315" s="98"/>
      <c r="R1315" s="79"/>
      <c r="S1315" s="79"/>
      <c r="T1315" s="79"/>
      <c r="U1315" s="79"/>
      <c r="V1315" s="52"/>
      <c r="W1315" s="52"/>
      <c r="X1315" s="52"/>
      <c r="Y1315" s="52"/>
      <c r="Z1315" s="51"/>
      <c r="AA1315" s="92"/>
      <c r="AB1315" s="92"/>
      <c r="AC1315" s="93"/>
      <c r="AD1315" s="72" t="s">
        <v>12074</v>
      </c>
      <c r="AE1315" s="72">
        <v>1487</v>
      </c>
      <c r="AF1315" s="72">
        <v>8825</v>
      </c>
      <c r="AG1315" s="72">
        <v>11539</v>
      </c>
      <c r="AH1315" s="72">
        <v>1027</v>
      </c>
      <c r="AI1315" s="72">
        <v>-14400</v>
      </c>
      <c r="AJ1315" s="72" t="s">
        <v>12869</v>
      </c>
      <c r="AK1315" s="72" t="s">
        <v>5487</v>
      </c>
      <c r="AL1315" s="77" t="s">
        <v>13778</v>
      </c>
      <c r="AM1315" s="72" t="s">
        <v>2396</v>
      </c>
      <c r="AN1315" s="74">
        <v>41077.588449074072</v>
      </c>
      <c r="AO1315" s="77" t="s">
        <v>14430</v>
      </c>
      <c r="AP1315" s="72" t="b">
        <v>0</v>
      </c>
      <c r="AQ1315" s="72" t="b">
        <v>0</v>
      </c>
      <c r="AR1315" s="72" t="b">
        <v>0</v>
      </c>
      <c r="AS1315" s="72" t="s">
        <v>629</v>
      </c>
      <c r="AT1315" s="72">
        <v>159</v>
      </c>
      <c r="AU1315" s="77" t="s">
        <v>14814</v>
      </c>
      <c r="AV1315" s="72" t="b">
        <v>0</v>
      </c>
      <c r="AW1315" s="72" t="s">
        <v>1107</v>
      </c>
      <c r="AX1315" s="77" t="s">
        <v>16451</v>
      </c>
      <c r="AY1315" s="72" t="s">
        <v>66</v>
      </c>
    </row>
    <row r="1316" spans="1:51" x14ac:dyDescent="0.25">
      <c r="A1316" s="70" t="s">
        <v>8009</v>
      </c>
      <c r="B1316" s="87"/>
      <c r="C1316" s="87"/>
      <c r="D1316" s="88"/>
      <c r="E1316" s="116"/>
      <c r="F1316" s="83" t="s">
        <v>15550</v>
      </c>
      <c r="G1316" s="117"/>
      <c r="H1316" s="85"/>
      <c r="I1316" s="91"/>
      <c r="J1316" s="118"/>
      <c r="K1316" s="85" t="s">
        <v>17393</v>
      </c>
      <c r="L1316" s="119"/>
      <c r="M1316" s="96"/>
      <c r="N1316" s="96"/>
      <c r="O1316" s="97"/>
      <c r="P1316" s="98"/>
      <c r="Q1316" s="98"/>
      <c r="R1316" s="79"/>
      <c r="S1316" s="79"/>
      <c r="T1316" s="79"/>
      <c r="U1316" s="79"/>
      <c r="V1316" s="52"/>
      <c r="W1316" s="52"/>
      <c r="X1316" s="52"/>
      <c r="Y1316" s="52"/>
      <c r="Z1316" s="51"/>
      <c r="AA1316" s="92"/>
      <c r="AB1316" s="92"/>
      <c r="AC1316" s="93"/>
      <c r="AD1316" s="72" t="s">
        <v>12075</v>
      </c>
      <c r="AE1316" s="72">
        <v>11</v>
      </c>
      <c r="AF1316" s="72">
        <v>4703</v>
      </c>
      <c r="AG1316" s="72">
        <v>215531</v>
      </c>
      <c r="AH1316" s="72">
        <v>5</v>
      </c>
      <c r="AI1316" s="72">
        <v>25200</v>
      </c>
      <c r="AJ1316" s="72" t="s">
        <v>12870</v>
      </c>
      <c r="AK1316" s="72"/>
      <c r="AL1316" s="72"/>
      <c r="AM1316" s="72" t="s">
        <v>5740</v>
      </c>
      <c r="AN1316" s="74">
        <v>40088.596516203703</v>
      </c>
      <c r="AO1316" s="72"/>
      <c r="AP1316" s="72" t="b">
        <v>0</v>
      </c>
      <c r="AQ1316" s="72" t="b">
        <v>0</v>
      </c>
      <c r="AR1316" s="72" t="b">
        <v>0</v>
      </c>
      <c r="AS1316" s="72" t="s">
        <v>629</v>
      </c>
      <c r="AT1316" s="72">
        <v>26</v>
      </c>
      <c r="AU1316" s="77" t="s">
        <v>1013</v>
      </c>
      <c r="AV1316" s="72" t="b">
        <v>0</v>
      </c>
      <c r="AW1316" s="72" t="s">
        <v>1107</v>
      </c>
      <c r="AX1316" s="77" t="s">
        <v>16452</v>
      </c>
      <c r="AY1316" s="72" t="s">
        <v>66</v>
      </c>
    </row>
    <row r="1317" spans="1:51" x14ac:dyDescent="0.25">
      <c r="A1317" s="70" t="s">
        <v>8010</v>
      </c>
      <c r="B1317" s="87"/>
      <c r="C1317" s="87"/>
      <c r="D1317" s="88"/>
      <c r="E1317" s="116"/>
      <c r="F1317" s="83" t="s">
        <v>15551</v>
      </c>
      <c r="G1317" s="117"/>
      <c r="H1317" s="85"/>
      <c r="I1317" s="91"/>
      <c r="J1317" s="118"/>
      <c r="K1317" s="85" t="s">
        <v>17394</v>
      </c>
      <c r="L1317" s="119"/>
      <c r="M1317" s="96"/>
      <c r="N1317" s="96"/>
      <c r="O1317" s="97"/>
      <c r="P1317" s="98"/>
      <c r="Q1317" s="98"/>
      <c r="R1317" s="79"/>
      <c r="S1317" s="79"/>
      <c r="T1317" s="79"/>
      <c r="U1317" s="79"/>
      <c r="V1317" s="52"/>
      <c r="W1317" s="52"/>
      <c r="X1317" s="52"/>
      <c r="Y1317" s="52"/>
      <c r="Z1317" s="51"/>
      <c r="AA1317" s="92"/>
      <c r="AB1317" s="92"/>
      <c r="AC1317" s="93"/>
      <c r="AD1317" s="72" t="s">
        <v>8010</v>
      </c>
      <c r="AE1317" s="72">
        <v>1003</v>
      </c>
      <c r="AF1317" s="72">
        <v>3813</v>
      </c>
      <c r="AG1317" s="72">
        <v>98818</v>
      </c>
      <c r="AH1317" s="72">
        <v>914</v>
      </c>
      <c r="AI1317" s="72">
        <v>-21600</v>
      </c>
      <c r="AJ1317" s="72" t="s">
        <v>12871</v>
      </c>
      <c r="AK1317" s="72" t="s">
        <v>816</v>
      </c>
      <c r="AL1317" s="77" t="s">
        <v>13779</v>
      </c>
      <c r="AM1317" s="72" t="s">
        <v>904</v>
      </c>
      <c r="AN1317" s="74">
        <v>41212.759085648147</v>
      </c>
      <c r="AO1317" s="77" t="s">
        <v>14431</v>
      </c>
      <c r="AP1317" s="72" t="b">
        <v>0</v>
      </c>
      <c r="AQ1317" s="72" t="b">
        <v>0</v>
      </c>
      <c r="AR1317" s="72" t="b">
        <v>1</v>
      </c>
      <c r="AS1317" s="72" t="s">
        <v>629</v>
      </c>
      <c r="AT1317" s="72">
        <v>52</v>
      </c>
      <c r="AU1317" s="77" t="s">
        <v>14815</v>
      </c>
      <c r="AV1317" s="72" t="b">
        <v>0</v>
      </c>
      <c r="AW1317" s="72" t="s">
        <v>1107</v>
      </c>
      <c r="AX1317" s="77" t="s">
        <v>16453</v>
      </c>
      <c r="AY1317" s="72" t="s">
        <v>66</v>
      </c>
    </row>
    <row r="1318" spans="1:51" x14ac:dyDescent="0.25">
      <c r="A1318" s="70" t="s">
        <v>8011</v>
      </c>
      <c r="B1318" s="87"/>
      <c r="C1318" s="87"/>
      <c r="D1318" s="88"/>
      <c r="E1318" s="116"/>
      <c r="F1318" s="83" t="s">
        <v>15552</v>
      </c>
      <c r="G1318" s="117"/>
      <c r="H1318" s="85"/>
      <c r="I1318" s="91"/>
      <c r="J1318" s="118"/>
      <c r="K1318" s="85" t="s">
        <v>17395</v>
      </c>
      <c r="L1318" s="119"/>
      <c r="M1318" s="96"/>
      <c r="N1318" s="96"/>
      <c r="O1318" s="97"/>
      <c r="P1318" s="98"/>
      <c r="Q1318" s="98"/>
      <c r="R1318" s="79"/>
      <c r="S1318" s="79"/>
      <c r="T1318" s="79"/>
      <c r="U1318" s="79"/>
      <c r="V1318" s="52"/>
      <c r="W1318" s="52"/>
      <c r="X1318" s="52"/>
      <c r="Y1318" s="52"/>
      <c r="Z1318" s="51"/>
      <c r="AA1318" s="92"/>
      <c r="AB1318" s="92"/>
      <c r="AC1318" s="93"/>
      <c r="AD1318" s="72" t="s">
        <v>12076</v>
      </c>
      <c r="AE1318" s="72">
        <v>3169</v>
      </c>
      <c r="AF1318" s="72">
        <v>424</v>
      </c>
      <c r="AG1318" s="72">
        <v>1307</v>
      </c>
      <c r="AH1318" s="72">
        <v>414</v>
      </c>
      <c r="AI1318" s="72"/>
      <c r="AJ1318" s="72" t="s">
        <v>12872</v>
      </c>
      <c r="AK1318" s="72" t="s">
        <v>13396</v>
      </c>
      <c r="AL1318" s="72"/>
      <c r="AM1318" s="72"/>
      <c r="AN1318" s="74">
        <v>41952.112337962964</v>
      </c>
      <c r="AO1318" s="77" t="s">
        <v>14432</v>
      </c>
      <c r="AP1318" s="72" t="b">
        <v>1</v>
      </c>
      <c r="AQ1318" s="72" t="b">
        <v>0</v>
      </c>
      <c r="AR1318" s="72" t="b">
        <v>0</v>
      </c>
      <c r="AS1318" s="72" t="s">
        <v>629</v>
      </c>
      <c r="AT1318" s="72">
        <v>6</v>
      </c>
      <c r="AU1318" s="77" t="s">
        <v>990</v>
      </c>
      <c r="AV1318" s="72" t="b">
        <v>0</v>
      </c>
      <c r="AW1318" s="72" t="s">
        <v>1107</v>
      </c>
      <c r="AX1318" s="77" t="s">
        <v>16454</v>
      </c>
      <c r="AY1318" s="72" t="s">
        <v>66</v>
      </c>
    </row>
    <row r="1319" spans="1:51" x14ac:dyDescent="0.25">
      <c r="A1319" s="70" t="s">
        <v>8012</v>
      </c>
      <c r="B1319" s="87"/>
      <c r="C1319" s="87"/>
      <c r="D1319" s="88"/>
      <c r="E1319" s="116"/>
      <c r="F1319" s="83" t="s">
        <v>15553</v>
      </c>
      <c r="G1319" s="117"/>
      <c r="H1319" s="85"/>
      <c r="I1319" s="91"/>
      <c r="J1319" s="118"/>
      <c r="K1319" s="85" t="s">
        <v>17396</v>
      </c>
      <c r="L1319" s="119"/>
      <c r="M1319" s="96"/>
      <c r="N1319" s="96"/>
      <c r="O1319" s="97"/>
      <c r="P1319" s="98"/>
      <c r="Q1319" s="98"/>
      <c r="R1319" s="79"/>
      <c r="S1319" s="79"/>
      <c r="T1319" s="79"/>
      <c r="U1319" s="79"/>
      <c r="V1319" s="52"/>
      <c r="W1319" s="52"/>
      <c r="X1319" s="52"/>
      <c r="Y1319" s="52"/>
      <c r="Z1319" s="51"/>
      <c r="AA1319" s="92"/>
      <c r="AB1319" s="92"/>
      <c r="AC1319" s="93"/>
      <c r="AD1319" s="72" t="s">
        <v>12077</v>
      </c>
      <c r="AE1319" s="72">
        <v>2391</v>
      </c>
      <c r="AF1319" s="72">
        <v>1379</v>
      </c>
      <c r="AG1319" s="72">
        <v>70352</v>
      </c>
      <c r="AH1319" s="72">
        <v>118</v>
      </c>
      <c r="AI1319" s="72">
        <v>-28800</v>
      </c>
      <c r="AJ1319" s="72" t="s">
        <v>12873</v>
      </c>
      <c r="AK1319" s="72" t="s">
        <v>13397</v>
      </c>
      <c r="AL1319" s="72"/>
      <c r="AM1319" s="72" t="s">
        <v>899</v>
      </c>
      <c r="AN1319" s="74">
        <v>41317.824143518519</v>
      </c>
      <c r="AO1319" s="72"/>
      <c r="AP1319" s="72" t="b">
        <v>1</v>
      </c>
      <c r="AQ1319" s="72" t="b">
        <v>0</v>
      </c>
      <c r="AR1319" s="72" t="b">
        <v>0</v>
      </c>
      <c r="AS1319" s="72" t="s">
        <v>630</v>
      </c>
      <c r="AT1319" s="72">
        <v>23</v>
      </c>
      <c r="AU1319" s="77" t="s">
        <v>990</v>
      </c>
      <c r="AV1319" s="72" t="b">
        <v>0</v>
      </c>
      <c r="AW1319" s="72" t="s">
        <v>1107</v>
      </c>
      <c r="AX1319" s="77" t="s">
        <v>16455</v>
      </c>
      <c r="AY1319" s="72" t="s">
        <v>66</v>
      </c>
    </row>
    <row r="1320" spans="1:51" x14ac:dyDescent="0.25">
      <c r="A1320" s="70" t="s">
        <v>8013</v>
      </c>
      <c r="B1320" s="87"/>
      <c r="C1320" s="87"/>
      <c r="D1320" s="88"/>
      <c r="E1320" s="116"/>
      <c r="F1320" s="83" t="s">
        <v>15554</v>
      </c>
      <c r="G1320" s="117"/>
      <c r="H1320" s="85"/>
      <c r="I1320" s="91"/>
      <c r="J1320" s="118"/>
      <c r="K1320" s="85" t="s">
        <v>17397</v>
      </c>
      <c r="L1320" s="119"/>
      <c r="M1320" s="96"/>
      <c r="N1320" s="96"/>
      <c r="O1320" s="97"/>
      <c r="P1320" s="98"/>
      <c r="Q1320" s="98"/>
      <c r="R1320" s="79"/>
      <c r="S1320" s="79"/>
      <c r="T1320" s="79"/>
      <c r="U1320" s="79"/>
      <c r="V1320" s="52"/>
      <c r="W1320" s="52"/>
      <c r="X1320" s="52"/>
      <c r="Y1320" s="52"/>
      <c r="Z1320" s="51"/>
      <c r="AA1320" s="92"/>
      <c r="AB1320" s="92"/>
      <c r="AC1320" s="93"/>
      <c r="AD1320" s="72" t="s">
        <v>12078</v>
      </c>
      <c r="AE1320" s="72">
        <v>952</v>
      </c>
      <c r="AF1320" s="72">
        <v>10974</v>
      </c>
      <c r="AG1320" s="72">
        <v>4343</v>
      </c>
      <c r="AH1320" s="72">
        <v>49</v>
      </c>
      <c r="AI1320" s="72">
        <v>-28800</v>
      </c>
      <c r="AJ1320" s="72" t="s">
        <v>12874</v>
      </c>
      <c r="AK1320" s="72" t="s">
        <v>13398</v>
      </c>
      <c r="AL1320" s="77" t="s">
        <v>13780</v>
      </c>
      <c r="AM1320" s="72" t="s">
        <v>899</v>
      </c>
      <c r="AN1320" s="74">
        <v>42236.866932870369</v>
      </c>
      <c r="AO1320" s="77" t="s">
        <v>14433</v>
      </c>
      <c r="AP1320" s="72" t="b">
        <v>1</v>
      </c>
      <c r="AQ1320" s="72" t="b">
        <v>0</v>
      </c>
      <c r="AR1320" s="72" t="b">
        <v>0</v>
      </c>
      <c r="AS1320" s="72" t="s">
        <v>629</v>
      </c>
      <c r="AT1320" s="72">
        <v>123</v>
      </c>
      <c r="AU1320" s="77" t="s">
        <v>990</v>
      </c>
      <c r="AV1320" s="72" t="b">
        <v>0</v>
      </c>
      <c r="AW1320" s="72" t="s">
        <v>1107</v>
      </c>
      <c r="AX1320" s="77" t="s">
        <v>16456</v>
      </c>
      <c r="AY1320" s="72" t="s">
        <v>66</v>
      </c>
    </row>
    <row r="1321" spans="1:51" x14ac:dyDescent="0.25">
      <c r="A1321" s="70" t="s">
        <v>8014</v>
      </c>
      <c r="B1321" s="87"/>
      <c r="C1321" s="87"/>
      <c r="D1321" s="88"/>
      <c r="E1321" s="116"/>
      <c r="F1321" s="83" t="s">
        <v>15555</v>
      </c>
      <c r="G1321" s="117"/>
      <c r="H1321" s="85"/>
      <c r="I1321" s="91"/>
      <c r="J1321" s="118"/>
      <c r="K1321" s="85" t="s">
        <v>17398</v>
      </c>
      <c r="L1321" s="119"/>
      <c r="M1321" s="96"/>
      <c r="N1321" s="96"/>
      <c r="O1321" s="97"/>
      <c r="P1321" s="98"/>
      <c r="Q1321" s="98"/>
      <c r="R1321" s="79"/>
      <c r="S1321" s="79"/>
      <c r="T1321" s="79"/>
      <c r="U1321" s="79"/>
      <c r="V1321" s="52"/>
      <c r="W1321" s="52"/>
      <c r="X1321" s="52"/>
      <c r="Y1321" s="52"/>
      <c r="Z1321" s="51"/>
      <c r="AA1321" s="92"/>
      <c r="AB1321" s="92"/>
      <c r="AC1321" s="93"/>
      <c r="AD1321" s="72" t="s">
        <v>12079</v>
      </c>
      <c r="AE1321" s="72">
        <v>387</v>
      </c>
      <c r="AF1321" s="72">
        <v>1326</v>
      </c>
      <c r="AG1321" s="72">
        <v>10652</v>
      </c>
      <c r="AH1321" s="72">
        <v>15705</v>
      </c>
      <c r="AI1321" s="72">
        <v>-28800</v>
      </c>
      <c r="AJ1321" s="72" t="s">
        <v>12875</v>
      </c>
      <c r="AK1321" s="72" t="s">
        <v>2280</v>
      </c>
      <c r="AL1321" s="72"/>
      <c r="AM1321" s="72" t="s">
        <v>899</v>
      </c>
      <c r="AN1321" s="74">
        <v>40182.960462962961</v>
      </c>
      <c r="AO1321" s="72"/>
      <c r="AP1321" s="72" t="b">
        <v>1</v>
      </c>
      <c r="AQ1321" s="72" t="b">
        <v>0</v>
      </c>
      <c r="AR1321" s="72" t="b">
        <v>0</v>
      </c>
      <c r="AS1321" s="72" t="s">
        <v>629</v>
      </c>
      <c r="AT1321" s="72">
        <v>8</v>
      </c>
      <c r="AU1321" s="77" t="s">
        <v>990</v>
      </c>
      <c r="AV1321" s="72" t="b">
        <v>0</v>
      </c>
      <c r="AW1321" s="72" t="s">
        <v>1107</v>
      </c>
      <c r="AX1321" s="77" t="s">
        <v>16457</v>
      </c>
      <c r="AY1321" s="72" t="s">
        <v>66</v>
      </c>
    </row>
    <row r="1322" spans="1:51" x14ac:dyDescent="0.25">
      <c r="A1322" s="70" t="s">
        <v>8015</v>
      </c>
      <c r="B1322" s="87"/>
      <c r="C1322" s="87"/>
      <c r="D1322" s="88"/>
      <c r="E1322" s="116"/>
      <c r="F1322" s="83" t="s">
        <v>15556</v>
      </c>
      <c r="G1322" s="117"/>
      <c r="H1322" s="85"/>
      <c r="I1322" s="91"/>
      <c r="J1322" s="118"/>
      <c r="K1322" s="85" t="s">
        <v>17399</v>
      </c>
      <c r="L1322" s="119"/>
      <c r="M1322" s="96"/>
      <c r="N1322" s="96"/>
      <c r="O1322" s="97"/>
      <c r="P1322" s="98"/>
      <c r="Q1322" s="98"/>
      <c r="R1322" s="79"/>
      <c r="S1322" s="79"/>
      <c r="T1322" s="79"/>
      <c r="U1322" s="79"/>
      <c r="V1322" s="52"/>
      <c r="W1322" s="52"/>
      <c r="X1322" s="52"/>
      <c r="Y1322" s="52"/>
      <c r="Z1322" s="51"/>
      <c r="AA1322" s="92"/>
      <c r="AB1322" s="92"/>
      <c r="AC1322" s="93"/>
      <c r="AD1322" s="72" t="s">
        <v>12080</v>
      </c>
      <c r="AE1322" s="72">
        <v>1224</v>
      </c>
      <c r="AF1322" s="72">
        <v>5796</v>
      </c>
      <c r="AG1322" s="72">
        <v>16794</v>
      </c>
      <c r="AH1322" s="72">
        <v>3620</v>
      </c>
      <c r="AI1322" s="72">
        <v>3600</v>
      </c>
      <c r="AJ1322" s="72" t="s">
        <v>12876</v>
      </c>
      <c r="AK1322" s="72" t="s">
        <v>13399</v>
      </c>
      <c r="AL1322" s="77" t="s">
        <v>13781</v>
      </c>
      <c r="AM1322" s="72" t="s">
        <v>2395</v>
      </c>
      <c r="AN1322" s="74">
        <v>39723.60533564815</v>
      </c>
      <c r="AO1322" s="77" t="s">
        <v>14434</v>
      </c>
      <c r="AP1322" s="72" t="b">
        <v>1</v>
      </c>
      <c r="AQ1322" s="72" t="b">
        <v>0</v>
      </c>
      <c r="AR1322" s="72" t="b">
        <v>1</v>
      </c>
      <c r="AS1322" s="72" t="s">
        <v>629</v>
      </c>
      <c r="AT1322" s="72">
        <v>93</v>
      </c>
      <c r="AU1322" s="77" t="s">
        <v>990</v>
      </c>
      <c r="AV1322" s="72" t="b">
        <v>1</v>
      </c>
      <c r="AW1322" s="72" t="s">
        <v>1107</v>
      </c>
      <c r="AX1322" s="77" t="s">
        <v>16458</v>
      </c>
      <c r="AY1322" s="72" t="s">
        <v>66</v>
      </c>
    </row>
    <row r="1323" spans="1:51" x14ac:dyDescent="0.25">
      <c r="A1323" s="70" t="s">
        <v>8016</v>
      </c>
      <c r="B1323" s="87"/>
      <c r="C1323" s="87"/>
      <c r="D1323" s="88"/>
      <c r="E1323" s="116"/>
      <c r="F1323" s="83" t="s">
        <v>15557</v>
      </c>
      <c r="G1323" s="117"/>
      <c r="H1323" s="85"/>
      <c r="I1323" s="91"/>
      <c r="J1323" s="118"/>
      <c r="K1323" s="85" t="s">
        <v>17400</v>
      </c>
      <c r="L1323" s="119"/>
      <c r="M1323" s="96"/>
      <c r="N1323" s="96"/>
      <c r="O1323" s="97"/>
      <c r="P1323" s="98"/>
      <c r="Q1323" s="98"/>
      <c r="R1323" s="79"/>
      <c r="S1323" s="79"/>
      <c r="T1323" s="79"/>
      <c r="U1323" s="79"/>
      <c r="V1323" s="52"/>
      <c r="W1323" s="52"/>
      <c r="X1323" s="52"/>
      <c r="Y1323" s="52"/>
      <c r="Z1323" s="51"/>
      <c r="AA1323" s="92"/>
      <c r="AB1323" s="92"/>
      <c r="AC1323" s="93"/>
      <c r="AD1323" s="72" t="s">
        <v>12081</v>
      </c>
      <c r="AE1323" s="72">
        <v>396</v>
      </c>
      <c r="AF1323" s="72">
        <v>1127</v>
      </c>
      <c r="AG1323" s="72">
        <v>19431</v>
      </c>
      <c r="AH1323" s="72">
        <v>10568</v>
      </c>
      <c r="AI1323" s="72">
        <v>0</v>
      </c>
      <c r="AJ1323" s="72" t="s">
        <v>12877</v>
      </c>
      <c r="AK1323" s="72" t="s">
        <v>13400</v>
      </c>
      <c r="AL1323" s="77" t="s">
        <v>13782</v>
      </c>
      <c r="AM1323" s="72" t="s">
        <v>908</v>
      </c>
      <c r="AN1323" s="74">
        <v>40865.161666666667</v>
      </c>
      <c r="AO1323" s="77" t="s">
        <v>14435</v>
      </c>
      <c r="AP1323" s="72" t="b">
        <v>1</v>
      </c>
      <c r="AQ1323" s="72" t="b">
        <v>0</v>
      </c>
      <c r="AR1323" s="72" t="b">
        <v>1</v>
      </c>
      <c r="AS1323" s="72" t="s">
        <v>629</v>
      </c>
      <c r="AT1323" s="72">
        <v>41</v>
      </c>
      <c r="AU1323" s="77" t="s">
        <v>990</v>
      </c>
      <c r="AV1323" s="72" t="b">
        <v>0</v>
      </c>
      <c r="AW1323" s="72" t="s">
        <v>1107</v>
      </c>
      <c r="AX1323" s="77" t="s">
        <v>16459</v>
      </c>
      <c r="AY1323" s="72" t="s">
        <v>66</v>
      </c>
    </row>
    <row r="1324" spans="1:51" x14ac:dyDescent="0.25">
      <c r="A1324" s="70" t="s">
        <v>8017</v>
      </c>
      <c r="B1324" s="87"/>
      <c r="C1324" s="87"/>
      <c r="D1324" s="88"/>
      <c r="E1324" s="116"/>
      <c r="F1324" s="83" t="s">
        <v>15558</v>
      </c>
      <c r="G1324" s="117"/>
      <c r="H1324" s="85"/>
      <c r="I1324" s="91"/>
      <c r="J1324" s="118"/>
      <c r="K1324" s="85" t="s">
        <v>17401</v>
      </c>
      <c r="L1324" s="119"/>
      <c r="M1324" s="96"/>
      <c r="N1324" s="96"/>
      <c r="O1324" s="97"/>
      <c r="P1324" s="98"/>
      <c r="Q1324" s="98"/>
      <c r="R1324" s="79"/>
      <c r="S1324" s="79"/>
      <c r="T1324" s="79"/>
      <c r="U1324" s="79"/>
      <c r="V1324" s="52"/>
      <c r="W1324" s="52"/>
      <c r="X1324" s="52"/>
      <c r="Y1324" s="52"/>
      <c r="Z1324" s="51"/>
      <c r="AA1324" s="92"/>
      <c r="AB1324" s="92"/>
      <c r="AC1324" s="93"/>
      <c r="AD1324" s="72" t="s">
        <v>12082</v>
      </c>
      <c r="AE1324" s="72">
        <v>3421</v>
      </c>
      <c r="AF1324" s="72">
        <v>672</v>
      </c>
      <c r="AG1324" s="72">
        <v>11937</v>
      </c>
      <c r="AH1324" s="72">
        <v>13866</v>
      </c>
      <c r="AI1324" s="72">
        <v>-18000</v>
      </c>
      <c r="AJ1324" s="72"/>
      <c r="AK1324" s="72"/>
      <c r="AL1324" s="72"/>
      <c r="AM1324" s="72" t="s">
        <v>902</v>
      </c>
      <c r="AN1324" s="74">
        <v>41577.03528935185</v>
      </c>
      <c r="AO1324" s="77" t="s">
        <v>14436</v>
      </c>
      <c r="AP1324" s="72" t="b">
        <v>0</v>
      </c>
      <c r="AQ1324" s="72" t="b">
        <v>0</v>
      </c>
      <c r="AR1324" s="72" t="b">
        <v>0</v>
      </c>
      <c r="AS1324" s="72" t="s">
        <v>629</v>
      </c>
      <c r="AT1324" s="72">
        <v>7</v>
      </c>
      <c r="AU1324" s="77" t="s">
        <v>14816</v>
      </c>
      <c r="AV1324" s="72" t="b">
        <v>0</v>
      </c>
      <c r="AW1324" s="72" t="s">
        <v>1107</v>
      </c>
      <c r="AX1324" s="77" t="s">
        <v>16460</v>
      </c>
      <c r="AY1324" s="72" t="s">
        <v>66</v>
      </c>
    </row>
    <row r="1325" spans="1:51" x14ac:dyDescent="0.25">
      <c r="A1325" s="70" t="s">
        <v>8196</v>
      </c>
      <c r="B1325" s="87"/>
      <c r="C1325" s="87"/>
      <c r="D1325" s="88"/>
      <c r="E1325" s="116"/>
      <c r="F1325" s="83" t="s">
        <v>15559</v>
      </c>
      <c r="G1325" s="117"/>
      <c r="H1325" s="85"/>
      <c r="I1325" s="91"/>
      <c r="J1325" s="118"/>
      <c r="K1325" s="85" t="s">
        <v>17402</v>
      </c>
      <c r="L1325" s="119"/>
      <c r="M1325" s="96"/>
      <c r="N1325" s="96"/>
      <c r="O1325" s="97"/>
      <c r="P1325" s="98"/>
      <c r="Q1325" s="98"/>
      <c r="R1325" s="79"/>
      <c r="S1325" s="79"/>
      <c r="T1325" s="79"/>
      <c r="U1325" s="79"/>
      <c r="V1325" s="52"/>
      <c r="W1325" s="52"/>
      <c r="X1325" s="52"/>
      <c r="Y1325" s="52"/>
      <c r="Z1325" s="51"/>
      <c r="AA1325" s="92"/>
      <c r="AB1325" s="92"/>
      <c r="AC1325" s="93"/>
      <c r="AD1325" s="72" t="s">
        <v>12083</v>
      </c>
      <c r="AE1325" s="72">
        <v>512</v>
      </c>
      <c r="AF1325" s="72">
        <v>65530</v>
      </c>
      <c r="AG1325" s="72">
        <v>31126</v>
      </c>
      <c r="AH1325" s="72">
        <v>4823</v>
      </c>
      <c r="AI1325" s="72">
        <v>-28800</v>
      </c>
      <c r="AJ1325" s="72" t="s">
        <v>12878</v>
      </c>
      <c r="AK1325" s="72" t="s">
        <v>13401</v>
      </c>
      <c r="AL1325" s="77" t="s">
        <v>13783</v>
      </c>
      <c r="AM1325" s="72" t="s">
        <v>899</v>
      </c>
      <c r="AN1325" s="74">
        <v>39545.872569444444</v>
      </c>
      <c r="AO1325" s="77" t="s">
        <v>14437</v>
      </c>
      <c r="AP1325" s="72" t="b">
        <v>0</v>
      </c>
      <c r="AQ1325" s="72" t="b">
        <v>0</v>
      </c>
      <c r="AR1325" s="72" t="b">
        <v>1</v>
      </c>
      <c r="AS1325" s="72" t="s">
        <v>629</v>
      </c>
      <c r="AT1325" s="72">
        <v>361</v>
      </c>
      <c r="AU1325" s="77" t="s">
        <v>14817</v>
      </c>
      <c r="AV1325" s="72" t="b">
        <v>1</v>
      </c>
      <c r="AW1325" s="72" t="s">
        <v>1107</v>
      </c>
      <c r="AX1325" s="77" t="s">
        <v>16461</v>
      </c>
      <c r="AY1325" s="72" t="s">
        <v>66</v>
      </c>
    </row>
    <row r="1326" spans="1:51" x14ac:dyDescent="0.25">
      <c r="A1326" s="70" t="s">
        <v>8018</v>
      </c>
      <c r="B1326" s="87"/>
      <c r="C1326" s="87"/>
      <c r="D1326" s="88"/>
      <c r="E1326" s="116"/>
      <c r="F1326" s="83" t="s">
        <v>15560</v>
      </c>
      <c r="G1326" s="117"/>
      <c r="H1326" s="85"/>
      <c r="I1326" s="91"/>
      <c r="J1326" s="118"/>
      <c r="K1326" s="85" t="s">
        <v>17403</v>
      </c>
      <c r="L1326" s="119"/>
      <c r="M1326" s="96"/>
      <c r="N1326" s="96"/>
      <c r="O1326" s="97"/>
      <c r="P1326" s="98"/>
      <c r="Q1326" s="98"/>
      <c r="R1326" s="79"/>
      <c r="S1326" s="79"/>
      <c r="T1326" s="79"/>
      <c r="U1326" s="79"/>
      <c r="V1326" s="52"/>
      <c r="W1326" s="52"/>
      <c r="X1326" s="52"/>
      <c r="Y1326" s="52"/>
      <c r="Z1326" s="51"/>
      <c r="AA1326" s="92"/>
      <c r="AB1326" s="92"/>
      <c r="AC1326" s="93"/>
      <c r="AD1326" s="72" t="s">
        <v>12084</v>
      </c>
      <c r="AE1326" s="72">
        <v>550</v>
      </c>
      <c r="AF1326" s="72">
        <v>440</v>
      </c>
      <c r="AG1326" s="72">
        <v>21108</v>
      </c>
      <c r="AH1326" s="72">
        <v>21526</v>
      </c>
      <c r="AI1326" s="72">
        <v>-28800</v>
      </c>
      <c r="AJ1326" s="72"/>
      <c r="AK1326" s="72" t="s">
        <v>13402</v>
      </c>
      <c r="AL1326" s="72"/>
      <c r="AM1326" s="72" t="s">
        <v>899</v>
      </c>
      <c r="AN1326" s="74">
        <v>40689.957800925928</v>
      </c>
      <c r="AO1326" s="72"/>
      <c r="AP1326" s="72" t="b">
        <v>0</v>
      </c>
      <c r="AQ1326" s="72" t="b">
        <v>0</v>
      </c>
      <c r="AR1326" s="72" t="b">
        <v>0</v>
      </c>
      <c r="AS1326" s="72" t="s">
        <v>629</v>
      </c>
      <c r="AT1326" s="72">
        <v>212</v>
      </c>
      <c r="AU1326" s="77" t="s">
        <v>2561</v>
      </c>
      <c r="AV1326" s="72" t="b">
        <v>0</v>
      </c>
      <c r="AW1326" s="72" t="s">
        <v>1107</v>
      </c>
      <c r="AX1326" s="77" t="s">
        <v>16462</v>
      </c>
      <c r="AY1326" s="72" t="s">
        <v>66</v>
      </c>
    </row>
    <row r="1327" spans="1:51" x14ac:dyDescent="0.25">
      <c r="A1327" s="70" t="s">
        <v>8019</v>
      </c>
      <c r="B1327" s="87"/>
      <c r="C1327" s="87"/>
      <c r="D1327" s="88"/>
      <c r="E1327" s="116"/>
      <c r="F1327" s="83" t="s">
        <v>15561</v>
      </c>
      <c r="G1327" s="117"/>
      <c r="H1327" s="85"/>
      <c r="I1327" s="91"/>
      <c r="J1327" s="118"/>
      <c r="K1327" s="85" t="s">
        <v>17404</v>
      </c>
      <c r="L1327" s="119"/>
      <c r="M1327" s="96"/>
      <c r="N1327" s="96"/>
      <c r="O1327" s="97"/>
      <c r="P1327" s="98"/>
      <c r="Q1327" s="98"/>
      <c r="R1327" s="79"/>
      <c r="S1327" s="79"/>
      <c r="T1327" s="79"/>
      <c r="U1327" s="79"/>
      <c r="V1327" s="52"/>
      <c r="W1327" s="52"/>
      <c r="X1327" s="52"/>
      <c r="Y1327" s="52"/>
      <c r="Z1327" s="51"/>
      <c r="AA1327" s="92"/>
      <c r="AB1327" s="92"/>
      <c r="AC1327" s="93"/>
      <c r="AD1327" s="72" t="s">
        <v>12085</v>
      </c>
      <c r="AE1327" s="72">
        <v>120</v>
      </c>
      <c r="AF1327" s="72">
        <v>2156</v>
      </c>
      <c r="AG1327" s="72">
        <v>72900</v>
      </c>
      <c r="AH1327" s="72">
        <v>4</v>
      </c>
      <c r="AI1327" s="72"/>
      <c r="AJ1327" s="72" t="s">
        <v>12879</v>
      </c>
      <c r="AK1327" s="72" t="s">
        <v>13403</v>
      </c>
      <c r="AL1327" s="77" t="s">
        <v>13784</v>
      </c>
      <c r="AM1327" s="72"/>
      <c r="AN1327" s="74">
        <v>41816.726678240739</v>
      </c>
      <c r="AO1327" s="72"/>
      <c r="AP1327" s="72" t="b">
        <v>1</v>
      </c>
      <c r="AQ1327" s="72" t="b">
        <v>0</v>
      </c>
      <c r="AR1327" s="72" t="b">
        <v>0</v>
      </c>
      <c r="AS1327" s="72" t="s">
        <v>629</v>
      </c>
      <c r="AT1327" s="72">
        <v>29</v>
      </c>
      <c r="AU1327" s="77" t="s">
        <v>990</v>
      </c>
      <c r="AV1327" s="72" t="b">
        <v>0</v>
      </c>
      <c r="AW1327" s="72" t="s">
        <v>1107</v>
      </c>
      <c r="AX1327" s="77" t="s">
        <v>16463</v>
      </c>
      <c r="AY1327" s="72" t="s">
        <v>66</v>
      </c>
    </row>
    <row r="1328" spans="1:51" x14ac:dyDescent="0.25">
      <c r="A1328" s="70" t="s">
        <v>8020</v>
      </c>
      <c r="B1328" s="87"/>
      <c r="C1328" s="87"/>
      <c r="D1328" s="88"/>
      <c r="E1328" s="116"/>
      <c r="F1328" s="83" t="s">
        <v>15562</v>
      </c>
      <c r="G1328" s="117"/>
      <c r="H1328" s="85"/>
      <c r="I1328" s="91"/>
      <c r="J1328" s="118"/>
      <c r="K1328" s="85" t="s">
        <v>17405</v>
      </c>
      <c r="L1328" s="119"/>
      <c r="M1328" s="96"/>
      <c r="N1328" s="96"/>
      <c r="O1328" s="97"/>
      <c r="P1328" s="98"/>
      <c r="Q1328" s="98"/>
      <c r="R1328" s="79"/>
      <c r="S1328" s="79"/>
      <c r="T1328" s="79"/>
      <c r="U1328" s="79"/>
      <c r="V1328" s="52"/>
      <c r="W1328" s="52"/>
      <c r="X1328" s="52"/>
      <c r="Y1328" s="52"/>
      <c r="Z1328" s="51"/>
      <c r="AA1328" s="92"/>
      <c r="AB1328" s="92"/>
      <c r="AC1328" s="93"/>
      <c r="AD1328" s="72" t="s">
        <v>12086</v>
      </c>
      <c r="AE1328" s="72">
        <v>8069</v>
      </c>
      <c r="AF1328" s="72">
        <v>7855</v>
      </c>
      <c r="AG1328" s="72">
        <v>15996</v>
      </c>
      <c r="AH1328" s="72">
        <v>24658</v>
      </c>
      <c r="AI1328" s="72">
        <v>-28800</v>
      </c>
      <c r="AJ1328" s="72" t="s">
        <v>12880</v>
      </c>
      <c r="AK1328" s="72" t="s">
        <v>5408</v>
      </c>
      <c r="AL1328" s="77" t="s">
        <v>13785</v>
      </c>
      <c r="AM1328" s="72" t="s">
        <v>899</v>
      </c>
      <c r="AN1328" s="74">
        <v>42708.085972222223</v>
      </c>
      <c r="AO1328" s="77" t="s">
        <v>14438</v>
      </c>
      <c r="AP1328" s="72" t="b">
        <v>0</v>
      </c>
      <c r="AQ1328" s="72" t="b">
        <v>0</v>
      </c>
      <c r="AR1328" s="72" t="b">
        <v>1</v>
      </c>
      <c r="AS1328" s="72" t="s">
        <v>629</v>
      </c>
      <c r="AT1328" s="72">
        <v>99</v>
      </c>
      <c r="AU1328" s="77" t="s">
        <v>990</v>
      </c>
      <c r="AV1328" s="72" t="b">
        <v>0</v>
      </c>
      <c r="AW1328" s="72" t="s">
        <v>1107</v>
      </c>
      <c r="AX1328" s="77" t="s">
        <v>16464</v>
      </c>
      <c r="AY1328" s="72" t="s">
        <v>66</v>
      </c>
    </row>
    <row r="1329" spans="1:51" x14ac:dyDescent="0.25">
      <c r="A1329" s="70" t="s">
        <v>8021</v>
      </c>
      <c r="B1329" s="87"/>
      <c r="C1329" s="87"/>
      <c r="D1329" s="88"/>
      <c r="E1329" s="116"/>
      <c r="F1329" s="83" t="s">
        <v>15563</v>
      </c>
      <c r="G1329" s="117"/>
      <c r="H1329" s="85"/>
      <c r="I1329" s="91"/>
      <c r="J1329" s="118"/>
      <c r="K1329" s="85" t="s">
        <v>17406</v>
      </c>
      <c r="L1329" s="119"/>
      <c r="M1329" s="96"/>
      <c r="N1329" s="96"/>
      <c r="O1329" s="97"/>
      <c r="P1329" s="98"/>
      <c r="Q1329" s="98"/>
      <c r="R1329" s="79"/>
      <c r="S1329" s="79"/>
      <c r="T1329" s="79"/>
      <c r="U1329" s="79"/>
      <c r="V1329" s="52"/>
      <c r="W1329" s="52"/>
      <c r="X1329" s="52"/>
      <c r="Y1329" s="52"/>
      <c r="Z1329" s="51"/>
      <c r="AA1329" s="92"/>
      <c r="AB1329" s="92"/>
      <c r="AC1329" s="93"/>
      <c r="AD1329" s="72" t="s">
        <v>12087</v>
      </c>
      <c r="AE1329" s="72">
        <v>203</v>
      </c>
      <c r="AF1329" s="72">
        <v>32</v>
      </c>
      <c r="AG1329" s="72">
        <v>147</v>
      </c>
      <c r="AH1329" s="72">
        <v>97</v>
      </c>
      <c r="AI1329" s="72"/>
      <c r="AJ1329" s="72" t="s">
        <v>12881</v>
      </c>
      <c r="AK1329" s="72"/>
      <c r="AL1329" s="72"/>
      <c r="AM1329" s="72"/>
      <c r="AN1329" s="74">
        <v>42690.06826388889</v>
      </c>
      <c r="AO1329" s="77" t="s">
        <v>14439</v>
      </c>
      <c r="AP1329" s="72" t="b">
        <v>1</v>
      </c>
      <c r="AQ1329" s="72" t="b">
        <v>0</v>
      </c>
      <c r="AR1329" s="72" t="b">
        <v>0</v>
      </c>
      <c r="AS1329" s="72" t="s">
        <v>629</v>
      </c>
      <c r="AT1329" s="72">
        <v>0</v>
      </c>
      <c r="AU1329" s="72"/>
      <c r="AV1329" s="72" t="b">
        <v>0</v>
      </c>
      <c r="AW1329" s="72" t="s">
        <v>1107</v>
      </c>
      <c r="AX1329" s="77" t="s">
        <v>16465</v>
      </c>
      <c r="AY1329" s="72" t="s">
        <v>66</v>
      </c>
    </row>
    <row r="1330" spans="1:51" x14ac:dyDescent="0.25">
      <c r="A1330" s="70" t="s">
        <v>8022</v>
      </c>
      <c r="B1330" s="87"/>
      <c r="C1330" s="87"/>
      <c r="D1330" s="88"/>
      <c r="E1330" s="116"/>
      <c r="F1330" s="83" t="s">
        <v>15564</v>
      </c>
      <c r="G1330" s="117"/>
      <c r="H1330" s="85"/>
      <c r="I1330" s="91"/>
      <c r="J1330" s="118"/>
      <c r="K1330" s="85" t="s">
        <v>17407</v>
      </c>
      <c r="L1330" s="119"/>
      <c r="M1330" s="96"/>
      <c r="N1330" s="96"/>
      <c r="O1330" s="97"/>
      <c r="P1330" s="98"/>
      <c r="Q1330" s="98"/>
      <c r="R1330" s="79"/>
      <c r="S1330" s="79"/>
      <c r="T1330" s="79"/>
      <c r="U1330" s="79"/>
      <c r="V1330" s="52"/>
      <c r="W1330" s="52"/>
      <c r="X1330" s="52"/>
      <c r="Y1330" s="52"/>
      <c r="Z1330" s="51"/>
      <c r="AA1330" s="92"/>
      <c r="AB1330" s="92"/>
      <c r="AC1330" s="93"/>
      <c r="AD1330" s="72" t="s">
        <v>12088</v>
      </c>
      <c r="AE1330" s="72">
        <v>3401</v>
      </c>
      <c r="AF1330" s="72">
        <v>1916</v>
      </c>
      <c r="AG1330" s="72">
        <v>14375</v>
      </c>
      <c r="AH1330" s="72">
        <v>2383</v>
      </c>
      <c r="AI1330" s="72">
        <v>-18000</v>
      </c>
      <c r="AJ1330" s="72" t="s">
        <v>12882</v>
      </c>
      <c r="AK1330" s="72" t="s">
        <v>832</v>
      </c>
      <c r="AL1330" s="77" t="s">
        <v>13786</v>
      </c>
      <c r="AM1330" s="72" t="s">
        <v>902</v>
      </c>
      <c r="AN1330" s="74">
        <v>39252.995682870373</v>
      </c>
      <c r="AO1330" s="77" t="s">
        <v>14440</v>
      </c>
      <c r="AP1330" s="72" t="b">
        <v>0</v>
      </c>
      <c r="AQ1330" s="72" t="b">
        <v>0</v>
      </c>
      <c r="AR1330" s="72" t="b">
        <v>1</v>
      </c>
      <c r="AS1330" s="72" t="s">
        <v>629</v>
      </c>
      <c r="AT1330" s="72">
        <v>52</v>
      </c>
      <c r="AU1330" s="77" t="s">
        <v>14818</v>
      </c>
      <c r="AV1330" s="72" t="b">
        <v>0</v>
      </c>
      <c r="AW1330" s="72" t="s">
        <v>1107</v>
      </c>
      <c r="AX1330" s="77" t="s">
        <v>16466</v>
      </c>
      <c r="AY1330" s="72" t="s">
        <v>66</v>
      </c>
    </row>
    <row r="1331" spans="1:51" x14ac:dyDescent="0.25">
      <c r="A1331" s="70" t="s">
        <v>8023</v>
      </c>
      <c r="B1331" s="87"/>
      <c r="C1331" s="87"/>
      <c r="D1331" s="88"/>
      <c r="E1331" s="116"/>
      <c r="F1331" s="83" t="s">
        <v>15565</v>
      </c>
      <c r="G1331" s="117"/>
      <c r="H1331" s="85"/>
      <c r="I1331" s="91"/>
      <c r="J1331" s="118"/>
      <c r="K1331" s="85" t="s">
        <v>17408</v>
      </c>
      <c r="L1331" s="119"/>
      <c r="M1331" s="96"/>
      <c r="N1331" s="96"/>
      <c r="O1331" s="97"/>
      <c r="P1331" s="98"/>
      <c r="Q1331" s="98"/>
      <c r="R1331" s="79"/>
      <c r="S1331" s="79"/>
      <c r="T1331" s="79"/>
      <c r="U1331" s="79"/>
      <c r="V1331" s="52"/>
      <c r="W1331" s="52"/>
      <c r="X1331" s="52"/>
      <c r="Y1331" s="52"/>
      <c r="Z1331" s="51"/>
      <c r="AA1331" s="92"/>
      <c r="AB1331" s="92"/>
      <c r="AC1331" s="93"/>
      <c r="AD1331" s="72" t="s">
        <v>12089</v>
      </c>
      <c r="AE1331" s="72">
        <v>262</v>
      </c>
      <c r="AF1331" s="72">
        <v>229</v>
      </c>
      <c r="AG1331" s="72">
        <v>2177</v>
      </c>
      <c r="AH1331" s="72">
        <v>3252</v>
      </c>
      <c r="AI1331" s="72"/>
      <c r="AJ1331" s="72"/>
      <c r="AK1331" s="72"/>
      <c r="AL1331" s="72"/>
      <c r="AM1331" s="72"/>
      <c r="AN1331" s="74">
        <v>41219.93917824074</v>
      </c>
      <c r="AO1331" s="72"/>
      <c r="AP1331" s="72" t="b">
        <v>1</v>
      </c>
      <c r="AQ1331" s="72" t="b">
        <v>0</v>
      </c>
      <c r="AR1331" s="72" t="b">
        <v>1</v>
      </c>
      <c r="AS1331" s="72" t="s">
        <v>629</v>
      </c>
      <c r="AT1331" s="72">
        <v>10</v>
      </c>
      <c r="AU1331" s="77" t="s">
        <v>990</v>
      </c>
      <c r="AV1331" s="72" t="b">
        <v>0</v>
      </c>
      <c r="AW1331" s="72" t="s">
        <v>1107</v>
      </c>
      <c r="AX1331" s="77" t="s">
        <v>16467</v>
      </c>
      <c r="AY1331" s="72" t="s">
        <v>66</v>
      </c>
    </row>
    <row r="1332" spans="1:51" x14ac:dyDescent="0.25">
      <c r="A1332" s="70" t="s">
        <v>8024</v>
      </c>
      <c r="B1332" s="87"/>
      <c r="C1332" s="87"/>
      <c r="D1332" s="88"/>
      <c r="E1332" s="116"/>
      <c r="F1332" s="83" t="s">
        <v>15566</v>
      </c>
      <c r="G1332" s="117"/>
      <c r="H1332" s="85"/>
      <c r="I1332" s="91"/>
      <c r="J1332" s="118"/>
      <c r="K1332" s="85" t="s">
        <v>17409</v>
      </c>
      <c r="L1332" s="119"/>
      <c r="M1332" s="96"/>
      <c r="N1332" s="96"/>
      <c r="O1332" s="97"/>
      <c r="P1332" s="98"/>
      <c r="Q1332" s="98"/>
      <c r="R1332" s="79"/>
      <c r="S1332" s="79"/>
      <c r="T1332" s="79"/>
      <c r="U1332" s="79"/>
      <c r="V1332" s="52"/>
      <c r="W1332" s="52"/>
      <c r="X1332" s="52"/>
      <c r="Y1332" s="52"/>
      <c r="Z1332" s="51"/>
      <c r="AA1332" s="92"/>
      <c r="AB1332" s="92"/>
      <c r="AC1332" s="93"/>
      <c r="AD1332" s="72" t="s">
        <v>12090</v>
      </c>
      <c r="AE1332" s="72">
        <v>351</v>
      </c>
      <c r="AF1332" s="72">
        <v>496</v>
      </c>
      <c r="AG1332" s="72">
        <v>74561</v>
      </c>
      <c r="AH1332" s="72">
        <v>26871</v>
      </c>
      <c r="AI1332" s="72">
        <v>-18000</v>
      </c>
      <c r="AJ1332" s="72" t="s">
        <v>12883</v>
      </c>
      <c r="AK1332" s="72" t="s">
        <v>13404</v>
      </c>
      <c r="AL1332" s="72"/>
      <c r="AM1332" s="72" t="s">
        <v>909</v>
      </c>
      <c r="AN1332" s="74">
        <v>40100.64439814815</v>
      </c>
      <c r="AO1332" s="77" t="s">
        <v>14441</v>
      </c>
      <c r="AP1332" s="72" t="b">
        <v>1</v>
      </c>
      <c r="AQ1332" s="72" t="b">
        <v>0</v>
      </c>
      <c r="AR1332" s="72" t="b">
        <v>0</v>
      </c>
      <c r="AS1332" s="72" t="s">
        <v>630</v>
      </c>
      <c r="AT1332" s="72">
        <v>13</v>
      </c>
      <c r="AU1332" s="77" t="s">
        <v>990</v>
      </c>
      <c r="AV1332" s="72" t="b">
        <v>0</v>
      </c>
      <c r="AW1332" s="72" t="s">
        <v>1107</v>
      </c>
      <c r="AX1332" s="77" t="s">
        <v>16468</v>
      </c>
      <c r="AY1332" s="72" t="s">
        <v>66</v>
      </c>
    </row>
    <row r="1333" spans="1:51" x14ac:dyDescent="0.25">
      <c r="A1333" s="70" t="s">
        <v>8025</v>
      </c>
      <c r="B1333" s="87"/>
      <c r="C1333" s="87"/>
      <c r="D1333" s="88"/>
      <c r="E1333" s="116"/>
      <c r="F1333" s="83" t="s">
        <v>15567</v>
      </c>
      <c r="G1333" s="117"/>
      <c r="H1333" s="85"/>
      <c r="I1333" s="91"/>
      <c r="J1333" s="118"/>
      <c r="K1333" s="85" t="s">
        <v>17410</v>
      </c>
      <c r="L1333" s="119"/>
      <c r="M1333" s="96"/>
      <c r="N1333" s="96"/>
      <c r="O1333" s="97"/>
      <c r="P1333" s="98"/>
      <c r="Q1333" s="98"/>
      <c r="R1333" s="79"/>
      <c r="S1333" s="79"/>
      <c r="T1333" s="79"/>
      <c r="U1333" s="79"/>
      <c r="V1333" s="52"/>
      <c r="W1333" s="52"/>
      <c r="X1333" s="52"/>
      <c r="Y1333" s="52"/>
      <c r="Z1333" s="51"/>
      <c r="AA1333" s="92"/>
      <c r="AB1333" s="92"/>
      <c r="AC1333" s="93"/>
      <c r="AD1333" s="72" t="s">
        <v>12091</v>
      </c>
      <c r="AE1333" s="72">
        <v>3</v>
      </c>
      <c r="AF1333" s="72">
        <v>211</v>
      </c>
      <c r="AG1333" s="72">
        <v>21603</v>
      </c>
      <c r="AH1333" s="72">
        <v>0</v>
      </c>
      <c r="AI1333" s="72">
        <v>-28800</v>
      </c>
      <c r="AJ1333" s="72" t="s">
        <v>12884</v>
      </c>
      <c r="AK1333" s="72"/>
      <c r="AL1333" s="72"/>
      <c r="AM1333" s="72" t="s">
        <v>899</v>
      </c>
      <c r="AN1333" s="74">
        <v>42485.703842592593</v>
      </c>
      <c r="AO1333" s="72"/>
      <c r="AP1333" s="72" t="b">
        <v>0</v>
      </c>
      <c r="AQ1333" s="72" t="b">
        <v>0</v>
      </c>
      <c r="AR1333" s="72" t="b">
        <v>0</v>
      </c>
      <c r="AS1333" s="72" t="s">
        <v>629</v>
      </c>
      <c r="AT1333" s="72">
        <v>21</v>
      </c>
      <c r="AU1333" s="77" t="s">
        <v>990</v>
      </c>
      <c r="AV1333" s="72" t="b">
        <v>0</v>
      </c>
      <c r="AW1333" s="72" t="s">
        <v>1107</v>
      </c>
      <c r="AX1333" s="77" t="s">
        <v>16469</v>
      </c>
      <c r="AY1333" s="72" t="s">
        <v>66</v>
      </c>
    </row>
    <row r="1334" spans="1:51" x14ac:dyDescent="0.25">
      <c r="A1334" s="70" t="s">
        <v>8026</v>
      </c>
      <c r="B1334" s="87"/>
      <c r="C1334" s="87"/>
      <c r="D1334" s="88"/>
      <c r="E1334" s="116"/>
      <c r="F1334" s="83" t="s">
        <v>15568</v>
      </c>
      <c r="G1334" s="117"/>
      <c r="H1334" s="85"/>
      <c r="I1334" s="91"/>
      <c r="J1334" s="118"/>
      <c r="K1334" s="85" t="s">
        <v>17411</v>
      </c>
      <c r="L1334" s="119"/>
      <c r="M1334" s="96"/>
      <c r="N1334" s="96"/>
      <c r="O1334" s="97"/>
      <c r="P1334" s="98"/>
      <c r="Q1334" s="98"/>
      <c r="R1334" s="79"/>
      <c r="S1334" s="79"/>
      <c r="T1334" s="79"/>
      <c r="U1334" s="79"/>
      <c r="V1334" s="52"/>
      <c r="W1334" s="52"/>
      <c r="X1334" s="52"/>
      <c r="Y1334" s="52"/>
      <c r="Z1334" s="51"/>
      <c r="AA1334" s="92"/>
      <c r="AB1334" s="92"/>
      <c r="AC1334" s="93"/>
      <c r="AD1334" s="72" t="s">
        <v>12092</v>
      </c>
      <c r="AE1334" s="72">
        <v>52</v>
      </c>
      <c r="AF1334" s="72">
        <v>14</v>
      </c>
      <c r="AG1334" s="72">
        <v>183</v>
      </c>
      <c r="AH1334" s="72">
        <v>512</v>
      </c>
      <c r="AI1334" s="72"/>
      <c r="AJ1334" s="72" t="s">
        <v>12365</v>
      </c>
      <c r="AK1334" s="72"/>
      <c r="AL1334" s="72"/>
      <c r="AM1334" s="72"/>
      <c r="AN1334" s="74">
        <v>42761.592743055553</v>
      </c>
      <c r="AO1334" s="72"/>
      <c r="AP1334" s="72" t="b">
        <v>1</v>
      </c>
      <c r="AQ1334" s="72" t="b">
        <v>0</v>
      </c>
      <c r="AR1334" s="72" t="b">
        <v>0</v>
      </c>
      <c r="AS1334" s="72" t="s">
        <v>629</v>
      </c>
      <c r="AT1334" s="72">
        <v>0</v>
      </c>
      <c r="AU1334" s="72"/>
      <c r="AV1334" s="72" t="b">
        <v>0</v>
      </c>
      <c r="AW1334" s="72" t="s">
        <v>1107</v>
      </c>
      <c r="AX1334" s="77" t="s">
        <v>16470</v>
      </c>
      <c r="AY1334" s="72" t="s">
        <v>66</v>
      </c>
    </row>
    <row r="1335" spans="1:51" x14ac:dyDescent="0.25">
      <c r="A1335" s="70" t="s">
        <v>8027</v>
      </c>
      <c r="B1335" s="87"/>
      <c r="C1335" s="87"/>
      <c r="D1335" s="88"/>
      <c r="E1335" s="116"/>
      <c r="F1335" s="83" t="s">
        <v>15569</v>
      </c>
      <c r="G1335" s="117"/>
      <c r="H1335" s="85"/>
      <c r="I1335" s="91"/>
      <c r="J1335" s="118"/>
      <c r="K1335" s="85" t="s">
        <v>17412</v>
      </c>
      <c r="L1335" s="119"/>
      <c r="M1335" s="96"/>
      <c r="N1335" s="96"/>
      <c r="O1335" s="97"/>
      <c r="P1335" s="98"/>
      <c r="Q1335" s="98"/>
      <c r="R1335" s="79"/>
      <c r="S1335" s="79"/>
      <c r="T1335" s="79"/>
      <c r="U1335" s="79"/>
      <c r="V1335" s="52"/>
      <c r="W1335" s="52"/>
      <c r="X1335" s="52"/>
      <c r="Y1335" s="52"/>
      <c r="Z1335" s="51"/>
      <c r="AA1335" s="92"/>
      <c r="AB1335" s="92"/>
      <c r="AC1335" s="93"/>
      <c r="AD1335" s="72" t="s">
        <v>12093</v>
      </c>
      <c r="AE1335" s="72">
        <v>345</v>
      </c>
      <c r="AF1335" s="72">
        <v>122</v>
      </c>
      <c r="AG1335" s="72">
        <v>9723</v>
      </c>
      <c r="AH1335" s="72">
        <v>704</v>
      </c>
      <c r="AI1335" s="72">
        <v>-21600</v>
      </c>
      <c r="AJ1335" s="72"/>
      <c r="AK1335" s="72"/>
      <c r="AL1335" s="72"/>
      <c r="AM1335" s="72" t="s">
        <v>5733</v>
      </c>
      <c r="AN1335" s="74">
        <v>40175.828101851854</v>
      </c>
      <c r="AO1335" s="72"/>
      <c r="AP1335" s="72" t="b">
        <v>0</v>
      </c>
      <c r="AQ1335" s="72" t="b">
        <v>0</v>
      </c>
      <c r="AR1335" s="72" t="b">
        <v>1</v>
      </c>
      <c r="AS1335" s="72" t="s">
        <v>630</v>
      </c>
      <c r="AT1335" s="72">
        <v>17</v>
      </c>
      <c r="AU1335" s="77" t="s">
        <v>1013</v>
      </c>
      <c r="AV1335" s="72" t="b">
        <v>0</v>
      </c>
      <c r="AW1335" s="72" t="s">
        <v>1107</v>
      </c>
      <c r="AX1335" s="77" t="s">
        <v>16471</v>
      </c>
      <c r="AY1335" s="72" t="s">
        <v>66</v>
      </c>
    </row>
    <row r="1336" spans="1:51" x14ac:dyDescent="0.25">
      <c r="A1336" s="70" t="s">
        <v>8028</v>
      </c>
      <c r="B1336" s="87"/>
      <c r="C1336" s="87"/>
      <c r="D1336" s="88"/>
      <c r="E1336" s="116"/>
      <c r="F1336" s="83" t="s">
        <v>15570</v>
      </c>
      <c r="G1336" s="117"/>
      <c r="H1336" s="85"/>
      <c r="I1336" s="91"/>
      <c r="J1336" s="118"/>
      <c r="K1336" s="85" t="s">
        <v>17413</v>
      </c>
      <c r="L1336" s="119"/>
      <c r="M1336" s="96"/>
      <c r="N1336" s="96"/>
      <c r="O1336" s="97"/>
      <c r="P1336" s="98"/>
      <c r="Q1336" s="98"/>
      <c r="R1336" s="79"/>
      <c r="S1336" s="79"/>
      <c r="T1336" s="79"/>
      <c r="U1336" s="79"/>
      <c r="V1336" s="52"/>
      <c r="W1336" s="52"/>
      <c r="X1336" s="52"/>
      <c r="Y1336" s="52"/>
      <c r="Z1336" s="51"/>
      <c r="AA1336" s="92"/>
      <c r="AB1336" s="92"/>
      <c r="AC1336" s="93"/>
      <c r="AD1336" s="72" t="s">
        <v>12094</v>
      </c>
      <c r="AE1336" s="72">
        <v>270</v>
      </c>
      <c r="AF1336" s="72">
        <v>2230</v>
      </c>
      <c r="AG1336" s="72">
        <v>573728</v>
      </c>
      <c r="AH1336" s="72">
        <v>297</v>
      </c>
      <c r="AI1336" s="72"/>
      <c r="AJ1336" s="72" t="s">
        <v>12885</v>
      </c>
      <c r="AK1336" s="72" t="s">
        <v>13405</v>
      </c>
      <c r="AL1336" s="72"/>
      <c r="AM1336" s="72"/>
      <c r="AN1336" s="74">
        <v>42471.365370370368</v>
      </c>
      <c r="AO1336" s="77" t="s">
        <v>14442</v>
      </c>
      <c r="AP1336" s="72" t="b">
        <v>1</v>
      </c>
      <c r="AQ1336" s="72" t="b">
        <v>0</v>
      </c>
      <c r="AR1336" s="72" t="b">
        <v>0</v>
      </c>
      <c r="AS1336" s="72" t="s">
        <v>629</v>
      </c>
      <c r="AT1336" s="72">
        <v>734</v>
      </c>
      <c r="AU1336" s="72"/>
      <c r="AV1336" s="72" t="b">
        <v>0</v>
      </c>
      <c r="AW1336" s="72" t="s">
        <v>1107</v>
      </c>
      <c r="AX1336" s="77" t="s">
        <v>16472</v>
      </c>
      <c r="AY1336" s="72" t="s">
        <v>66</v>
      </c>
    </row>
    <row r="1337" spans="1:51" x14ac:dyDescent="0.25">
      <c r="A1337" s="70" t="s">
        <v>8029</v>
      </c>
      <c r="B1337" s="87"/>
      <c r="C1337" s="87"/>
      <c r="D1337" s="88"/>
      <c r="E1337" s="116"/>
      <c r="F1337" s="83" t="s">
        <v>15571</v>
      </c>
      <c r="G1337" s="117"/>
      <c r="H1337" s="85"/>
      <c r="I1337" s="91"/>
      <c r="J1337" s="118"/>
      <c r="K1337" s="85" t="s">
        <v>17414</v>
      </c>
      <c r="L1337" s="119"/>
      <c r="M1337" s="96"/>
      <c r="N1337" s="96"/>
      <c r="O1337" s="97"/>
      <c r="P1337" s="98"/>
      <c r="Q1337" s="98"/>
      <c r="R1337" s="79"/>
      <c r="S1337" s="79"/>
      <c r="T1337" s="79"/>
      <c r="U1337" s="79"/>
      <c r="V1337" s="52"/>
      <c r="W1337" s="52"/>
      <c r="X1337" s="52"/>
      <c r="Y1337" s="52"/>
      <c r="Z1337" s="51"/>
      <c r="AA1337" s="92"/>
      <c r="AB1337" s="92"/>
      <c r="AC1337" s="93"/>
      <c r="AD1337" s="72" t="s">
        <v>12095</v>
      </c>
      <c r="AE1337" s="72">
        <v>23</v>
      </c>
      <c r="AF1337" s="72">
        <v>5</v>
      </c>
      <c r="AG1337" s="72">
        <v>103</v>
      </c>
      <c r="AH1337" s="72">
        <v>8</v>
      </c>
      <c r="AI1337" s="72">
        <v>-28800</v>
      </c>
      <c r="AJ1337" s="72" t="s">
        <v>12886</v>
      </c>
      <c r="AK1337" s="72"/>
      <c r="AL1337" s="72"/>
      <c r="AM1337" s="72" t="s">
        <v>899</v>
      </c>
      <c r="AN1337" s="74">
        <v>42573.322951388887</v>
      </c>
      <c r="AO1337" s="77" t="s">
        <v>14443</v>
      </c>
      <c r="AP1337" s="72" t="b">
        <v>1</v>
      </c>
      <c r="AQ1337" s="72" t="b">
        <v>0</v>
      </c>
      <c r="AR1337" s="72" t="b">
        <v>0</v>
      </c>
      <c r="AS1337" s="72" t="s">
        <v>629</v>
      </c>
      <c r="AT1337" s="72">
        <v>0</v>
      </c>
      <c r="AU1337" s="72"/>
      <c r="AV1337" s="72" t="b">
        <v>0</v>
      </c>
      <c r="AW1337" s="72" t="s">
        <v>1107</v>
      </c>
      <c r="AX1337" s="77" t="s">
        <v>16473</v>
      </c>
      <c r="AY1337" s="72" t="s">
        <v>66</v>
      </c>
    </row>
    <row r="1338" spans="1:51" x14ac:dyDescent="0.25">
      <c r="A1338" s="70" t="s">
        <v>8031</v>
      </c>
      <c r="B1338" s="87"/>
      <c r="C1338" s="87"/>
      <c r="D1338" s="88"/>
      <c r="E1338" s="116"/>
      <c r="F1338" s="83" t="s">
        <v>15572</v>
      </c>
      <c r="G1338" s="117"/>
      <c r="H1338" s="85"/>
      <c r="I1338" s="91"/>
      <c r="J1338" s="118"/>
      <c r="K1338" s="85" t="s">
        <v>17415</v>
      </c>
      <c r="L1338" s="119"/>
      <c r="M1338" s="96"/>
      <c r="N1338" s="96"/>
      <c r="O1338" s="97"/>
      <c r="P1338" s="98"/>
      <c r="Q1338" s="98"/>
      <c r="R1338" s="79"/>
      <c r="S1338" s="79"/>
      <c r="T1338" s="79"/>
      <c r="U1338" s="79"/>
      <c r="V1338" s="52"/>
      <c r="W1338" s="52"/>
      <c r="X1338" s="52"/>
      <c r="Y1338" s="52"/>
      <c r="Z1338" s="51"/>
      <c r="AA1338" s="92"/>
      <c r="AB1338" s="92"/>
      <c r="AC1338" s="93"/>
      <c r="AD1338" s="72" t="s">
        <v>12096</v>
      </c>
      <c r="AE1338" s="72">
        <v>749</v>
      </c>
      <c r="AF1338" s="72">
        <v>436</v>
      </c>
      <c r="AG1338" s="72">
        <v>24230</v>
      </c>
      <c r="AH1338" s="72">
        <v>6771</v>
      </c>
      <c r="AI1338" s="72"/>
      <c r="AJ1338" s="72" t="s">
        <v>12887</v>
      </c>
      <c r="AK1338" s="72" t="s">
        <v>828</v>
      </c>
      <c r="AL1338" s="72"/>
      <c r="AM1338" s="72"/>
      <c r="AN1338" s="74">
        <v>41376.698148148149</v>
      </c>
      <c r="AO1338" s="77" t="s">
        <v>14444</v>
      </c>
      <c r="AP1338" s="72" t="b">
        <v>1</v>
      </c>
      <c r="AQ1338" s="72" t="b">
        <v>0</v>
      </c>
      <c r="AR1338" s="72" t="b">
        <v>0</v>
      </c>
      <c r="AS1338" s="72" t="s">
        <v>629</v>
      </c>
      <c r="AT1338" s="72">
        <v>44</v>
      </c>
      <c r="AU1338" s="77" t="s">
        <v>990</v>
      </c>
      <c r="AV1338" s="72" t="b">
        <v>0</v>
      </c>
      <c r="AW1338" s="72" t="s">
        <v>1107</v>
      </c>
      <c r="AX1338" s="77" t="s">
        <v>16474</v>
      </c>
      <c r="AY1338" s="72" t="s">
        <v>66</v>
      </c>
    </row>
    <row r="1339" spans="1:51" x14ac:dyDescent="0.25">
      <c r="A1339" s="70" t="s">
        <v>8032</v>
      </c>
      <c r="B1339" s="87"/>
      <c r="C1339" s="87"/>
      <c r="D1339" s="88"/>
      <c r="E1339" s="116"/>
      <c r="F1339" s="83" t="s">
        <v>15573</v>
      </c>
      <c r="G1339" s="117"/>
      <c r="H1339" s="85"/>
      <c r="I1339" s="91"/>
      <c r="J1339" s="118"/>
      <c r="K1339" s="85" t="s">
        <v>17416</v>
      </c>
      <c r="L1339" s="119"/>
      <c r="M1339" s="96"/>
      <c r="N1339" s="96"/>
      <c r="O1339" s="97"/>
      <c r="P1339" s="98"/>
      <c r="Q1339" s="98"/>
      <c r="R1339" s="79"/>
      <c r="S1339" s="79"/>
      <c r="T1339" s="79"/>
      <c r="U1339" s="79"/>
      <c r="V1339" s="52"/>
      <c r="W1339" s="52"/>
      <c r="X1339" s="52"/>
      <c r="Y1339" s="52"/>
      <c r="Z1339" s="51"/>
      <c r="AA1339" s="92"/>
      <c r="AB1339" s="92"/>
      <c r="AC1339" s="93"/>
      <c r="AD1339" s="72" t="s">
        <v>12097</v>
      </c>
      <c r="AE1339" s="72">
        <v>158</v>
      </c>
      <c r="AF1339" s="72">
        <v>592</v>
      </c>
      <c r="AG1339" s="72">
        <v>17686</v>
      </c>
      <c r="AH1339" s="72">
        <v>0</v>
      </c>
      <c r="AI1339" s="72">
        <v>3600</v>
      </c>
      <c r="AJ1339" s="72" t="s">
        <v>12888</v>
      </c>
      <c r="AK1339" s="72" t="s">
        <v>13406</v>
      </c>
      <c r="AL1339" s="77" t="s">
        <v>13787</v>
      </c>
      <c r="AM1339" s="72" t="s">
        <v>2403</v>
      </c>
      <c r="AN1339" s="74">
        <v>39974.467766203707</v>
      </c>
      <c r="AO1339" s="77" t="s">
        <v>14445</v>
      </c>
      <c r="AP1339" s="72" t="b">
        <v>0</v>
      </c>
      <c r="AQ1339" s="72" t="b">
        <v>0</v>
      </c>
      <c r="AR1339" s="72" t="b">
        <v>0</v>
      </c>
      <c r="AS1339" s="72" t="s">
        <v>633</v>
      </c>
      <c r="AT1339" s="72">
        <v>40</v>
      </c>
      <c r="AU1339" s="77" t="s">
        <v>14819</v>
      </c>
      <c r="AV1339" s="72" t="b">
        <v>0</v>
      </c>
      <c r="AW1339" s="72" t="s">
        <v>1107</v>
      </c>
      <c r="AX1339" s="77" t="s">
        <v>16475</v>
      </c>
      <c r="AY1339" s="72" t="s">
        <v>66</v>
      </c>
    </row>
    <row r="1340" spans="1:51" x14ac:dyDescent="0.25">
      <c r="A1340" s="70" t="s">
        <v>8033</v>
      </c>
      <c r="B1340" s="87"/>
      <c r="C1340" s="87"/>
      <c r="D1340" s="88"/>
      <c r="E1340" s="116"/>
      <c r="F1340" s="83" t="s">
        <v>15574</v>
      </c>
      <c r="G1340" s="117"/>
      <c r="H1340" s="85"/>
      <c r="I1340" s="91"/>
      <c r="J1340" s="118"/>
      <c r="K1340" s="85" t="s">
        <v>17417</v>
      </c>
      <c r="L1340" s="119"/>
      <c r="M1340" s="96"/>
      <c r="N1340" s="96"/>
      <c r="O1340" s="97"/>
      <c r="P1340" s="98"/>
      <c r="Q1340" s="98"/>
      <c r="R1340" s="79"/>
      <c r="S1340" s="79"/>
      <c r="T1340" s="79"/>
      <c r="U1340" s="79"/>
      <c r="V1340" s="52"/>
      <c r="W1340" s="52"/>
      <c r="X1340" s="52"/>
      <c r="Y1340" s="52"/>
      <c r="Z1340" s="51"/>
      <c r="AA1340" s="92"/>
      <c r="AB1340" s="92"/>
      <c r="AC1340" s="93"/>
      <c r="AD1340" s="72" t="s">
        <v>12098</v>
      </c>
      <c r="AE1340" s="72">
        <v>206</v>
      </c>
      <c r="AF1340" s="72">
        <v>16</v>
      </c>
      <c r="AG1340" s="72">
        <v>1126</v>
      </c>
      <c r="AH1340" s="72">
        <v>3766</v>
      </c>
      <c r="AI1340" s="72"/>
      <c r="AJ1340" s="72"/>
      <c r="AK1340" s="72"/>
      <c r="AL1340" s="72"/>
      <c r="AM1340" s="72"/>
      <c r="AN1340" s="74">
        <v>41522.626087962963</v>
      </c>
      <c r="AO1340" s="77" t="s">
        <v>14446</v>
      </c>
      <c r="AP1340" s="72" t="b">
        <v>0</v>
      </c>
      <c r="AQ1340" s="72" t="b">
        <v>0</v>
      </c>
      <c r="AR1340" s="72" t="b">
        <v>0</v>
      </c>
      <c r="AS1340" s="72" t="s">
        <v>629</v>
      </c>
      <c r="AT1340" s="72">
        <v>1</v>
      </c>
      <c r="AU1340" s="77" t="s">
        <v>990</v>
      </c>
      <c r="AV1340" s="72" t="b">
        <v>0</v>
      </c>
      <c r="AW1340" s="72" t="s">
        <v>1107</v>
      </c>
      <c r="AX1340" s="77" t="s">
        <v>16476</v>
      </c>
      <c r="AY1340" s="72" t="s">
        <v>66</v>
      </c>
    </row>
    <row r="1341" spans="1:51" x14ac:dyDescent="0.25">
      <c r="A1341" s="70" t="s">
        <v>8034</v>
      </c>
      <c r="B1341" s="87"/>
      <c r="C1341" s="87"/>
      <c r="D1341" s="88"/>
      <c r="E1341" s="116"/>
      <c r="F1341" s="83" t="s">
        <v>15575</v>
      </c>
      <c r="G1341" s="117"/>
      <c r="H1341" s="85"/>
      <c r="I1341" s="91"/>
      <c r="J1341" s="118"/>
      <c r="K1341" s="85" t="s">
        <v>17418</v>
      </c>
      <c r="L1341" s="119"/>
      <c r="M1341" s="96"/>
      <c r="N1341" s="96"/>
      <c r="O1341" s="97"/>
      <c r="P1341" s="98"/>
      <c r="Q1341" s="98"/>
      <c r="R1341" s="79"/>
      <c r="S1341" s="79"/>
      <c r="T1341" s="79"/>
      <c r="U1341" s="79"/>
      <c r="V1341" s="52"/>
      <c r="W1341" s="52"/>
      <c r="X1341" s="52"/>
      <c r="Y1341" s="52"/>
      <c r="Z1341" s="51"/>
      <c r="AA1341" s="92"/>
      <c r="AB1341" s="92"/>
      <c r="AC1341" s="93"/>
      <c r="AD1341" s="72" t="s">
        <v>12099</v>
      </c>
      <c r="AE1341" s="72">
        <v>0</v>
      </c>
      <c r="AF1341" s="72">
        <v>2</v>
      </c>
      <c r="AG1341" s="72">
        <v>3342</v>
      </c>
      <c r="AH1341" s="72">
        <v>0</v>
      </c>
      <c r="AI1341" s="72"/>
      <c r="AJ1341" s="72"/>
      <c r="AK1341" s="72"/>
      <c r="AL1341" s="72"/>
      <c r="AM1341" s="72"/>
      <c r="AN1341" s="74">
        <v>42114.610266203701</v>
      </c>
      <c r="AO1341" s="77" t="s">
        <v>14447</v>
      </c>
      <c r="AP1341" s="72" t="b">
        <v>1</v>
      </c>
      <c r="AQ1341" s="72" t="b">
        <v>0</v>
      </c>
      <c r="AR1341" s="72" t="b">
        <v>0</v>
      </c>
      <c r="AS1341" s="72" t="s">
        <v>629</v>
      </c>
      <c r="AT1341" s="72">
        <v>10</v>
      </c>
      <c r="AU1341" s="77" t="s">
        <v>990</v>
      </c>
      <c r="AV1341" s="72" t="b">
        <v>0</v>
      </c>
      <c r="AW1341" s="72" t="s">
        <v>1107</v>
      </c>
      <c r="AX1341" s="77" t="s">
        <v>16477</v>
      </c>
      <c r="AY1341" s="72" t="s">
        <v>66</v>
      </c>
    </row>
    <row r="1342" spans="1:51" x14ac:dyDescent="0.25">
      <c r="A1342" s="70" t="s">
        <v>8035</v>
      </c>
      <c r="B1342" s="87"/>
      <c r="C1342" s="87"/>
      <c r="D1342" s="88"/>
      <c r="E1342" s="116"/>
      <c r="F1342" s="83" t="s">
        <v>15576</v>
      </c>
      <c r="G1342" s="117"/>
      <c r="H1342" s="85"/>
      <c r="I1342" s="91"/>
      <c r="J1342" s="118"/>
      <c r="K1342" s="85" t="s">
        <v>17419</v>
      </c>
      <c r="L1342" s="119"/>
      <c r="M1342" s="96"/>
      <c r="N1342" s="96"/>
      <c r="O1342" s="97"/>
      <c r="P1342" s="98"/>
      <c r="Q1342" s="98"/>
      <c r="R1342" s="79"/>
      <c r="S1342" s="79"/>
      <c r="T1342" s="79"/>
      <c r="U1342" s="79"/>
      <c r="V1342" s="52"/>
      <c r="W1342" s="52"/>
      <c r="X1342" s="52"/>
      <c r="Y1342" s="52"/>
      <c r="Z1342" s="51"/>
      <c r="AA1342" s="92"/>
      <c r="AB1342" s="92"/>
      <c r="AC1342" s="93"/>
      <c r="AD1342" s="72" t="s">
        <v>12100</v>
      </c>
      <c r="AE1342" s="72">
        <v>6450</v>
      </c>
      <c r="AF1342" s="72">
        <v>7947</v>
      </c>
      <c r="AG1342" s="72">
        <v>195274</v>
      </c>
      <c r="AH1342" s="72">
        <v>182966</v>
      </c>
      <c r="AI1342" s="72">
        <v>-28800</v>
      </c>
      <c r="AJ1342" s="72" t="s">
        <v>12889</v>
      </c>
      <c r="AK1342" s="72"/>
      <c r="AL1342" s="77" t="s">
        <v>13788</v>
      </c>
      <c r="AM1342" s="72" t="s">
        <v>899</v>
      </c>
      <c r="AN1342" s="74">
        <v>41330.051134259258</v>
      </c>
      <c r="AO1342" s="77" t="s">
        <v>14448</v>
      </c>
      <c r="AP1342" s="72" t="b">
        <v>0</v>
      </c>
      <c r="AQ1342" s="72" t="b">
        <v>0</v>
      </c>
      <c r="AR1342" s="72" t="b">
        <v>0</v>
      </c>
      <c r="AS1342" s="72" t="s">
        <v>629</v>
      </c>
      <c r="AT1342" s="72">
        <v>0</v>
      </c>
      <c r="AU1342" s="77" t="s">
        <v>14820</v>
      </c>
      <c r="AV1342" s="72" t="b">
        <v>0</v>
      </c>
      <c r="AW1342" s="72" t="s">
        <v>1107</v>
      </c>
      <c r="AX1342" s="77" t="s">
        <v>16478</v>
      </c>
      <c r="AY1342" s="72" t="s">
        <v>66</v>
      </c>
    </row>
    <row r="1343" spans="1:51" x14ac:dyDescent="0.25">
      <c r="A1343" s="70" t="s">
        <v>8199</v>
      </c>
      <c r="B1343" s="87"/>
      <c r="C1343" s="87"/>
      <c r="D1343" s="88"/>
      <c r="E1343" s="116"/>
      <c r="F1343" s="83" t="s">
        <v>15577</v>
      </c>
      <c r="G1343" s="117"/>
      <c r="H1343" s="85"/>
      <c r="I1343" s="91"/>
      <c r="J1343" s="118"/>
      <c r="K1343" s="85" t="s">
        <v>17420</v>
      </c>
      <c r="L1343" s="119"/>
      <c r="M1343" s="96"/>
      <c r="N1343" s="96"/>
      <c r="O1343" s="97"/>
      <c r="P1343" s="98"/>
      <c r="Q1343" s="98"/>
      <c r="R1343" s="79"/>
      <c r="S1343" s="79"/>
      <c r="T1343" s="79"/>
      <c r="U1343" s="79"/>
      <c r="V1343" s="52"/>
      <c r="W1343" s="52"/>
      <c r="X1343" s="52"/>
      <c r="Y1343" s="52"/>
      <c r="Z1343" s="51"/>
      <c r="AA1343" s="92"/>
      <c r="AB1343" s="92"/>
      <c r="AC1343" s="93"/>
      <c r="AD1343" s="72" t="s">
        <v>12101</v>
      </c>
      <c r="AE1343" s="72">
        <v>1</v>
      </c>
      <c r="AF1343" s="72">
        <v>5745</v>
      </c>
      <c r="AG1343" s="72">
        <v>28</v>
      </c>
      <c r="AH1343" s="72">
        <v>2</v>
      </c>
      <c r="AI1343" s="72">
        <v>-21600</v>
      </c>
      <c r="AJ1343" s="72" t="s">
        <v>12890</v>
      </c>
      <c r="AK1343" s="72" t="s">
        <v>816</v>
      </c>
      <c r="AL1343" s="77" t="s">
        <v>13789</v>
      </c>
      <c r="AM1343" s="72" t="s">
        <v>904</v>
      </c>
      <c r="AN1343" s="74">
        <v>42350.854745370372</v>
      </c>
      <c r="AO1343" s="77" t="s">
        <v>14449</v>
      </c>
      <c r="AP1343" s="72" t="b">
        <v>0</v>
      </c>
      <c r="AQ1343" s="72" t="b">
        <v>0</v>
      </c>
      <c r="AR1343" s="72" t="b">
        <v>0</v>
      </c>
      <c r="AS1343" s="72" t="s">
        <v>629</v>
      </c>
      <c r="AT1343" s="72">
        <v>7</v>
      </c>
      <c r="AU1343" s="77" t="s">
        <v>990</v>
      </c>
      <c r="AV1343" s="72" t="b">
        <v>0</v>
      </c>
      <c r="AW1343" s="72" t="s">
        <v>1107</v>
      </c>
      <c r="AX1343" s="77" t="s">
        <v>16479</v>
      </c>
      <c r="AY1343" s="72" t="s">
        <v>66</v>
      </c>
    </row>
    <row r="1344" spans="1:51" x14ac:dyDescent="0.25">
      <c r="A1344" s="70" t="s">
        <v>8050</v>
      </c>
      <c r="B1344" s="87"/>
      <c r="C1344" s="87"/>
      <c r="D1344" s="88"/>
      <c r="E1344" s="116"/>
      <c r="F1344" s="83" t="s">
        <v>15578</v>
      </c>
      <c r="G1344" s="117"/>
      <c r="H1344" s="85"/>
      <c r="I1344" s="91"/>
      <c r="J1344" s="118"/>
      <c r="K1344" s="85" t="s">
        <v>17421</v>
      </c>
      <c r="L1344" s="119"/>
      <c r="M1344" s="96"/>
      <c r="N1344" s="96"/>
      <c r="O1344" s="97"/>
      <c r="P1344" s="98"/>
      <c r="Q1344" s="98"/>
      <c r="R1344" s="79"/>
      <c r="S1344" s="79"/>
      <c r="T1344" s="79"/>
      <c r="U1344" s="79"/>
      <c r="V1344" s="52"/>
      <c r="W1344" s="52"/>
      <c r="X1344" s="52"/>
      <c r="Y1344" s="52"/>
      <c r="Z1344" s="51"/>
      <c r="AA1344" s="92"/>
      <c r="AB1344" s="92"/>
      <c r="AC1344" s="93"/>
      <c r="AD1344" s="72" t="s">
        <v>12102</v>
      </c>
      <c r="AE1344" s="72">
        <v>9185</v>
      </c>
      <c r="AF1344" s="72">
        <v>113961</v>
      </c>
      <c r="AG1344" s="72">
        <v>9005</v>
      </c>
      <c r="AH1344" s="72">
        <v>5097</v>
      </c>
      <c r="AI1344" s="72">
        <v>-21600</v>
      </c>
      <c r="AJ1344" s="72" t="s">
        <v>12891</v>
      </c>
      <c r="AK1344" s="72" t="s">
        <v>13407</v>
      </c>
      <c r="AL1344" s="77" t="s">
        <v>13790</v>
      </c>
      <c r="AM1344" s="72" t="s">
        <v>904</v>
      </c>
      <c r="AN1344" s="74">
        <v>42204.276712962965</v>
      </c>
      <c r="AO1344" s="77" t="s">
        <v>14450</v>
      </c>
      <c r="AP1344" s="72" t="b">
        <v>0</v>
      </c>
      <c r="AQ1344" s="72" t="b">
        <v>0</v>
      </c>
      <c r="AR1344" s="72" t="b">
        <v>0</v>
      </c>
      <c r="AS1344" s="72" t="s">
        <v>629</v>
      </c>
      <c r="AT1344" s="72">
        <v>523</v>
      </c>
      <c r="AU1344" s="77" t="s">
        <v>990</v>
      </c>
      <c r="AV1344" s="72" t="b">
        <v>0</v>
      </c>
      <c r="AW1344" s="72" t="s">
        <v>1107</v>
      </c>
      <c r="AX1344" s="77" t="s">
        <v>16480</v>
      </c>
      <c r="AY1344" s="72" t="s">
        <v>66</v>
      </c>
    </row>
    <row r="1345" spans="1:51" x14ac:dyDescent="0.25">
      <c r="A1345" s="70" t="s">
        <v>8036</v>
      </c>
      <c r="B1345" s="87"/>
      <c r="C1345" s="87"/>
      <c r="D1345" s="88"/>
      <c r="E1345" s="116"/>
      <c r="F1345" s="83" t="s">
        <v>15579</v>
      </c>
      <c r="G1345" s="117"/>
      <c r="H1345" s="85"/>
      <c r="I1345" s="91"/>
      <c r="J1345" s="118"/>
      <c r="K1345" s="85" t="s">
        <v>17422</v>
      </c>
      <c r="L1345" s="119"/>
      <c r="M1345" s="96"/>
      <c r="N1345" s="96"/>
      <c r="O1345" s="97"/>
      <c r="P1345" s="98"/>
      <c r="Q1345" s="98"/>
      <c r="R1345" s="79"/>
      <c r="S1345" s="79"/>
      <c r="T1345" s="79"/>
      <c r="U1345" s="79"/>
      <c r="V1345" s="52"/>
      <c r="W1345" s="52"/>
      <c r="X1345" s="52"/>
      <c r="Y1345" s="52"/>
      <c r="Z1345" s="51"/>
      <c r="AA1345" s="92"/>
      <c r="AB1345" s="92"/>
      <c r="AC1345" s="93"/>
      <c r="AD1345" s="72" t="s">
        <v>12103</v>
      </c>
      <c r="AE1345" s="72">
        <v>35</v>
      </c>
      <c r="AF1345" s="72">
        <v>205</v>
      </c>
      <c r="AG1345" s="72">
        <v>52937</v>
      </c>
      <c r="AH1345" s="72">
        <v>7</v>
      </c>
      <c r="AI1345" s="72"/>
      <c r="AJ1345" s="72" t="s">
        <v>12892</v>
      </c>
      <c r="AK1345" s="72"/>
      <c r="AL1345" s="72"/>
      <c r="AM1345" s="72"/>
      <c r="AN1345" s="74">
        <v>41756.827175925922</v>
      </c>
      <c r="AO1345" s="77" t="s">
        <v>14451</v>
      </c>
      <c r="AP1345" s="72" t="b">
        <v>0</v>
      </c>
      <c r="AQ1345" s="72" t="b">
        <v>0</v>
      </c>
      <c r="AR1345" s="72" t="b">
        <v>0</v>
      </c>
      <c r="AS1345" s="72" t="s">
        <v>629</v>
      </c>
      <c r="AT1345" s="72">
        <v>40</v>
      </c>
      <c r="AU1345" s="77" t="s">
        <v>990</v>
      </c>
      <c r="AV1345" s="72" t="b">
        <v>0</v>
      </c>
      <c r="AW1345" s="72" t="s">
        <v>1107</v>
      </c>
      <c r="AX1345" s="77" t="s">
        <v>16481</v>
      </c>
      <c r="AY1345" s="72" t="s">
        <v>66</v>
      </c>
    </row>
    <row r="1346" spans="1:51" x14ac:dyDescent="0.25">
      <c r="A1346" s="70" t="s">
        <v>8037</v>
      </c>
      <c r="B1346" s="87"/>
      <c r="C1346" s="87"/>
      <c r="D1346" s="88"/>
      <c r="E1346" s="116"/>
      <c r="F1346" s="83" t="s">
        <v>15580</v>
      </c>
      <c r="G1346" s="117"/>
      <c r="H1346" s="85"/>
      <c r="I1346" s="91"/>
      <c r="J1346" s="118"/>
      <c r="K1346" s="85" t="s">
        <v>17423</v>
      </c>
      <c r="L1346" s="119"/>
      <c r="M1346" s="96"/>
      <c r="N1346" s="96"/>
      <c r="O1346" s="97"/>
      <c r="P1346" s="98"/>
      <c r="Q1346" s="98"/>
      <c r="R1346" s="79"/>
      <c r="S1346" s="79"/>
      <c r="T1346" s="79"/>
      <c r="U1346" s="79"/>
      <c r="V1346" s="52"/>
      <c r="W1346" s="52"/>
      <c r="X1346" s="52"/>
      <c r="Y1346" s="52"/>
      <c r="Z1346" s="51"/>
      <c r="AA1346" s="92"/>
      <c r="AB1346" s="92"/>
      <c r="AC1346" s="93"/>
      <c r="AD1346" s="72" t="s">
        <v>12104</v>
      </c>
      <c r="AE1346" s="72">
        <v>258</v>
      </c>
      <c r="AF1346" s="72">
        <v>50</v>
      </c>
      <c r="AG1346" s="72">
        <v>181</v>
      </c>
      <c r="AH1346" s="72">
        <v>30</v>
      </c>
      <c r="AI1346" s="72"/>
      <c r="AJ1346" s="72"/>
      <c r="AK1346" s="72"/>
      <c r="AL1346" s="77" t="s">
        <v>13791</v>
      </c>
      <c r="AM1346" s="72"/>
      <c r="AN1346" s="74">
        <v>42566.66542824074</v>
      </c>
      <c r="AO1346" s="77" t="s">
        <v>14452</v>
      </c>
      <c r="AP1346" s="72" t="b">
        <v>1</v>
      </c>
      <c r="AQ1346" s="72" t="b">
        <v>0</v>
      </c>
      <c r="AR1346" s="72" t="b">
        <v>0</v>
      </c>
      <c r="AS1346" s="72" t="s">
        <v>629</v>
      </c>
      <c r="AT1346" s="72">
        <v>0</v>
      </c>
      <c r="AU1346" s="72"/>
      <c r="AV1346" s="72" t="b">
        <v>0</v>
      </c>
      <c r="AW1346" s="72" t="s">
        <v>1107</v>
      </c>
      <c r="AX1346" s="77" t="s">
        <v>16482</v>
      </c>
      <c r="AY1346" s="72" t="s">
        <v>66</v>
      </c>
    </row>
    <row r="1347" spans="1:51" x14ac:dyDescent="0.25">
      <c r="A1347" s="70" t="s">
        <v>8038</v>
      </c>
      <c r="B1347" s="87"/>
      <c r="C1347" s="87"/>
      <c r="D1347" s="88"/>
      <c r="E1347" s="116"/>
      <c r="F1347" s="83" t="s">
        <v>15581</v>
      </c>
      <c r="G1347" s="117"/>
      <c r="H1347" s="85"/>
      <c r="I1347" s="91"/>
      <c r="J1347" s="118"/>
      <c r="K1347" s="85" t="s">
        <v>17424</v>
      </c>
      <c r="L1347" s="119"/>
      <c r="M1347" s="96"/>
      <c r="N1347" s="96"/>
      <c r="O1347" s="97"/>
      <c r="P1347" s="98"/>
      <c r="Q1347" s="98"/>
      <c r="R1347" s="79"/>
      <c r="S1347" s="79"/>
      <c r="T1347" s="79"/>
      <c r="U1347" s="79"/>
      <c r="V1347" s="52"/>
      <c r="W1347" s="52"/>
      <c r="X1347" s="52"/>
      <c r="Y1347" s="52"/>
      <c r="Z1347" s="51"/>
      <c r="AA1347" s="92"/>
      <c r="AB1347" s="92"/>
      <c r="AC1347" s="93"/>
      <c r="AD1347" s="72" t="s">
        <v>12105</v>
      </c>
      <c r="AE1347" s="72">
        <v>467</v>
      </c>
      <c r="AF1347" s="72">
        <v>37128</v>
      </c>
      <c r="AG1347" s="72">
        <v>62985</v>
      </c>
      <c r="AH1347" s="72">
        <v>20429</v>
      </c>
      <c r="AI1347" s="72">
        <v>3600</v>
      </c>
      <c r="AJ1347" s="72" t="s">
        <v>12893</v>
      </c>
      <c r="AK1347" s="72" t="s">
        <v>13408</v>
      </c>
      <c r="AL1347" s="77" t="s">
        <v>13792</v>
      </c>
      <c r="AM1347" s="72" t="s">
        <v>900</v>
      </c>
      <c r="AN1347" s="74">
        <v>39898.90902777778</v>
      </c>
      <c r="AO1347" s="77" t="s">
        <v>14453</v>
      </c>
      <c r="AP1347" s="72" t="b">
        <v>0</v>
      </c>
      <c r="AQ1347" s="72" t="b">
        <v>0</v>
      </c>
      <c r="AR1347" s="72" t="b">
        <v>1</v>
      </c>
      <c r="AS1347" s="72" t="s">
        <v>630</v>
      </c>
      <c r="AT1347" s="72">
        <v>254</v>
      </c>
      <c r="AU1347" s="77" t="s">
        <v>1013</v>
      </c>
      <c r="AV1347" s="72" t="b">
        <v>0</v>
      </c>
      <c r="AW1347" s="72" t="s">
        <v>1107</v>
      </c>
      <c r="AX1347" s="77" t="s">
        <v>16483</v>
      </c>
      <c r="AY1347" s="72" t="s">
        <v>66</v>
      </c>
    </row>
    <row r="1348" spans="1:51" x14ac:dyDescent="0.25">
      <c r="A1348" s="70" t="s">
        <v>8039</v>
      </c>
      <c r="B1348" s="87"/>
      <c r="C1348" s="87"/>
      <c r="D1348" s="88"/>
      <c r="E1348" s="116"/>
      <c r="F1348" s="83" t="s">
        <v>15582</v>
      </c>
      <c r="G1348" s="117"/>
      <c r="H1348" s="85"/>
      <c r="I1348" s="91"/>
      <c r="J1348" s="118"/>
      <c r="K1348" s="85" t="s">
        <v>17425</v>
      </c>
      <c r="L1348" s="119"/>
      <c r="M1348" s="96"/>
      <c r="N1348" s="96"/>
      <c r="O1348" s="97"/>
      <c r="P1348" s="98"/>
      <c r="Q1348" s="98"/>
      <c r="R1348" s="79"/>
      <c r="S1348" s="79"/>
      <c r="T1348" s="79"/>
      <c r="U1348" s="79"/>
      <c r="V1348" s="52"/>
      <c r="W1348" s="52"/>
      <c r="X1348" s="52"/>
      <c r="Y1348" s="52"/>
      <c r="Z1348" s="51"/>
      <c r="AA1348" s="92"/>
      <c r="AB1348" s="92"/>
      <c r="AC1348" s="93"/>
      <c r="AD1348" s="72" t="s">
        <v>12106</v>
      </c>
      <c r="AE1348" s="72">
        <v>214</v>
      </c>
      <c r="AF1348" s="72">
        <v>201</v>
      </c>
      <c r="AG1348" s="72">
        <v>1801</v>
      </c>
      <c r="AH1348" s="72">
        <v>662</v>
      </c>
      <c r="AI1348" s="72"/>
      <c r="AJ1348" s="72" t="s">
        <v>12894</v>
      </c>
      <c r="AK1348" s="72" t="s">
        <v>13409</v>
      </c>
      <c r="AL1348" s="72"/>
      <c r="AM1348" s="72"/>
      <c r="AN1348" s="74">
        <v>41492.669745370367</v>
      </c>
      <c r="AO1348" s="77" t="s">
        <v>14454</v>
      </c>
      <c r="AP1348" s="72" t="b">
        <v>1</v>
      </c>
      <c r="AQ1348" s="72" t="b">
        <v>0</v>
      </c>
      <c r="AR1348" s="72" t="b">
        <v>1</v>
      </c>
      <c r="AS1348" s="72" t="s">
        <v>630</v>
      </c>
      <c r="AT1348" s="72">
        <v>1</v>
      </c>
      <c r="AU1348" s="77" t="s">
        <v>990</v>
      </c>
      <c r="AV1348" s="72" t="b">
        <v>0</v>
      </c>
      <c r="AW1348" s="72" t="s">
        <v>1107</v>
      </c>
      <c r="AX1348" s="77" t="s">
        <v>16484</v>
      </c>
      <c r="AY1348" s="72" t="s">
        <v>66</v>
      </c>
    </row>
    <row r="1349" spans="1:51" x14ac:dyDescent="0.25">
      <c r="A1349" s="70" t="s">
        <v>8040</v>
      </c>
      <c r="B1349" s="87"/>
      <c r="C1349" s="87"/>
      <c r="D1349" s="88"/>
      <c r="E1349" s="116"/>
      <c r="F1349" s="83" t="s">
        <v>15583</v>
      </c>
      <c r="G1349" s="117"/>
      <c r="H1349" s="85"/>
      <c r="I1349" s="91"/>
      <c r="J1349" s="118"/>
      <c r="K1349" s="85" t="s">
        <v>17426</v>
      </c>
      <c r="L1349" s="119"/>
      <c r="M1349" s="96"/>
      <c r="N1349" s="96"/>
      <c r="O1349" s="97"/>
      <c r="P1349" s="98"/>
      <c r="Q1349" s="98"/>
      <c r="R1349" s="79"/>
      <c r="S1349" s="79"/>
      <c r="T1349" s="79"/>
      <c r="U1349" s="79"/>
      <c r="V1349" s="52"/>
      <c r="W1349" s="52"/>
      <c r="X1349" s="52"/>
      <c r="Y1349" s="52"/>
      <c r="Z1349" s="51"/>
      <c r="AA1349" s="92"/>
      <c r="AB1349" s="92"/>
      <c r="AC1349" s="93"/>
      <c r="AD1349" s="72" t="s">
        <v>12107</v>
      </c>
      <c r="AE1349" s="72">
        <v>141</v>
      </c>
      <c r="AF1349" s="72">
        <v>490</v>
      </c>
      <c r="AG1349" s="72">
        <v>886</v>
      </c>
      <c r="AH1349" s="72">
        <v>109</v>
      </c>
      <c r="AI1349" s="72">
        <v>-18000</v>
      </c>
      <c r="AJ1349" s="72" t="s">
        <v>12895</v>
      </c>
      <c r="AK1349" s="72" t="s">
        <v>13410</v>
      </c>
      <c r="AL1349" s="77" t="s">
        <v>13793</v>
      </c>
      <c r="AM1349" s="72" t="s">
        <v>902</v>
      </c>
      <c r="AN1349" s="74">
        <v>39966.933645833335</v>
      </c>
      <c r="AO1349" s="77" t="s">
        <v>14455</v>
      </c>
      <c r="AP1349" s="72" t="b">
        <v>1</v>
      </c>
      <c r="AQ1349" s="72" t="b">
        <v>0</v>
      </c>
      <c r="AR1349" s="72" t="b">
        <v>1</v>
      </c>
      <c r="AS1349" s="72" t="s">
        <v>629</v>
      </c>
      <c r="AT1349" s="72">
        <v>0</v>
      </c>
      <c r="AU1349" s="77" t="s">
        <v>990</v>
      </c>
      <c r="AV1349" s="72" t="b">
        <v>0</v>
      </c>
      <c r="AW1349" s="72" t="s">
        <v>1107</v>
      </c>
      <c r="AX1349" s="77" t="s">
        <v>16485</v>
      </c>
      <c r="AY1349" s="72" t="s">
        <v>66</v>
      </c>
    </row>
    <row r="1350" spans="1:51" x14ac:dyDescent="0.25">
      <c r="A1350" s="70" t="s">
        <v>8041</v>
      </c>
      <c r="B1350" s="87"/>
      <c r="C1350" s="87"/>
      <c r="D1350" s="88"/>
      <c r="E1350" s="116"/>
      <c r="F1350" s="83" t="s">
        <v>15584</v>
      </c>
      <c r="G1350" s="117"/>
      <c r="H1350" s="85"/>
      <c r="I1350" s="91"/>
      <c r="J1350" s="118"/>
      <c r="K1350" s="85" t="s">
        <v>17427</v>
      </c>
      <c r="L1350" s="119"/>
      <c r="M1350" s="96"/>
      <c r="N1350" s="96"/>
      <c r="O1350" s="97"/>
      <c r="P1350" s="98"/>
      <c r="Q1350" s="98"/>
      <c r="R1350" s="79"/>
      <c r="S1350" s="79"/>
      <c r="T1350" s="79"/>
      <c r="U1350" s="79"/>
      <c r="V1350" s="52"/>
      <c r="W1350" s="52"/>
      <c r="X1350" s="52"/>
      <c r="Y1350" s="52"/>
      <c r="Z1350" s="51"/>
      <c r="AA1350" s="92"/>
      <c r="AB1350" s="92"/>
      <c r="AC1350" s="93"/>
      <c r="AD1350" s="72" t="s">
        <v>12108</v>
      </c>
      <c r="AE1350" s="72">
        <v>633</v>
      </c>
      <c r="AF1350" s="72">
        <v>381</v>
      </c>
      <c r="AG1350" s="72">
        <v>13281</v>
      </c>
      <c r="AH1350" s="72">
        <v>6956</v>
      </c>
      <c r="AI1350" s="72"/>
      <c r="AJ1350" s="72" t="s">
        <v>12896</v>
      </c>
      <c r="AK1350" s="72" t="s">
        <v>13411</v>
      </c>
      <c r="AL1350" s="77" t="s">
        <v>13794</v>
      </c>
      <c r="AM1350" s="72"/>
      <c r="AN1350" s="74">
        <v>40938.085810185185</v>
      </c>
      <c r="AO1350" s="77" t="s">
        <v>14456</v>
      </c>
      <c r="AP1350" s="72" t="b">
        <v>0</v>
      </c>
      <c r="AQ1350" s="72" t="b">
        <v>0</v>
      </c>
      <c r="AR1350" s="72" t="b">
        <v>1</v>
      </c>
      <c r="AS1350" s="72" t="s">
        <v>629</v>
      </c>
      <c r="AT1350" s="72">
        <v>0</v>
      </c>
      <c r="AU1350" s="77" t="s">
        <v>14821</v>
      </c>
      <c r="AV1350" s="72" t="b">
        <v>0</v>
      </c>
      <c r="AW1350" s="72" t="s">
        <v>1107</v>
      </c>
      <c r="AX1350" s="77" t="s">
        <v>16486</v>
      </c>
      <c r="AY1350" s="72" t="s">
        <v>66</v>
      </c>
    </row>
    <row r="1351" spans="1:51" x14ac:dyDescent="0.25">
      <c r="A1351" s="70" t="s">
        <v>8042</v>
      </c>
      <c r="B1351" s="87"/>
      <c r="C1351" s="87"/>
      <c r="D1351" s="88"/>
      <c r="E1351" s="116"/>
      <c r="F1351" s="83" t="s">
        <v>15585</v>
      </c>
      <c r="G1351" s="117"/>
      <c r="H1351" s="85"/>
      <c r="I1351" s="91"/>
      <c r="J1351" s="118"/>
      <c r="K1351" s="85" t="s">
        <v>17428</v>
      </c>
      <c r="L1351" s="119"/>
      <c r="M1351" s="96"/>
      <c r="N1351" s="96"/>
      <c r="O1351" s="97"/>
      <c r="P1351" s="98"/>
      <c r="Q1351" s="98"/>
      <c r="R1351" s="79"/>
      <c r="S1351" s="79"/>
      <c r="T1351" s="79"/>
      <c r="U1351" s="79"/>
      <c r="V1351" s="52"/>
      <c r="W1351" s="52"/>
      <c r="X1351" s="52"/>
      <c r="Y1351" s="52"/>
      <c r="Z1351" s="51"/>
      <c r="AA1351" s="92"/>
      <c r="AB1351" s="92"/>
      <c r="AC1351" s="93"/>
      <c r="AD1351" s="72" t="s">
        <v>12109</v>
      </c>
      <c r="AE1351" s="72">
        <v>1002</v>
      </c>
      <c r="AF1351" s="72">
        <v>1847</v>
      </c>
      <c r="AG1351" s="72">
        <v>5407</v>
      </c>
      <c r="AH1351" s="72">
        <v>4687</v>
      </c>
      <c r="AI1351" s="72">
        <v>-28800</v>
      </c>
      <c r="AJ1351" s="72" t="s">
        <v>12897</v>
      </c>
      <c r="AK1351" s="72"/>
      <c r="AL1351" s="77" t="s">
        <v>13795</v>
      </c>
      <c r="AM1351" s="72" t="s">
        <v>899</v>
      </c>
      <c r="AN1351" s="74">
        <v>42157.501747685186</v>
      </c>
      <c r="AO1351" s="77" t="s">
        <v>14457</v>
      </c>
      <c r="AP1351" s="72" t="b">
        <v>1</v>
      </c>
      <c r="AQ1351" s="72" t="b">
        <v>0</v>
      </c>
      <c r="AR1351" s="72" t="b">
        <v>1</v>
      </c>
      <c r="AS1351" s="72" t="s">
        <v>630</v>
      </c>
      <c r="AT1351" s="72">
        <v>60</v>
      </c>
      <c r="AU1351" s="77" t="s">
        <v>990</v>
      </c>
      <c r="AV1351" s="72" t="b">
        <v>0</v>
      </c>
      <c r="AW1351" s="72" t="s">
        <v>1107</v>
      </c>
      <c r="AX1351" s="77" t="s">
        <v>16487</v>
      </c>
      <c r="AY1351" s="72" t="s">
        <v>66</v>
      </c>
    </row>
    <row r="1352" spans="1:51" x14ac:dyDescent="0.25">
      <c r="A1352" s="70" t="s">
        <v>8043</v>
      </c>
      <c r="B1352" s="87"/>
      <c r="C1352" s="87"/>
      <c r="D1352" s="88"/>
      <c r="E1352" s="116"/>
      <c r="F1352" s="83" t="s">
        <v>15586</v>
      </c>
      <c r="G1352" s="117"/>
      <c r="H1352" s="85"/>
      <c r="I1352" s="91"/>
      <c r="J1352" s="118"/>
      <c r="K1352" s="85" t="s">
        <v>17429</v>
      </c>
      <c r="L1352" s="119"/>
      <c r="M1352" s="96"/>
      <c r="N1352" s="96"/>
      <c r="O1352" s="97"/>
      <c r="P1352" s="98"/>
      <c r="Q1352" s="98"/>
      <c r="R1352" s="79"/>
      <c r="S1352" s="79"/>
      <c r="T1352" s="79"/>
      <c r="U1352" s="79"/>
      <c r="V1352" s="52"/>
      <c r="W1352" s="52"/>
      <c r="X1352" s="52"/>
      <c r="Y1352" s="52"/>
      <c r="Z1352" s="51"/>
      <c r="AA1352" s="92"/>
      <c r="AB1352" s="92"/>
      <c r="AC1352" s="93"/>
      <c r="AD1352" s="72" t="s">
        <v>12110</v>
      </c>
      <c r="AE1352" s="72">
        <v>1775</v>
      </c>
      <c r="AF1352" s="72">
        <v>4962</v>
      </c>
      <c r="AG1352" s="72">
        <v>33989</v>
      </c>
      <c r="AH1352" s="72">
        <v>14425</v>
      </c>
      <c r="AI1352" s="72">
        <v>3600</v>
      </c>
      <c r="AJ1352" s="72" t="s">
        <v>12898</v>
      </c>
      <c r="AK1352" s="72" t="s">
        <v>13412</v>
      </c>
      <c r="AL1352" s="77" t="s">
        <v>13796</v>
      </c>
      <c r="AM1352" s="72" t="s">
        <v>900</v>
      </c>
      <c r="AN1352" s="74">
        <v>41632.613668981481</v>
      </c>
      <c r="AO1352" s="77" t="s">
        <v>14458</v>
      </c>
      <c r="AP1352" s="72" t="b">
        <v>0</v>
      </c>
      <c r="AQ1352" s="72" t="b">
        <v>0</v>
      </c>
      <c r="AR1352" s="72" t="b">
        <v>1</v>
      </c>
      <c r="AS1352" s="72" t="s">
        <v>630</v>
      </c>
      <c r="AT1352" s="72">
        <v>136</v>
      </c>
      <c r="AU1352" s="77" t="s">
        <v>990</v>
      </c>
      <c r="AV1352" s="72" t="b">
        <v>0</v>
      </c>
      <c r="AW1352" s="72" t="s">
        <v>1107</v>
      </c>
      <c r="AX1352" s="77" t="s">
        <v>16488</v>
      </c>
      <c r="AY1352" s="72" t="s">
        <v>66</v>
      </c>
    </row>
    <row r="1353" spans="1:51" x14ac:dyDescent="0.25">
      <c r="A1353" s="70" t="s">
        <v>8044</v>
      </c>
      <c r="B1353" s="87"/>
      <c r="C1353" s="87"/>
      <c r="D1353" s="88"/>
      <c r="E1353" s="116"/>
      <c r="F1353" s="83" t="s">
        <v>15587</v>
      </c>
      <c r="G1353" s="117"/>
      <c r="H1353" s="85"/>
      <c r="I1353" s="91"/>
      <c r="J1353" s="118"/>
      <c r="K1353" s="85" t="s">
        <v>17430</v>
      </c>
      <c r="L1353" s="119"/>
      <c r="M1353" s="96"/>
      <c r="N1353" s="96"/>
      <c r="O1353" s="97"/>
      <c r="P1353" s="98"/>
      <c r="Q1353" s="98"/>
      <c r="R1353" s="79"/>
      <c r="S1353" s="79"/>
      <c r="T1353" s="79"/>
      <c r="U1353" s="79"/>
      <c r="V1353" s="52"/>
      <c r="W1353" s="52"/>
      <c r="X1353" s="52"/>
      <c r="Y1353" s="52"/>
      <c r="Z1353" s="51"/>
      <c r="AA1353" s="92"/>
      <c r="AB1353" s="92"/>
      <c r="AC1353" s="93"/>
      <c r="AD1353" s="72" t="s">
        <v>12111</v>
      </c>
      <c r="AE1353" s="72">
        <v>54391</v>
      </c>
      <c r="AF1353" s="72">
        <v>83143</v>
      </c>
      <c r="AG1353" s="72">
        <v>379483</v>
      </c>
      <c r="AH1353" s="72">
        <v>0</v>
      </c>
      <c r="AI1353" s="72">
        <v>7200</v>
      </c>
      <c r="AJ1353" s="72" t="s">
        <v>12899</v>
      </c>
      <c r="AK1353" s="72" t="s">
        <v>13413</v>
      </c>
      <c r="AL1353" s="72"/>
      <c r="AM1353" s="72" t="s">
        <v>903</v>
      </c>
      <c r="AN1353" s="74">
        <v>41046.460613425923</v>
      </c>
      <c r="AO1353" s="77" t="s">
        <v>14459</v>
      </c>
      <c r="AP1353" s="72" t="b">
        <v>0</v>
      </c>
      <c r="AQ1353" s="72" t="b">
        <v>0</v>
      </c>
      <c r="AR1353" s="72" t="b">
        <v>0</v>
      </c>
      <c r="AS1353" s="72" t="s">
        <v>629</v>
      </c>
      <c r="AT1353" s="72">
        <v>148</v>
      </c>
      <c r="AU1353" s="77" t="s">
        <v>14822</v>
      </c>
      <c r="AV1353" s="72" t="b">
        <v>0</v>
      </c>
      <c r="AW1353" s="72" t="s">
        <v>1107</v>
      </c>
      <c r="AX1353" s="77" t="s">
        <v>16489</v>
      </c>
      <c r="AY1353" s="72" t="s">
        <v>66</v>
      </c>
    </row>
    <row r="1354" spans="1:51" x14ac:dyDescent="0.25">
      <c r="A1354" s="70" t="s">
        <v>8045</v>
      </c>
      <c r="B1354" s="87"/>
      <c r="C1354" s="87"/>
      <c r="D1354" s="88"/>
      <c r="E1354" s="116"/>
      <c r="F1354" s="83" t="s">
        <v>15588</v>
      </c>
      <c r="G1354" s="117"/>
      <c r="H1354" s="85"/>
      <c r="I1354" s="91"/>
      <c r="J1354" s="118"/>
      <c r="K1354" s="85" t="s">
        <v>17431</v>
      </c>
      <c r="L1354" s="119"/>
      <c r="M1354" s="96"/>
      <c r="N1354" s="96"/>
      <c r="O1354" s="97"/>
      <c r="P1354" s="98"/>
      <c r="Q1354" s="98"/>
      <c r="R1354" s="79"/>
      <c r="S1354" s="79"/>
      <c r="T1354" s="79"/>
      <c r="U1354" s="79"/>
      <c r="V1354" s="52"/>
      <c r="W1354" s="52"/>
      <c r="X1354" s="52"/>
      <c r="Y1354" s="52"/>
      <c r="Z1354" s="51"/>
      <c r="AA1354" s="92"/>
      <c r="AB1354" s="92"/>
      <c r="AC1354" s="93"/>
      <c r="AD1354" s="72" t="s">
        <v>12112</v>
      </c>
      <c r="AE1354" s="72">
        <v>4567</v>
      </c>
      <c r="AF1354" s="72">
        <v>3901</v>
      </c>
      <c r="AG1354" s="72">
        <v>235879</v>
      </c>
      <c r="AH1354" s="72">
        <v>80301</v>
      </c>
      <c r="AI1354" s="72">
        <v>-18000</v>
      </c>
      <c r="AJ1354" s="72" t="s">
        <v>12900</v>
      </c>
      <c r="AK1354" s="72" t="s">
        <v>13414</v>
      </c>
      <c r="AL1354" s="77" t="s">
        <v>13797</v>
      </c>
      <c r="AM1354" s="72" t="s">
        <v>902</v>
      </c>
      <c r="AN1354" s="74">
        <v>40241.639953703707</v>
      </c>
      <c r="AO1354" s="77" t="s">
        <v>14460</v>
      </c>
      <c r="AP1354" s="72" t="b">
        <v>0</v>
      </c>
      <c r="AQ1354" s="72" t="b">
        <v>0</v>
      </c>
      <c r="AR1354" s="72" t="b">
        <v>0</v>
      </c>
      <c r="AS1354" s="72" t="s">
        <v>629</v>
      </c>
      <c r="AT1354" s="72">
        <v>184</v>
      </c>
      <c r="AU1354" s="77" t="s">
        <v>14823</v>
      </c>
      <c r="AV1354" s="72" t="b">
        <v>0</v>
      </c>
      <c r="AW1354" s="72" t="s">
        <v>1107</v>
      </c>
      <c r="AX1354" s="77" t="s">
        <v>16490</v>
      </c>
      <c r="AY1354" s="72" t="s">
        <v>66</v>
      </c>
    </row>
    <row r="1355" spans="1:51" x14ac:dyDescent="0.25">
      <c r="A1355" s="70" t="s">
        <v>8047</v>
      </c>
      <c r="B1355" s="87"/>
      <c r="C1355" s="87"/>
      <c r="D1355" s="88"/>
      <c r="E1355" s="116"/>
      <c r="F1355" s="83" t="s">
        <v>15589</v>
      </c>
      <c r="G1355" s="117"/>
      <c r="H1355" s="85"/>
      <c r="I1355" s="91"/>
      <c r="J1355" s="118"/>
      <c r="K1355" s="85" t="s">
        <v>17432</v>
      </c>
      <c r="L1355" s="119"/>
      <c r="M1355" s="96"/>
      <c r="N1355" s="96"/>
      <c r="O1355" s="97"/>
      <c r="P1355" s="98"/>
      <c r="Q1355" s="98"/>
      <c r="R1355" s="79"/>
      <c r="S1355" s="79"/>
      <c r="T1355" s="79"/>
      <c r="U1355" s="79"/>
      <c r="V1355" s="52"/>
      <c r="W1355" s="52"/>
      <c r="X1355" s="52"/>
      <c r="Y1355" s="52"/>
      <c r="Z1355" s="51"/>
      <c r="AA1355" s="92"/>
      <c r="AB1355" s="92"/>
      <c r="AC1355" s="93"/>
      <c r="AD1355" s="72" t="s">
        <v>12113</v>
      </c>
      <c r="AE1355" s="72">
        <v>545</v>
      </c>
      <c r="AF1355" s="72">
        <v>643</v>
      </c>
      <c r="AG1355" s="72">
        <v>3489</v>
      </c>
      <c r="AH1355" s="72">
        <v>4837</v>
      </c>
      <c r="AI1355" s="72">
        <v>-28800</v>
      </c>
      <c r="AJ1355" s="72" t="s">
        <v>12901</v>
      </c>
      <c r="AK1355" s="72" t="s">
        <v>13415</v>
      </c>
      <c r="AL1355" s="72"/>
      <c r="AM1355" s="72" t="s">
        <v>899</v>
      </c>
      <c r="AN1355" s="74">
        <v>41802.12327546296</v>
      </c>
      <c r="AO1355" s="77" t="s">
        <v>14461</v>
      </c>
      <c r="AP1355" s="72" t="b">
        <v>0</v>
      </c>
      <c r="AQ1355" s="72" t="b">
        <v>0</v>
      </c>
      <c r="AR1355" s="72" t="b">
        <v>1</v>
      </c>
      <c r="AS1355" s="72" t="s">
        <v>629</v>
      </c>
      <c r="AT1355" s="72">
        <v>1</v>
      </c>
      <c r="AU1355" s="77" t="s">
        <v>996</v>
      </c>
      <c r="AV1355" s="72" t="b">
        <v>0</v>
      </c>
      <c r="AW1355" s="72" t="s">
        <v>1107</v>
      </c>
      <c r="AX1355" s="77" t="s">
        <v>16491</v>
      </c>
      <c r="AY1355" s="72" t="s">
        <v>66</v>
      </c>
    </row>
    <row r="1356" spans="1:51" x14ac:dyDescent="0.25">
      <c r="A1356" s="70" t="s">
        <v>8048</v>
      </c>
      <c r="B1356" s="87"/>
      <c r="C1356" s="87"/>
      <c r="D1356" s="88"/>
      <c r="E1356" s="116"/>
      <c r="F1356" s="83" t="s">
        <v>15590</v>
      </c>
      <c r="G1356" s="117"/>
      <c r="H1356" s="85"/>
      <c r="I1356" s="91"/>
      <c r="J1356" s="118"/>
      <c r="K1356" s="85" t="s">
        <v>17433</v>
      </c>
      <c r="L1356" s="119"/>
      <c r="M1356" s="96"/>
      <c r="N1356" s="96"/>
      <c r="O1356" s="97"/>
      <c r="P1356" s="98"/>
      <c r="Q1356" s="98"/>
      <c r="R1356" s="79"/>
      <c r="S1356" s="79"/>
      <c r="T1356" s="79"/>
      <c r="U1356" s="79"/>
      <c r="V1356" s="52"/>
      <c r="W1356" s="52"/>
      <c r="X1356" s="52"/>
      <c r="Y1356" s="52"/>
      <c r="Z1356" s="51"/>
      <c r="AA1356" s="92"/>
      <c r="AB1356" s="92"/>
      <c r="AC1356" s="93"/>
      <c r="AD1356" s="72" t="s">
        <v>12114</v>
      </c>
      <c r="AE1356" s="72">
        <v>43</v>
      </c>
      <c r="AF1356" s="72">
        <v>11</v>
      </c>
      <c r="AG1356" s="72">
        <v>13</v>
      </c>
      <c r="AH1356" s="72">
        <v>29</v>
      </c>
      <c r="AI1356" s="72">
        <v>-28800</v>
      </c>
      <c r="AJ1356" s="72" t="s">
        <v>12902</v>
      </c>
      <c r="AK1356" s="72"/>
      <c r="AL1356" s="72"/>
      <c r="AM1356" s="72" t="s">
        <v>899</v>
      </c>
      <c r="AN1356" s="74">
        <v>42456.821087962962</v>
      </c>
      <c r="AO1356" s="77" t="s">
        <v>14462</v>
      </c>
      <c r="AP1356" s="72" t="b">
        <v>1</v>
      </c>
      <c r="AQ1356" s="72" t="b">
        <v>0</v>
      </c>
      <c r="AR1356" s="72" t="b">
        <v>0</v>
      </c>
      <c r="AS1356" s="72" t="s">
        <v>629</v>
      </c>
      <c r="AT1356" s="72">
        <v>0</v>
      </c>
      <c r="AU1356" s="72"/>
      <c r="AV1356" s="72" t="b">
        <v>0</v>
      </c>
      <c r="AW1356" s="72" t="s">
        <v>1107</v>
      </c>
      <c r="AX1356" s="77" t="s">
        <v>16492</v>
      </c>
      <c r="AY1356" s="72" t="s">
        <v>66</v>
      </c>
    </row>
    <row r="1357" spans="1:51" x14ac:dyDescent="0.25">
      <c r="A1357" s="70" t="s">
        <v>8049</v>
      </c>
      <c r="B1357" s="87"/>
      <c r="C1357" s="87"/>
      <c r="D1357" s="88"/>
      <c r="E1357" s="116"/>
      <c r="F1357" s="83" t="s">
        <v>15591</v>
      </c>
      <c r="G1357" s="117"/>
      <c r="H1357" s="85"/>
      <c r="I1357" s="91"/>
      <c r="J1357" s="118"/>
      <c r="K1357" s="85" t="s">
        <v>17434</v>
      </c>
      <c r="L1357" s="119"/>
      <c r="M1357" s="96"/>
      <c r="N1357" s="96"/>
      <c r="O1357" s="97"/>
      <c r="P1357" s="98"/>
      <c r="Q1357" s="98"/>
      <c r="R1357" s="79"/>
      <c r="S1357" s="79"/>
      <c r="T1357" s="79"/>
      <c r="U1357" s="79"/>
      <c r="V1357" s="52"/>
      <c r="W1357" s="52"/>
      <c r="X1357" s="52"/>
      <c r="Y1357" s="52"/>
      <c r="Z1357" s="51"/>
      <c r="AA1357" s="92"/>
      <c r="AB1357" s="92"/>
      <c r="AC1357" s="93"/>
      <c r="AD1357" s="72" t="s">
        <v>8049</v>
      </c>
      <c r="AE1357" s="72">
        <v>2</v>
      </c>
      <c r="AF1357" s="72">
        <v>0</v>
      </c>
      <c r="AG1357" s="72">
        <v>1</v>
      </c>
      <c r="AH1357" s="72">
        <v>1</v>
      </c>
      <c r="AI1357" s="72"/>
      <c r="AJ1357" s="72" t="s">
        <v>12903</v>
      </c>
      <c r="AK1357" s="72" t="s">
        <v>13416</v>
      </c>
      <c r="AL1357" s="77" t="s">
        <v>5714</v>
      </c>
      <c r="AM1357" s="72"/>
      <c r="AN1357" s="74">
        <v>42774.985358796293</v>
      </c>
      <c r="AO1357" s="77" t="s">
        <v>14463</v>
      </c>
      <c r="AP1357" s="72" t="b">
        <v>1</v>
      </c>
      <c r="AQ1357" s="72" t="b">
        <v>0</v>
      </c>
      <c r="AR1357" s="72" t="b">
        <v>0</v>
      </c>
      <c r="AS1357" s="72" t="s">
        <v>629</v>
      </c>
      <c r="AT1357" s="72">
        <v>0</v>
      </c>
      <c r="AU1357" s="72"/>
      <c r="AV1357" s="72" t="b">
        <v>0</v>
      </c>
      <c r="AW1357" s="72" t="s">
        <v>1107</v>
      </c>
      <c r="AX1357" s="77" t="s">
        <v>16493</v>
      </c>
      <c r="AY1357" s="72" t="s">
        <v>66</v>
      </c>
    </row>
    <row r="1358" spans="1:51" x14ac:dyDescent="0.25">
      <c r="A1358" s="70" t="s">
        <v>8051</v>
      </c>
      <c r="B1358" s="87"/>
      <c r="C1358" s="87"/>
      <c r="D1358" s="88"/>
      <c r="E1358" s="116"/>
      <c r="F1358" s="83" t="s">
        <v>15592</v>
      </c>
      <c r="G1358" s="117"/>
      <c r="H1358" s="85"/>
      <c r="I1358" s="91"/>
      <c r="J1358" s="118"/>
      <c r="K1358" s="85" t="s">
        <v>17435</v>
      </c>
      <c r="L1358" s="119"/>
      <c r="M1358" s="96"/>
      <c r="N1358" s="96"/>
      <c r="O1358" s="97"/>
      <c r="P1358" s="98"/>
      <c r="Q1358" s="98"/>
      <c r="R1358" s="79"/>
      <c r="S1358" s="79"/>
      <c r="T1358" s="79"/>
      <c r="U1358" s="79"/>
      <c r="V1358" s="52"/>
      <c r="W1358" s="52"/>
      <c r="X1358" s="52"/>
      <c r="Y1358" s="52"/>
      <c r="Z1358" s="51"/>
      <c r="AA1358" s="92"/>
      <c r="AB1358" s="92"/>
      <c r="AC1358" s="93"/>
      <c r="AD1358" s="72" t="s">
        <v>12115</v>
      </c>
      <c r="AE1358" s="72">
        <v>137</v>
      </c>
      <c r="AF1358" s="72">
        <v>56</v>
      </c>
      <c r="AG1358" s="72">
        <v>365</v>
      </c>
      <c r="AH1358" s="72">
        <v>527</v>
      </c>
      <c r="AI1358" s="72"/>
      <c r="AJ1358" s="72" t="s">
        <v>12904</v>
      </c>
      <c r="AK1358" s="72" t="s">
        <v>13417</v>
      </c>
      <c r="AL1358" s="72"/>
      <c r="AM1358" s="72"/>
      <c r="AN1358" s="74">
        <v>42577.630856481483</v>
      </c>
      <c r="AO1358" s="77" t="s">
        <v>14464</v>
      </c>
      <c r="AP1358" s="72" t="b">
        <v>1</v>
      </c>
      <c r="AQ1358" s="72" t="b">
        <v>0</v>
      </c>
      <c r="AR1358" s="72" t="b">
        <v>1</v>
      </c>
      <c r="AS1358" s="72" t="s">
        <v>629</v>
      </c>
      <c r="AT1358" s="72">
        <v>0</v>
      </c>
      <c r="AU1358" s="72"/>
      <c r="AV1358" s="72" t="b">
        <v>0</v>
      </c>
      <c r="AW1358" s="72" t="s">
        <v>1107</v>
      </c>
      <c r="AX1358" s="77" t="s">
        <v>16494</v>
      </c>
      <c r="AY1358" s="72" t="s">
        <v>66</v>
      </c>
    </row>
    <row r="1359" spans="1:51" x14ac:dyDescent="0.25">
      <c r="A1359" s="70" t="s">
        <v>8052</v>
      </c>
      <c r="B1359" s="87"/>
      <c r="C1359" s="87"/>
      <c r="D1359" s="88"/>
      <c r="E1359" s="116"/>
      <c r="F1359" s="83" t="s">
        <v>15593</v>
      </c>
      <c r="G1359" s="117"/>
      <c r="H1359" s="85"/>
      <c r="I1359" s="91"/>
      <c r="J1359" s="118"/>
      <c r="K1359" s="85" t="s">
        <v>17436</v>
      </c>
      <c r="L1359" s="119"/>
      <c r="M1359" s="96"/>
      <c r="N1359" s="96"/>
      <c r="O1359" s="97"/>
      <c r="P1359" s="98"/>
      <c r="Q1359" s="98"/>
      <c r="R1359" s="79"/>
      <c r="S1359" s="79"/>
      <c r="T1359" s="79"/>
      <c r="U1359" s="79"/>
      <c r="V1359" s="52"/>
      <c r="W1359" s="52"/>
      <c r="X1359" s="52"/>
      <c r="Y1359" s="52"/>
      <c r="Z1359" s="51"/>
      <c r="AA1359" s="92"/>
      <c r="AB1359" s="92"/>
      <c r="AC1359" s="93"/>
      <c r="AD1359" s="72" t="s">
        <v>720</v>
      </c>
      <c r="AE1359" s="72">
        <v>31</v>
      </c>
      <c r="AF1359" s="72">
        <v>7</v>
      </c>
      <c r="AG1359" s="72">
        <v>159</v>
      </c>
      <c r="AH1359" s="72">
        <v>77</v>
      </c>
      <c r="AI1359" s="72">
        <v>-28800</v>
      </c>
      <c r="AJ1359" s="72" t="s">
        <v>12905</v>
      </c>
      <c r="AK1359" s="72" t="s">
        <v>5497</v>
      </c>
      <c r="AL1359" s="72"/>
      <c r="AM1359" s="72" t="s">
        <v>899</v>
      </c>
      <c r="AN1359" s="74">
        <v>42775.037407407406</v>
      </c>
      <c r="AO1359" s="77" t="s">
        <v>14465</v>
      </c>
      <c r="AP1359" s="72" t="b">
        <v>1</v>
      </c>
      <c r="AQ1359" s="72" t="b">
        <v>0</v>
      </c>
      <c r="AR1359" s="72" t="b">
        <v>0</v>
      </c>
      <c r="AS1359" s="72" t="s">
        <v>629</v>
      </c>
      <c r="AT1359" s="72">
        <v>0</v>
      </c>
      <c r="AU1359" s="72"/>
      <c r="AV1359" s="72" t="b">
        <v>0</v>
      </c>
      <c r="AW1359" s="72" t="s">
        <v>1107</v>
      </c>
      <c r="AX1359" s="77" t="s">
        <v>16495</v>
      </c>
      <c r="AY1359" s="72" t="s">
        <v>66</v>
      </c>
    </row>
    <row r="1360" spans="1:51" x14ac:dyDescent="0.25">
      <c r="A1360" s="70" t="s">
        <v>8053</v>
      </c>
      <c r="B1360" s="87"/>
      <c r="C1360" s="87"/>
      <c r="D1360" s="88"/>
      <c r="E1360" s="116"/>
      <c r="F1360" s="83" t="s">
        <v>15594</v>
      </c>
      <c r="G1360" s="117"/>
      <c r="H1360" s="85"/>
      <c r="I1360" s="91"/>
      <c r="J1360" s="118"/>
      <c r="K1360" s="85" t="s">
        <v>17437</v>
      </c>
      <c r="L1360" s="119"/>
      <c r="M1360" s="96"/>
      <c r="N1360" s="96"/>
      <c r="O1360" s="97"/>
      <c r="P1360" s="98"/>
      <c r="Q1360" s="98"/>
      <c r="R1360" s="79"/>
      <c r="S1360" s="79"/>
      <c r="T1360" s="79"/>
      <c r="U1360" s="79"/>
      <c r="V1360" s="52"/>
      <c r="W1360" s="52"/>
      <c r="X1360" s="52"/>
      <c r="Y1360" s="52"/>
      <c r="Z1360" s="51"/>
      <c r="AA1360" s="92"/>
      <c r="AB1360" s="92"/>
      <c r="AC1360" s="93"/>
      <c r="AD1360" s="72" t="s">
        <v>12116</v>
      </c>
      <c r="AE1360" s="72">
        <v>351</v>
      </c>
      <c r="AF1360" s="72">
        <v>1188</v>
      </c>
      <c r="AG1360" s="72">
        <v>121239</v>
      </c>
      <c r="AH1360" s="72">
        <v>376</v>
      </c>
      <c r="AI1360" s="72">
        <v>-10800</v>
      </c>
      <c r="AJ1360" s="72" t="s">
        <v>12906</v>
      </c>
      <c r="AK1360" s="72" t="s">
        <v>13418</v>
      </c>
      <c r="AL1360" s="72"/>
      <c r="AM1360" s="72" t="s">
        <v>901</v>
      </c>
      <c r="AN1360" s="74">
        <v>40818.68818287037</v>
      </c>
      <c r="AO1360" s="77" t="s">
        <v>14466</v>
      </c>
      <c r="AP1360" s="72" t="b">
        <v>0</v>
      </c>
      <c r="AQ1360" s="72" t="b">
        <v>0</v>
      </c>
      <c r="AR1360" s="72" t="b">
        <v>1</v>
      </c>
      <c r="AS1360" s="72" t="s">
        <v>629</v>
      </c>
      <c r="AT1360" s="72">
        <v>23</v>
      </c>
      <c r="AU1360" s="77" t="s">
        <v>14824</v>
      </c>
      <c r="AV1360" s="72" t="b">
        <v>0</v>
      </c>
      <c r="AW1360" s="72" t="s">
        <v>1107</v>
      </c>
      <c r="AX1360" s="77" t="s">
        <v>16496</v>
      </c>
      <c r="AY1360" s="72" t="s">
        <v>66</v>
      </c>
    </row>
    <row r="1361" spans="1:51" x14ac:dyDescent="0.25">
      <c r="A1361" s="70" t="s">
        <v>8054</v>
      </c>
      <c r="B1361" s="87"/>
      <c r="C1361" s="87"/>
      <c r="D1361" s="88"/>
      <c r="E1361" s="116"/>
      <c r="F1361" s="83" t="s">
        <v>15595</v>
      </c>
      <c r="G1361" s="117"/>
      <c r="H1361" s="85"/>
      <c r="I1361" s="91"/>
      <c r="J1361" s="118"/>
      <c r="K1361" s="85" t="s">
        <v>17438</v>
      </c>
      <c r="L1361" s="119"/>
      <c r="M1361" s="96"/>
      <c r="N1361" s="96"/>
      <c r="O1361" s="97"/>
      <c r="P1361" s="98"/>
      <c r="Q1361" s="98"/>
      <c r="R1361" s="79"/>
      <c r="S1361" s="79"/>
      <c r="T1361" s="79"/>
      <c r="U1361" s="79"/>
      <c r="V1361" s="52"/>
      <c r="W1361" s="52"/>
      <c r="X1361" s="52"/>
      <c r="Y1361" s="52"/>
      <c r="Z1361" s="51"/>
      <c r="AA1361" s="92"/>
      <c r="AB1361" s="92"/>
      <c r="AC1361" s="93"/>
      <c r="AD1361" s="72" t="s">
        <v>12117</v>
      </c>
      <c r="AE1361" s="72">
        <v>1100</v>
      </c>
      <c r="AF1361" s="72">
        <v>1245</v>
      </c>
      <c r="AG1361" s="72">
        <v>61714</v>
      </c>
      <c r="AH1361" s="72">
        <v>186</v>
      </c>
      <c r="AI1361" s="72">
        <v>-21600</v>
      </c>
      <c r="AJ1361" s="72" t="s">
        <v>12907</v>
      </c>
      <c r="AK1361" s="72" t="s">
        <v>13419</v>
      </c>
      <c r="AL1361" s="72"/>
      <c r="AM1361" s="72" t="s">
        <v>904</v>
      </c>
      <c r="AN1361" s="74">
        <v>40750.601435185185</v>
      </c>
      <c r="AO1361" s="77" t="s">
        <v>14467</v>
      </c>
      <c r="AP1361" s="72" t="b">
        <v>0</v>
      </c>
      <c r="AQ1361" s="72" t="b">
        <v>0</v>
      </c>
      <c r="AR1361" s="72" t="b">
        <v>0</v>
      </c>
      <c r="AS1361" s="72" t="s">
        <v>629</v>
      </c>
      <c r="AT1361" s="72">
        <v>10</v>
      </c>
      <c r="AU1361" s="77" t="s">
        <v>1013</v>
      </c>
      <c r="AV1361" s="72" t="b">
        <v>0</v>
      </c>
      <c r="AW1361" s="72" t="s">
        <v>1107</v>
      </c>
      <c r="AX1361" s="77" t="s">
        <v>16497</v>
      </c>
      <c r="AY1361" s="72" t="s">
        <v>66</v>
      </c>
    </row>
    <row r="1362" spans="1:51" x14ac:dyDescent="0.25">
      <c r="A1362" s="70" t="s">
        <v>8055</v>
      </c>
      <c r="B1362" s="87"/>
      <c r="C1362" s="87"/>
      <c r="D1362" s="88"/>
      <c r="E1362" s="116"/>
      <c r="F1362" s="83" t="s">
        <v>15596</v>
      </c>
      <c r="G1362" s="117"/>
      <c r="H1362" s="85"/>
      <c r="I1362" s="91"/>
      <c r="J1362" s="118"/>
      <c r="K1362" s="85" t="s">
        <v>17439</v>
      </c>
      <c r="L1362" s="119"/>
      <c r="M1362" s="96"/>
      <c r="N1362" s="96"/>
      <c r="O1362" s="97"/>
      <c r="P1362" s="98"/>
      <c r="Q1362" s="98"/>
      <c r="R1362" s="79"/>
      <c r="S1362" s="79"/>
      <c r="T1362" s="79"/>
      <c r="U1362" s="79"/>
      <c r="V1362" s="52"/>
      <c r="W1362" s="52"/>
      <c r="X1362" s="52"/>
      <c r="Y1362" s="52"/>
      <c r="Z1362" s="51"/>
      <c r="AA1362" s="92"/>
      <c r="AB1362" s="92"/>
      <c r="AC1362" s="93"/>
      <c r="AD1362" s="72" t="s">
        <v>12118</v>
      </c>
      <c r="AE1362" s="72">
        <v>259</v>
      </c>
      <c r="AF1362" s="72">
        <v>54</v>
      </c>
      <c r="AG1362" s="72">
        <v>5252</v>
      </c>
      <c r="AH1362" s="72">
        <v>2171</v>
      </c>
      <c r="AI1362" s="72"/>
      <c r="AJ1362" s="72" t="s">
        <v>12908</v>
      </c>
      <c r="AK1362" s="72" t="s">
        <v>5413</v>
      </c>
      <c r="AL1362" s="72"/>
      <c r="AM1362" s="72"/>
      <c r="AN1362" s="74">
        <v>42621.95921296296</v>
      </c>
      <c r="AO1362" s="72"/>
      <c r="AP1362" s="72" t="b">
        <v>1</v>
      </c>
      <c r="AQ1362" s="72" t="b">
        <v>0</v>
      </c>
      <c r="AR1362" s="72" t="b">
        <v>0</v>
      </c>
      <c r="AS1362" s="72" t="s">
        <v>629</v>
      </c>
      <c r="AT1362" s="72">
        <v>5</v>
      </c>
      <c r="AU1362" s="72"/>
      <c r="AV1362" s="72" t="b">
        <v>0</v>
      </c>
      <c r="AW1362" s="72" t="s">
        <v>1107</v>
      </c>
      <c r="AX1362" s="77" t="s">
        <v>16498</v>
      </c>
      <c r="AY1362" s="72" t="s">
        <v>66</v>
      </c>
    </row>
    <row r="1363" spans="1:51" x14ac:dyDescent="0.25">
      <c r="A1363" s="70" t="s">
        <v>8057</v>
      </c>
      <c r="B1363" s="87"/>
      <c r="C1363" s="87"/>
      <c r="D1363" s="88"/>
      <c r="E1363" s="116"/>
      <c r="F1363" s="83" t="s">
        <v>15597</v>
      </c>
      <c r="G1363" s="117"/>
      <c r="H1363" s="85"/>
      <c r="I1363" s="91"/>
      <c r="J1363" s="118"/>
      <c r="K1363" s="85" t="s">
        <v>17440</v>
      </c>
      <c r="L1363" s="119"/>
      <c r="M1363" s="96"/>
      <c r="N1363" s="96"/>
      <c r="O1363" s="97"/>
      <c r="P1363" s="98"/>
      <c r="Q1363" s="98"/>
      <c r="R1363" s="79"/>
      <c r="S1363" s="79"/>
      <c r="T1363" s="79"/>
      <c r="U1363" s="79"/>
      <c r="V1363" s="52"/>
      <c r="W1363" s="52"/>
      <c r="X1363" s="52"/>
      <c r="Y1363" s="52"/>
      <c r="Z1363" s="51"/>
      <c r="AA1363" s="92"/>
      <c r="AB1363" s="92"/>
      <c r="AC1363" s="93"/>
      <c r="AD1363" s="72" t="s">
        <v>12119</v>
      </c>
      <c r="AE1363" s="72">
        <v>2257</v>
      </c>
      <c r="AF1363" s="72">
        <v>2572</v>
      </c>
      <c r="AG1363" s="72">
        <v>8903</v>
      </c>
      <c r="AH1363" s="72">
        <v>3659</v>
      </c>
      <c r="AI1363" s="72"/>
      <c r="AJ1363" s="72" t="s">
        <v>12909</v>
      </c>
      <c r="AK1363" s="72"/>
      <c r="AL1363" s="77" t="s">
        <v>13798</v>
      </c>
      <c r="AM1363" s="72"/>
      <c r="AN1363" s="74">
        <v>42021.591249999998</v>
      </c>
      <c r="AO1363" s="77" t="s">
        <v>14468</v>
      </c>
      <c r="AP1363" s="72" t="b">
        <v>1</v>
      </c>
      <c r="AQ1363" s="72" t="b">
        <v>0</v>
      </c>
      <c r="AR1363" s="72" t="b">
        <v>0</v>
      </c>
      <c r="AS1363" s="72" t="s">
        <v>629</v>
      </c>
      <c r="AT1363" s="72">
        <v>36</v>
      </c>
      <c r="AU1363" s="77" t="s">
        <v>990</v>
      </c>
      <c r="AV1363" s="72" t="b">
        <v>0</v>
      </c>
      <c r="AW1363" s="72" t="s">
        <v>1107</v>
      </c>
      <c r="AX1363" s="77" t="s">
        <v>16499</v>
      </c>
      <c r="AY1363" s="72" t="s">
        <v>66</v>
      </c>
    </row>
    <row r="1364" spans="1:51" x14ac:dyDescent="0.25">
      <c r="A1364" s="70" t="s">
        <v>8058</v>
      </c>
      <c r="B1364" s="87"/>
      <c r="C1364" s="87"/>
      <c r="D1364" s="88"/>
      <c r="E1364" s="116"/>
      <c r="F1364" s="83" t="s">
        <v>15598</v>
      </c>
      <c r="G1364" s="117"/>
      <c r="H1364" s="85"/>
      <c r="I1364" s="91"/>
      <c r="J1364" s="118"/>
      <c r="K1364" s="85" t="s">
        <v>17441</v>
      </c>
      <c r="L1364" s="119"/>
      <c r="M1364" s="96"/>
      <c r="N1364" s="96"/>
      <c r="O1364" s="97"/>
      <c r="P1364" s="98"/>
      <c r="Q1364" s="98"/>
      <c r="R1364" s="79"/>
      <c r="S1364" s="79"/>
      <c r="T1364" s="79"/>
      <c r="U1364" s="79"/>
      <c r="V1364" s="52"/>
      <c r="W1364" s="52"/>
      <c r="X1364" s="52"/>
      <c r="Y1364" s="52"/>
      <c r="Z1364" s="51"/>
      <c r="AA1364" s="92"/>
      <c r="AB1364" s="92"/>
      <c r="AC1364" s="93"/>
      <c r="AD1364" s="72" t="s">
        <v>12120</v>
      </c>
      <c r="AE1364" s="72">
        <v>3115</v>
      </c>
      <c r="AF1364" s="72">
        <v>4618110</v>
      </c>
      <c r="AG1364" s="72">
        <v>165340</v>
      </c>
      <c r="AH1364" s="72">
        <v>2996</v>
      </c>
      <c r="AI1364" s="72">
        <v>-18000</v>
      </c>
      <c r="AJ1364" s="72" t="s">
        <v>12910</v>
      </c>
      <c r="AK1364" s="72" t="s">
        <v>2307</v>
      </c>
      <c r="AL1364" s="77" t="s">
        <v>13799</v>
      </c>
      <c r="AM1364" s="72" t="s">
        <v>902</v>
      </c>
      <c r="AN1364" s="74">
        <v>39203.902812499997</v>
      </c>
      <c r="AO1364" s="77" t="s">
        <v>14469</v>
      </c>
      <c r="AP1364" s="72" t="b">
        <v>0</v>
      </c>
      <c r="AQ1364" s="72" t="b">
        <v>0</v>
      </c>
      <c r="AR1364" s="72" t="b">
        <v>1</v>
      </c>
      <c r="AS1364" s="72" t="s">
        <v>629</v>
      </c>
      <c r="AT1364" s="72">
        <v>21750</v>
      </c>
      <c r="AU1364" s="77" t="s">
        <v>14825</v>
      </c>
      <c r="AV1364" s="72" t="b">
        <v>1</v>
      </c>
      <c r="AW1364" s="72" t="s">
        <v>1107</v>
      </c>
      <c r="AX1364" s="77" t="s">
        <v>16500</v>
      </c>
      <c r="AY1364" s="72" t="s">
        <v>66</v>
      </c>
    </row>
    <row r="1365" spans="1:51" x14ac:dyDescent="0.25">
      <c r="A1365" s="70" t="s">
        <v>8059</v>
      </c>
      <c r="B1365" s="87"/>
      <c r="C1365" s="87"/>
      <c r="D1365" s="88"/>
      <c r="E1365" s="116"/>
      <c r="F1365" s="83" t="s">
        <v>15599</v>
      </c>
      <c r="G1365" s="117"/>
      <c r="H1365" s="85"/>
      <c r="I1365" s="91"/>
      <c r="J1365" s="118"/>
      <c r="K1365" s="85" t="s">
        <v>17442</v>
      </c>
      <c r="L1365" s="119"/>
      <c r="M1365" s="96"/>
      <c r="N1365" s="96"/>
      <c r="O1365" s="97"/>
      <c r="P1365" s="98"/>
      <c r="Q1365" s="98"/>
      <c r="R1365" s="79"/>
      <c r="S1365" s="79"/>
      <c r="T1365" s="79"/>
      <c r="U1365" s="79"/>
      <c r="V1365" s="52"/>
      <c r="W1365" s="52"/>
      <c r="X1365" s="52"/>
      <c r="Y1365" s="52"/>
      <c r="Z1365" s="51"/>
      <c r="AA1365" s="92"/>
      <c r="AB1365" s="92"/>
      <c r="AC1365" s="93"/>
      <c r="AD1365" s="72" t="s">
        <v>12121</v>
      </c>
      <c r="AE1365" s="72">
        <v>448</v>
      </c>
      <c r="AF1365" s="72">
        <v>102</v>
      </c>
      <c r="AG1365" s="72">
        <v>8572</v>
      </c>
      <c r="AH1365" s="72">
        <v>832</v>
      </c>
      <c r="AI1365" s="72">
        <v>-18000</v>
      </c>
      <c r="AJ1365" s="72" t="s">
        <v>12911</v>
      </c>
      <c r="AK1365" s="72" t="s">
        <v>13420</v>
      </c>
      <c r="AL1365" s="77" t="s">
        <v>13800</v>
      </c>
      <c r="AM1365" s="72" t="s">
        <v>902</v>
      </c>
      <c r="AN1365" s="74">
        <v>39474.705868055556</v>
      </c>
      <c r="AO1365" s="77" t="s">
        <v>14470</v>
      </c>
      <c r="AP1365" s="72" t="b">
        <v>0</v>
      </c>
      <c r="AQ1365" s="72" t="b">
        <v>0</v>
      </c>
      <c r="AR1365" s="72" t="b">
        <v>0</v>
      </c>
      <c r="AS1365" s="72" t="s">
        <v>629</v>
      </c>
      <c r="AT1365" s="72">
        <v>14</v>
      </c>
      <c r="AU1365" s="77" t="s">
        <v>14826</v>
      </c>
      <c r="AV1365" s="72" t="b">
        <v>0</v>
      </c>
      <c r="AW1365" s="72" t="s">
        <v>1107</v>
      </c>
      <c r="AX1365" s="77" t="s">
        <v>16501</v>
      </c>
      <c r="AY1365" s="72" t="s">
        <v>66</v>
      </c>
    </row>
    <row r="1366" spans="1:51" x14ac:dyDescent="0.25">
      <c r="A1366" s="70" t="s">
        <v>8060</v>
      </c>
      <c r="B1366" s="87"/>
      <c r="C1366" s="87"/>
      <c r="D1366" s="88"/>
      <c r="E1366" s="116"/>
      <c r="F1366" s="83" t="s">
        <v>15600</v>
      </c>
      <c r="G1366" s="117"/>
      <c r="H1366" s="85"/>
      <c r="I1366" s="91"/>
      <c r="J1366" s="118"/>
      <c r="K1366" s="85" t="s">
        <v>17443</v>
      </c>
      <c r="L1366" s="119"/>
      <c r="M1366" s="96"/>
      <c r="N1366" s="96"/>
      <c r="O1366" s="97"/>
      <c r="P1366" s="98"/>
      <c r="Q1366" s="98"/>
      <c r="R1366" s="79"/>
      <c r="S1366" s="79"/>
      <c r="T1366" s="79"/>
      <c r="U1366" s="79"/>
      <c r="V1366" s="52"/>
      <c r="W1366" s="52"/>
      <c r="X1366" s="52"/>
      <c r="Y1366" s="52"/>
      <c r="Z1366" s="51"/>
      <c r="AA1366" s="92"/>
      <c r="AB1366" s="92"/>
      <c r="AC1366" s="93"/>
      <c r="AD1366" s="72" t="s">
        <v>12122</v>
      </c>
      <c r="AE1366" s="72">
        <v>3209</v>
      </c>
      <c r="AF1366" s="72">
        <v>1395</v>
      </c>
      <c r="AG1366" s="72">
        <v>9383</v>
      </c>
      <c r="AH1366" s="72">
        <v>4906</v>
      </c>
      <c r="AI1366" s="72">
        <v>-28800</v>
      </c>
      <c r="AJ1366" s="72" t="s">
        <v>12912</v>
      </c>
      <c r="AK1366" s="72" t="s">
        <v>13421</v>
      </c>
      <c r="AL1366" s="72"/>
      <c r="AM1366" s="72" t="s">
        <v>899</v>
      </c>
      <c r="AN1366" s="74">
        <v>42405.94699074074</v>
      </c>
      <c r="AO1366" s="77" t="s">
        <v>14471</v>
      </c>
      <c r="AP1366" s="72" t="b">
        <v>0</v>
      </c>
      <c r="AQ1366" s="72" t="b">
        <v>0</v>
      </c>
      <c r="AR1366" s="72" t="b">
        <v>0</v>
      </c>
      <c r="AS1366" s="72" t="s">
        <v>629</v>
      </c>
      <c r="AT1366" s="72">
        <v>23</v>
      </c>
      <c r="AU1366" s="77" t="s">
        <v>990</v>
      </c>
      <c r="AV1366" s="72" t="b">
        <v>0</v>
      </c>
      <c r="AW1366" s="72" t="s">
        <v>1107</v>
      </c>
      <c r="AX1366" s="77" t="s">
        <v>16502</v>
      </c>
      <c r="AY1366" s="72" t="s">
        <v>66</v>
      </c>
    </row>
    <row r="1367" spans="1:51" x14ac:dyDescent="0.25">
      <c r="A1367" s="70" t="s">
        <v>8061</v>
      </c>
      <c r="B1367" s="87"/>
      <c r="C1367" s="87"/>
      <c r="D1367" s="88"/>
      <c r="E1367" s="116"/>
      <c r="F1367" s="83" t="s">
        <v>15601</v>
      </c>
      <c r="G1367" s="117"/>
      <c r="H1367" s="85"/>
      <c r="I1367" s="91"/>
      <c r="J1367" s="118"/>
      <c r="K1367" s="85" t="s">
        <v>17444</v>
      </c>
      <c r="L1367" s="119"/>
      <c r="M1367" s="96"/>
      <c r="N1367" s="96"/>
      <c r="O1367" s="97"/>
      <c r="P1367" s="98"/>
      <c r="Q1367" s="98"/>
      <c r="R1367" s="79"/>
      <c r="S1367" s="79"/>
      <c r="T1367" s="79"/>
      <c r="U1367" s="79"/>
      <c r="V1367" s="52"/>
      <c r="W1367" s="52"/>
      <c r="X1367" s="52"/>
      <c r="Y1367" s="52"/>
      <c r="Z1367" s="51"/>
      <c r="AA1367" s="92"/>
      <c r="AB1367" s="92"/>
      <c r="AC1367" s="93"/>
      <c r="AD1367" s="72" t="s">
        <v>12123</v>
      </c>
      <c r="AE1367" s="72">
        <v>936</v>
      </c>
      <c r="AF1367" s="72">
        <v>338</v>
      </c>
      <c r="AG1367" s="72">
        <v>1343</v>
      </c>
      <c r="AH1367" s="72">
        <v>790</v>
      </c>
      <c r="AI1367" s="72">
        <v>-28800</v>
      </c>
      <c r="AJ1367" s="72" t="s">
        <v>12913</v>
      </c>
      <c r="AK1367" s="72" t="s">
        <v>13405</v>
      </c>
      <c r="AL1367" s="77" t="s">
        <v>13801</v>
      </c>
      <c r="AM1367" s="72" t="s">
        <v>899</v>
      </c>
      <c r="AN1367" s="74">
        <v>41615.636736111112</v>
      </c>
      <c r="AO1367" s="77" t="s">
        <v>14472</v>
      </c>
      <c r="AP1367" s="72" t="b">
        <v>1</v>
      </c>
      <c r="AQ1367" s="72" t="b">
        <v>0</v>
      </c>
      <c r="AR1367" s="72" t="b">
        <v>0</v>
      </c>
      <c r="AS1367" s="72" t="s">
        <v>629</v>
      </c>
      <c r="AT1367" s="72">
        <v>6</v>
      </c>
      <c r="AU1367" s="77" t="s">
        <v>990</v>
      </c>
      <c r="AV1367" s="72" t="b">
        <v>0</v>
      </c>
      <c r="AW1367" s="72" t="s">
        <v>1107</v>
      </c>
      <c r="AX1367" s="77" t="s">
        <v>16503</v>
      </c>
      <c r="AY1367" s="72" t="s">
        <v>66</v>
      </c>
    </row>
    <row r="1368" spans="1:51" x14ac:dyDescent="0.25">
      <c r="A1368" s="70" t="s">
        <v>8062</v>
      </c>
      <c r="B1368" s="87"/>
      <c r="C1368" s="87"/>
      <c r="D1368" s="88"/>
      <c r="E1368" s="116"/>
      <c r="F1368" s="83" t="s">
        <v>15602</v>
      </c>
      <c r="G1368" s="117"/>
      <c r="H1368" s="85"/>
      <c r="I1368" s="91"/>
      <c r="J1368" s="118"/>
      <c r="K1368" s="85" t="s">
        <v>17445</v>
      </c>
      <c r="L1368" s="119"/>
      <c r="M1368" s="96"/>
      <c r="N1368" s="96"/>
      <c r="O1368" s="97"/>
      <c r="P1368" s="98"/>
      <c r="Q1368" s="98"/>
      <c r="R1368" s="79"/>
      <c r="S1368" s="79"/>
      <c r="T1368" s="79"/>
      <c r="U1368" s="79"/>
      <c r="V1368" s="52"/>
      <c r="W1368" s="52"/>
      <c r="X1368" s="52"/>
      <c r="Y1368" s="52"/>
      <c r="Z1368" s="51"/>
      <c r="AA1368" s="92"/>
      <c r="AB1368" s="92"/>
      <c r="AC1368" s="93"/>
      <c r="AD1368" s="72" t="s">
        <v>12124</v>
      </c>
      <c r="AE1368" s="72">
        <v>412</v>
      </c>
      <c r="AF1368" s="72">
        <v>674</v>
      </c>
      <c r="AG1368" s="72">
        <v>1796</v>
      </c>
      <c r="AH1368" s="72">
        <v>294</v>
      </c>
      <c r="AI1368" s="72">
        <v>-25200</v>
      </c>
      <c r="AJ1368" s="72" t="s">
        <v>12914</v>
      </c>
      <c r="AK1368" s="72" t="s">
        <v>13422</v>
      </c>
      <c r="AL1368" s="72"/>
      <c r="AM1368" s="72" t="s">
        <v>2312</v>
      </c>
      <c r="AN1368" s="74">
        <v>41843.931134259263</v>
      </c>
      <c r="AO1368" s="77" t="s">
        <v>14473</v>
      </c>
      <c r="AP1368" s="72" t="b">
        <v>0</v>
      </c>
      <c r="AQ1368" s="72" t="b">
        <v>0</v>
      </c>
      <c r="AR1368" s="72" t="b">
        <v>0</v>
      </c>
      <c r="AS1368" s="72" t="s">
        <v>629</v>
      </c>
      <c r="AT1368" s="72">
        <v>22</v>
      </c>
      <c r="AU1368" s="77" t="s">
        <v>990</v>
      </c>
      <c r="AV1368" s="72" t="b">
        <v>0</v>
      </c>
      <c r="AW1368" s="72" t="s">
        <v>1107</v>
      </c>
      <c r="AX1368" s="77" t="s">
        <v>16504</v>
      </c>
      <c r="AY1368" s="72" t="s">
        <v>66</v>
      </c>
    </row>
    <row r="1369" spans="1:51" x14ac:dyDescent="0.25">
      <c r="A1369" s="70" t="s">
        <v>8063</v>
      </c>
      <c r="B1369" s="87"/>
      <c r="C1369" s="87"/>
      <c r="D1369" s="88"/>
      <c r="E1369" s="116"/>
      <c r="F1369" s="83" t="s">
        <v>15603</v>
      </c>
      <c r="G1369" s="117"/>
      <c r="H1369" s="85"/>
      <c r="I1369" s="91"/>
      <c r="J1369" s="118"/>
      <c r="K1369" s="85" t="s">
        <v>17446</v>
      </c>
      <c r="L1369" s="119"/>
      <c r="M1369" s="96"/>
      <c r="N1369" s="96"/>
      <c r="O1369" s="97"/>
      <c r="P1369" s="98"/>
      <c r="Q1369" s="98"/>
      <c r="R1369" s="79"/>
      <c r="S1369" s="79"/>
      <c r="T1369" s="79"/>
      <c r="U1369" s="79"/>
      <c r="V1369" s="52"/>
      <c r="W1369" s="52"/>
      <c r="X1369" s="52"/>
      <c r="Y1369" s="52"/>
      <c r="Z1369" s="51"/>
      <c r="AA1369" s="92"/>
      <c r="AB1369" s="92"/>
      <c r="AC1369" s="93"/>
      <c r="AD1369" s="72" t="s">
        <v>8063</v>
      </c>
      <c r="AE1369" s="72">
        <v>100</v>
      </c>
      <c r="AF1369" s="72">
        <v>417</v>
      </c>
      <c r="AG1369" s="72">
        <v>1488</v>
      </c>
      <c r="AH1369" s="72">
        <v>4</v>
      </c>
      <c r="AI1369" s="72">
        <v>3600</v>
      </c>
      <c r="AJ1369" s="72"/>
      <c r="AK1369" s="72" t="s">
        <v>13423</v>
      </c>
      <c r="AL1369" s="72"/>
      <c r="AM1369" s="72" t="s">
        <v>912</v>
      </c>
      <c r="AN1369" s="74">
        <v>39903.602662037039</v>
      </c>
      <c r="AO1369" s="72"/>
      <c r="AP1369" s="72" t="b">
        <v>0</v>
      </c>
      <c r="AQ1369" s="72" t="b">
        <v>0</v>
      </c>
      <c r="AR1369" s="72" t="b">
        <v>0</v>
      </c>
      <c r="AS1369" s="72" t="s">
        <v>632</v>
      </c>
      <c r="AT1369" s="72">
        <v>13</v>
      </c>
      <c r="AU1369" s="77" t="s">
        <v>14827</v>
      </c>
      <c r="AV1369" s="72" t="b">
        <v>0</v>
      </c>
      <c r="AW1369" s="72" t="s">
        <v>1107</v>
      </c>
      <c r="AX1369" s="77" t="s">
        <v>16505</v>
      </c>
      <c r="AY1369" s="72" t="s">
        <v>66</v>
      </c>
    </row>
    <row r="1370" spans="1:51" x14ac:dyDescent="0.25">
      <c r="A1370" s="70" t="s">
        <v>8065</v>
      </c>
      <c r="B1370" s="87"/>
      <c r="C1370" s="87"/>
      <c r="D1370" s="88"/>
      <c r="E1370" s="116"/>
      <c r="F1370" s="83" t="s">
        <v>15604</v>
      </c>
      <c r="G1370" s="117"/>
      <c r="H1370" s="85"/>
      <c r="I1370" s="91"/>
      <c r="J1370" s="118"/>
      <c r="K1370" s="85" t="s">
        <v>17447</v>
      </c>
      <c r="L1370" s="119"/>
      <c r="M1370" s="96"/>
      <c r="N1370" s="96"/>
      <c r="O1370" s="97"/>
      <c r="P1370" s="98"/>
      <c r="Q1370" s="98"/>
      <c r="R1370" s="79"/>
      <c r="S1370" s="79"/>
      <c r="T1370" s="79"/>
      <c r="U1370" s="79"/>
      <c r="V1370" s="52"/>
      <c r="W1370" s="52"/>
      <c r="X1370" s="52"/>
      <c r="Y1370" s="52"/>
      <c r="Z1370" s="51"/>
      <c r="AA1370" s="92"/>
      <c r="AB1370" s="92"/>
      <c r="AC1370" s="93"/>
      <c r="AD1370" s="72" t="s">
        <v>12125</v>
      </c>
      <c r="AE1370" s="72">
        <v>72</v>
      </c>
      <c r="AF1370" s="72">
        <v>7</v>
      </c>
      <c r="AG1370" s="72">
        <v>76</v>
      </c>
      <c r="AH1370" s="72">
        <v>39</v>
      </c>
      <c r="AI1370" s="72"/>
      <c r="AJ1370" s="72" t="s">
        <v>12915</v>
      </c>
      <c r="AK1370" s="72" t="s">
        <v>13424</v>
      </c>
      <c r="AL1370" s="72"/>
      <c r="AM1370" s="72"/>
      <c r="AN1370" s="74">
        <v>42767.081863425927</v>
      </c>
      <c r="AO1370" s="77" t="s">
        <v>14474</v>
      </c>
      <c r="AP1370" s="72" t="b">
        <v>1</v>
      </c>
      <c r="AQ1370" s="72" t="b">
        <v>0</v>
      </c>
      <c r="AR1370" s="72" t="b">
        <v>0</v>
      </c>
      <c r="AS1370" s="72" t="s">
        <v>1941</v>
      </c>
      <c r="AT1370" s="72">
        <v>0</v>
      </c>
      <c r="AU1370" s="72"/>
      <c r="AV1370" s="72" t="b">
        <v>0</v>
      </c>
      <c r="AW1370" s="72" t="s">
        <v>1107</v>
      </c>
      <c r="AX1370" s="77" t="s">
        <v>16506</v>
      </c>
      <c r="AY1370" s="72" t="s">
        <v>66</v>
      </c>
    </row>
    <row r="1371" spans="1:51" x14ac:dyDescent="0.25">
      <c r="A1371" s="70" t="s">
        <v>8066</v>
      </c>
      <c r="B1371" s="87"/>
      <c r="C1371" s="87"/>
      <c r="D1371" s="88"/>
      <c r="E1371" s="116"/>
      <c r="F1371" s="83" t="s">
        <v>15605</v>
      </c>
      <c r="G1371" s="117"/>
      <c r="H1371" s="85"/>
      <c r="I1371" s="91"/>
      <c r="J1371" s="118"/>
      <c r="K1371" s="85" t="s">
        <v>17448</v>
      </c>
      <c r="L1371" s="119"/>
      <c r="M1371" s="96"/>
      <c r="N1371" s="96"/>
      <c r="O1371" s="97"/>
      <c r="P1371" s="98"/>
      <c r="Q1371" s="98"/>
      <c r="R1371" s="79"/>
      <c r="S1371" s="79"/>
      <c r="T1371" s="79"/>
      <c r="U1371" s="79"/>
      <c r="V1371" s="52"/>
      <c r="W1371" s="52"/>
      <c r="X1371" s="52"/>
      <c r="Y1371" s="52"/>
      <c r="Z1371" s="51"/>
      <c r="AA1371" s="92"/>
      <c r="AB1371" s="92"/>
      <c r="AC1371" s="93"/>
      <c r="AD1371" s="72" t="s">
        <v>12126</v>
      </c>
      <c r="AE1371" s="72">
        <v>3718</v>
      </c>
      <c r="AF1371" s="72">
        <v>1850</v>
      </c>
      <c r="AG1371" s="72">
        <v>171504</v>
      </c>
      <c r="AH1371" s="72">
        <v>43156</v>
      </c>
      <c r="AI1371" s="72"/>
      <c r="AJ1371" s="72"/>
      <c r="AK1371" s="72"/>
      <c r="AL1371" s="72"/>
      <c r="AM1371" s="72"/>
      <c r="AN1371" s="74">
        <v>40298.802141203705</v>
      </c>
      <c r="AO1371" s="77" t="s">
        <v>14475</v>
      </c>
      <c r="AP1371" s="72" t="b">
        <v>0</v>
      </c>
      <c r="AQ1371" s="72" t="b">
        <v>0</v>
      </c>
      <c r="AR1371" s="72" t="b">
        <v>1</v>
      </c>
      <c r="AS1371" s="72" t="s">
        <v>630</v>
      </c>
      <c r="AT1371" s="72">
        <v>75</v>
      </c>
      <c r="AU1371" s="77" t="s">
        <v>2527</v>
      </c>
      <c r="AV1371" s="72" t="b">
        <v>0</v>
      </c>
      <c r="AW1371" s="72" t="s">
        <v>1107</v>
      </c>
      <c r="AX1371" s="77" t="s">
        <v>16507</v>
      </c>
      <c r="AY1371" s="72" t="s">
        <v>66</v>
      </c>
    </row>
    <row r="1372" spans="1:51" x14ac:dyDescent="0.25">
      <c r="A1372" s="70" t="s">
        <v>8067</v>
      </c>
      <c r="B1372" s="87"/>
      <c r="C1372" s="87"/>
      <c r="D1372" s="88"/>
      <c r="E1372" s="116"/>
      <c r="F1372" s="83" t="s">
        <v>15606</v>
      </c>
      <c r="G1372" s="117"/>
      <c r="H1372" s="85"/>
      <c r="I1372" s="91"/>
      <c r="J1372" s="118"/>
      <c r="K1372" s="85" t="s">
        <v>17449</v>
      </c>
      <c r="L1372" s="119"/>
      <c r="M1372" s="96"/>
      <c r="N1372" s="96"/>
      <c r="O1372" s="97"/>
      <c r="P1372" s="98"/>
      <c r="Q1372" s="98"/>
      <c r="R1372" s="79"/>
      <c r="S1372" s="79"/>
      <c r="T1372" s="79"/>
      <c r="U1372" s="79"/>
      <c r="V1372" s="52"/>
      <c r="W1372" s="52"/>
      <c r="X1372" s="52"/>
      <c r="Y1372" s="52"/>
      <c r="Z1372" s="51"/>
      <c r="AA1372" s="92"/>
      <c r="AB1372" s="92"/>
      <c r="AC1372" s="93"/>
      <c r="AD1372" s="72" t="s">
        <v>12127</v>
      </c>
      <c r="AE1372" s="72">
        <v>1</v>
      </c>
      <c r="AF1372" s="72">
        <v>1943</v>
      </c>
      <c r="AG1372" s="72">
        <v>399371</v>
      </c>
      <c r="AH1372" s="72">
        <v>0</v>
      </c>
      <c r="AI1372" s="72">
        <v>7200</v>
      </c>
      <c r="AJ1372" s="72" t="s">
        <v>12916</v>
      </c>
      <c r="AK1372" s="72"/>
      <c r="AL1372" s="72"/>
      <c r="AM1372" s="72" t="s">
        <v>913</v>
      </c>
      <c r="AN1372" s="74">
        <v>41804.544756944444</v>
      </c>
      <c r="AO1372" s="77" t="s">
        <v>14476</v>
      </c>
      <c r="AP1372" s="72" t="b">
        <v>0</v>
      </c>
      <c r="AQ1372" s="72" t="b">
        <v>0</v>
      </c>
      <c r="AR1372" s="72" t="b">
        <v>0</v>
      </c>
      <c r="AS1372" s="72" t="s">
        <v>629</v>
      </c>
      <c r="AT1372" s="72">
        <v>1080</v>
      </c>
      <c r="AU1372" s="77" t="s">
        <v>14828</v>
      </c>
      <c r="AV1372" s="72" t="b">
        <v>0</v>
      </c>
      <c r="AW1372" s="72" t="s">
        <v>1107</v>
      </c>
      <c r="AX1372" s="77" t="s">
        <v>16508</v>
      </c>
      <c r="AY1372" s="72" t="s">
        <v>66</v>
      </c>
    </row>
    <row r="1373" spans="1:51" x14ac:dyDescent="0.25">
      <c r="A1373" s="70" t="s">
        <v>8069</v>
      </c>
      <c r="B1373" s="87"/>
      <c r="C1373" s="87"/>
      <c r="D1373" s="88"/>
      <c r="E1373" s="116"/>
      <c r="F1373" s="83" t="s">
        <v>15607</v>
      </c>
      <c r="G1373" s="117"/>
      <c r="H1373" s="85"/>
      <c r="I1373" s="91"/>
      <c r="J1373" s="118"/>
      <c r="K1373" s="85" t="s">
        <v>17450</v>
      </c>
      <c r="L1373" s="119"/>
      <c r="M1373" s="96"/>
      <c r="N1373" s="96"/>
      <c r="O1373" s="97"/>
      <c r="P1373" s="98"/>
      <c r="Q1373" s="98"/>
      <c r="R1373" s="79"/>
      <c r="S1373" s="79"/>
      <c r="T1373" s="79"/>
      <c r="U1373" s="79"/>
      <c r="V1373" s="52"/>
      <c r="W1373" s="52"/>
      <c r="X1373" s="52"/>
      <c r="Y1373" s="52"/>
      <c r="Z1373" s="51"/>
      <c r="AA1373" s="92"/>
      <c r="AB1373" s="92"/>
      <c r="AC1373" s="93"/>
      <c r="AD1373" s="72" t="s">
        <v>12128</v>
      </c>
      <c r="AE1373" s="72">
        <v>589</v>
      </c>
      <c r="AF1373" s="72">
        <v>141</v>
      </c>
      <c r="AG1373" s="72">
        <v>767</v>
      </c>
      <c r="AH1373" s="72">
        <v>2438</v>
      </c>
      <c r="AI1373" s="72"/>
      <c r="AJ1373" s="72" t="s">
        <v>12917</v>
      </c>
      <c r="AK1373" s="72"/>
      <c r="AL1373" s="77" t="s">
        <v>13802</v>
      </c>
      <c r="AM1373" s="72"/>
      <c r="AN1373" s="74">
        <v>41952.80636574074</v>
      </c>
      <c r="AO1373" s="77" t="s">
        <v>14477</v>
      </c>
      <c r="AP1373" s="72" t="b">
        <v>1</v>
      </c>
      <c r="AQ1373" s="72" t="b">
        <v>0</v>
      </c>
      <c r="AR1373" s="72" t="b">
        <v>0</v>
      </c>
      <c r="AS1373" s="72" t="s">
        <v>633</v>
      </c>
      <c r="AT1373" s="72">
        <v>2</v>
      </c>
      <c r="AU1373" s="77" t="s">
        <v>990</v>
      </c>
      <c r="AV1373" s="72" t="b">
        <v>0</v>
      </c>
      <c r="AW1373" s="72" t="s">
        <v>1107</v>
      </c>
      <c r="AX1373" s="77" t="s">
        <v>16509</v>
      </c>
      <c r="AY1373" s="72" t="s">
        <v>66</v>
      </c>
    </row>
    <row r="1374" spans="1:51" x14ac:dyDescent="0.25">
      <c r="A1374" s="70" t="s">
        <v>8070</v>
      </c>
      <c r="B1374" s="87"/>
      <c r="C1374" s="87"/>
      <c r="D1374" s="88"/>
      <c r="E1374" s="116"/>
      <c r="F1374" s="83" t="s">
        <v>15608</v>
      </c>
      <c r="G1374" s="117"/>
      <c r="H1374" s="85"/>
      <c r="I1374" s="91"/>
      <c r="J1374" s="118"/>
      <c r="K1374" s="85" t="s">
        <v>17451</v>
      </c>
      <c r="L1374" s="119"/>
      <c r="M1374" s="96"/>
      <c r="N1374" s="96"/>
      <c r="O1374" s="97"/>
      <c r="P1374" s="98"/>
      <c r="Q1374" s="98"/>
      <c r="R1374" s="79"/>
      <c r="S1374" s="79"/>
      <c r="T1374" s="79"/>
      <c r="U1374" s="79"/>
      <c r="V1374" s="52"/>
      <c r="W1374" s="52"/>
      <c r="X1374" s="52"/>
      <c r="Y1374" s="52"/>
      <c r="Z1374" s="51"/>
      <c r="AA1374" s="92"/>
      <c r="AB1374" s="92"/>
      <c r="AC1374" s="93"/>
      <c r="AD1374" s="72" t="s">
        <v>12129</v>
      </c>
      <c r="AE1374" s="72">
        <v>178</v>
      </c>
      <c r="AF1374" s="72">
        <v>422</v>
      </c>
      <c r="AG1374" s="72">
        <v>344159</v>
      </c>
      <c r="AH1374" s="72">
        <v>0</v>
      </c>
      <c r="AI1374" s="72">
        <v>28800</v>
      </c>
      <c r="AJ1374" s="72" t="s">
        <v>12918</v>
      </c>
      <c r="AK1374" s="72" t="s">
        <v>13425</v>
      </c>
      <c r="AL1374" s="77" t="s">
        <v>13803</v>
      </c>
      <c r="AM1374" s="72" t="s">
        <v>13870</v>
      </c>
      <c r="AN1374" s="74">
        <v>40604.57303240741</v>
      </c>
      <c r="AO1374" s="72"/>
      <c r="AP1374" s="72" t="b">
        <v>0</v>
      </c>
      <c r="AQ1374" s="72" t="b">
        <v>0</v>
      </c>
      <c r="AR1374" s="72" t="b">
        <v>0</v>
      </c>
      <c r="AS1374" s="72" t="s">
        <v>629</v>
      </c>
      <c r="AT1374" s="72">
        <v>152</v>
      </c>
      <c r="AU1374" s="77" t="s">
        <v>14829</v>
      </c>
      <c r="AV1374" s="72" t="b">
        <v>0</v>
      </c>
      <c r="AW1374" s="72" t="s">
        <v>1107</v>
      </c>
      <c r="AX1374" s="77" t="s">
        <v>16510</v>
      </c>
      <c r="AY1374" s="72" t="s">
        <v>66</v>
      </c>
    </row>
    <row r="1375" spans="1:51" x14ac:dyDescent="0.25">
      <c r="A1375" s="70" t="s">
        <v>8071</v>
      </c>
      <c r="B1375" s="87"/>
      <c r="C1375" s="87"/>
      <c r="D1375" s="88"/>
      <c r="E1375" s="116"/>
      <c r="F1375" s="83" t="s">
        <v>15609</v>
      </c>
      <c r="G1375" s="117"/>
      <c r="H1375" s="85"/>
      <c r="I1375" s="91"/>
      <c r="J1375" s="118"/>
      <c r="K1375" s="85" t="s">
        <v>17452</v>
      </c>
      <c r="L1375" s="119"/>
      <c r="M1375" s="96"/>
      <c r="N1375" s="96"/>
      <c r="O1375" s="97"/>
      <c r="P1375" s="98"/>
      <c r="Q1375" s="98"/>
      <c r="R1375" s="79"/>
      <c r="S1375" s="79"/>
      <c r="T1375" s="79"/>
      <c r="U1375" s="79"/>
      <c r="V1375" s="52"/>
      <c r="W1375" s="52"/>
      <c r="X1375" s="52"/>
      <c r="Y1375" s="52"/>
      <c r="Z1375" s="51"/>
      <c r="AA1375" s="92"/>
      <c r="AB1375" s="92"/>
      <c r="AC1375" s="93"/>
      <c r="AD1375" s="72" t="s">
        <v>12130</v>
      </c>
      <c r="AE1375" s="72">
        <v>212</v>
      </c>
      <c r="AF1375" s="72">
        <v>211</v>
      </c>
      <c r="AG1375" s="72">
        <v>973</v>
      </c>
      <c r="AH1375" s="72">
        <v>552</v>
      </c>
      <c r="AI1375" s="72">
        <v>-18000</v>
      </c>
      <c r="AJ1375" s="72" t="s">
        <v>12919</v>
      </c>
      <c r="AK1375" s="72" t="s">
        <v>13426</v>
      </c>
      <c r="AL1375" s="72"/>
      <c r="AM1375" s="72" t="s">
        <v>5725</v>
      </c>
      <c r="AN1375" s="74">
        <v>40542.923391203702</v>
      </c>
      <c r="AO1375" s="77" t="s">
        <v>14478</v>
      </c>
      <c r="AP1375" s="72" t="b">
        <v>0</v>
      </c>
      <c r="AQ1375" s="72" t="b">
        <v>0</v>
      </c>
      <c r="AR1375" s="72" t="b">
        <v>1</v>
      </c>
      <c r="AS1375" s="72" t="s">
        <v>629</v>
      </c>
      <c r="AT1375" s="72">
        <v>0</v>
      </c>
      <c r="AU1375" s="77" t="s">
        <v>1013</v>
      </c>
      <c r="AV1375" s="72" t="b">
        <v>0</v>
      </c>
      <c r="AW1375" s="72" t="s">
        <v>1107</v>
      </c>
      <c r="AX1375" s="77" t="s">
        <v>16511</v>
      </c>
      <c r="AY1375" s="72" t="s">
        <v>66</v>
      </c>
    </row>
    <row r="1376" spans="1:51" x14ac:dyDescent="0.25">
      <c r="A1376" s="70" t="s">
        <v>8072</v>
      </c>
      <c r="B1376" s="87"/>
      <c r="C1376" s="87"/>
      <c r="D1376" s="88"/>
      <c r="E1376" s="116"/>
      <c r="F1376" s="83" t="s">
        <v>15610</v>
      </c>
      <c r="G1376" s="117"/>
      <c r="H1376" s="85"/>
      <c r="I1376" s="91"/>
      <c r="J1376" s="118"/>
      <c r="K1376" s="85" t="s">
        <v>17453</v>
      </c>
      <c r="L1376" s="119"/>
      <c r="M1376" s="96"/>
      <c r="N1376" s="96"/>
      <c r="O1376" s="97"/>
      <c r="P1376" s="98"/>
      <c r="Q1376" s="98"/>
      <c r="R1376" s="79"/>
      <c r="S1376" s="79"/>
      <c r="T1376" s="79"/>
      <c r="U1376" s="79"/>
      <c r="V1376" s="52"/>
      <c r="W1376" s="52"/>
      <c r="X1376" s="52"/>
      <c r="Y1376" s="52"/>
      <c r="Z1376" s="51"/>
      <c r="AA1376" s="92"/>
      <c r="AB1376" s="92"/>
      <c r="AC1376" s="93"/>
      <c r="AD1376" s="72" t="s">
        <v>12131</v>
      </c>
      <c r="AE1376" s="72">
        <v>7803</v>
      </c>
      <c r="AF1376" s="72">
        <v>12636</v>
      </c>
      <c r="AG1376" s="72">
        <v>90004</v>
      </c>
      <c r="AH1376" s="72">
        <v>23108</v>
      </c>
      <c r="AI1376" s="72">
        <v>-21600</v>
      </c>
      <c r="AJ1376" s="72" t="s">
        <v>12920</v>
      </c>
      <c r="AK1376" s="72" t="s">
        <v>13427</v>
      </c>
      <c r="AL1376" s="72"/>
      <c r="AM1376" s="72" t="s">
        <v>904</v>
      </c>
      <c r="AN1376" s="74">
        <v>40835.655057870368</v>
      </c>
      <c r="AO1376" s="77" t="s">
        <v>14479</v>
      </c>
      <c r="AP1376" s="72" t="b">
        <v>0</v>
      </c>
      <c r="AQ1376" s="72" t="b">
        <v>0</v>
      </c>
      <c r="AR1376" s="72" t="b">
        <v>0</v>
      </c>
      <c r="AS1376" s="72" t="s">
        <v>629</v>
      </c>
      <c r="AT1376" s="72">
        <v>71</v>
      </c>
      <c r="AU1376" s="77" t="s">
        <v>1008</v>
      </c>
      <c r="AV1376" s="72" t="b">
        <v>0</v>
      </c>
      <c r="AW1376" s="72" t="s">
        <v>1107</v>
      </c>
      <c r="AX1376" s="77" t="s">
        <v>16512</v>
      </c>
      <c r="AY1376" s="72" t="s">
        <v>66</v>
      </c>
    </row>
    <row r="1377" spans="1:51" x14ac:dyDescent="0.25">
      <c r="A1377" s="70" t="s">
        <v>8073</v>
      </c>
      <c r="B1377" s="87"/>
      <c r="C1377" s="87"/>
      <c r="D1377" s="88"/>
      <c r="E1377" s="116"/>
      <c r="F1377" s="83" t="s">
        <v>15611</v>
      </c>
      <c r="G1377" s="117"/>
      <c r="H1377" s="85"/>
      <c r="I1377" s="91"/>
      <c r="J1377" s="118"/>
      <c r="K1377" s="85" t="s">
        <v>17454</v>
      </c>
      <c r="L1377" s="119"/>
      <c r="M1377" s="96"/>
      <c r="N1377" s="96"/>
      <c r="O1377" s="97"/>
      <c r="P1377" s="98"/>
      <c r="Q1377" s="98"/>
      <c r="R1377" s="79"/>
      <c r="S1377" s="79"/>
      <c r="T1377" s="79"/>
      <c r="U1377" s="79"/>
      <c r="V1377" s="52"/>
      <c r="W1377" s="52"/>
      <c r="X1377" s="52"/>
      <c r="Y1377" s="52"/>
      <c r="Z1377" s="51"/>
      <c r="AA1377" s="92"/>
      <c r="AB1377" s="92"/>
      <c r="AC1377" s="93"/>
      <c r="AD1377" s="72" t="s">
        <v>12132</v>
      </c>
      <c r="AE1377" s="72">
        <v>1168</v>
      </c>
      <c r="AF1377" s="72">
        <v>588</v>
      </c>
      <c r="AG1377" s="72">
        <v>22989</v>
      </c>
      <c r="AH1377" s="72">
        <v>163</v>
      </c>
      <c r="AI1377" s="72">
        <v>-36000</v>
      </c>
      <c r="AJ1377" s="72" t="s">
        <v>12921</v>
      </c>
      <c r="AK1377" s="72" t="s">
        <v>13428</v>
      </c>
      <c r="AL1377" s="77" t="s">
        <v>13804</v>
      </c>
      <c r="AM1377" s="72" t="s">
        <v>5724</v>
      </c>
      <c r="AN1377" s="74">
        <v>40205.175902777781</v>
      </c>
      <c r="AO1377" s="77" t="s">
        <v>14480</v>
      </c>
      <c r="AP1377" s="72" t="b">
        <v>0</v>
      </c>
      <c r="AQ1377" s="72" t="b">
        <v>0</v>
      </c>
      <c r="AR1377" s="72" t="b">
        <v>1</v>
      </c>
      <c r="AS1377" s="72" t="s">
        <v>629</v>
      </c>
      <c r="AT1377" s="72">
        <v>11</v>
      </c>
      <c r="AU1377" s="77" t="s">
        <v>2561</v>
      </c>
      <c r="AV1377" s="72" t="b">
        <v>0</v>
      </c>
      <c r="AW1377" s="72" t="s">
        <v>1107</v>
      </c>
      <c r="AX1377" s="77" t="s">
        <v>16513</v>
      </c>
      <c r="AY1377" s="72" t="s">
        <v>66</v>
      </c>
    </row>
    <row r="1378" spans="1:51" x14ac:dyDescent="0.25">
      <c r="A1378" s="70" t="s">
        <v>8074</v>
      </c>
      <c r="B1378" s="87"/>
      <c r="C1378" s="87"/>
      <c r="D1378" s="88"/>
      <c r="E1378" s="116"/>
      <c r="F1378" s="83" t="s">
        <v>15612</v>
      </c>
      <c r="G1378" s="117"/>
      <c r="H1378" s="85"/>
      <c r="I1378" s="91"/>
      <c r="J1378" s="118"/>
      <c r="K1378" s="85" t="s">
        <v>17455</v>
      </c>
      <c r="L1378" s="119"/>
      <c r="M1378" s="96"/>
      <c r="N1378" s="96"/>
      <c r="O1378" s="97"/>
      <c r="P1378" s="98"/>
      <c r="Q1378" s="98"/>
      <c r="R1378" s="79"/>
      <c r="S1378" s="79"/>
      <c r="T1378" s="79"/>
      <c r="U1378" s="79"/>
      <c r="V1378" s="52"/>
      <c r="W1378" s="52"/>
      <c r="X1378" s="52"/>
      <c r="Y1378" s="52"/>
      <c r="Z1378" s="51"/>
      <c r="AA1378" s="92"/>
      <c r="AB1378" s="92"/>
      <c r="AC1378" s="93"/>
      <c r="AD1378" s="72" t="s">
        <v>12133</v>
      </c>
      <c r="AE1378" s="72">
        <v>13334</v>
      </c>
      <c r="AF1378" s="72">
        <v>12900</v>
      </c>
      <c r="AG1378" s="72">
        <v>24842</v>
      </c>
      <c r="AH1378" s="72">
        <v>29</v>
      </c>
      <c r="AI1378" s="72">
        <v>7200</v>
      </c>
      <c r="AJ1378" s="72" t="s">
        <v>12922</v>
      </c>
      <c r="AK1378" s="72" t="s">
        <v>13429</v>
      </c>
      <c r="AL1378" s="77" t="s">
        <v>13805</v>
      </c>
      <c r="AM1378" s="72" t="s">
        <v>2406</v>
      </c>
      <c r="AN1378" s="74">
        <v>41416.246192129627</v>
      </c>
      <c r="AO1378" s="77" t="s">
        <v>14481</v>
      </c>
      <c r="AP1378" s="72" t="b">
        <v>0</v>
      </c>
      <c r="AQ1378" s="72" t="b">
        <v>0</v>
      </c>
      <c r="AR1378" s="72" t="b">
        <v>1</v>
      </c>
      <c r="AS1378" s="72" t="s">
        <v>629</v>
      </c>
      <c r="AT1378" s="72">
        <v>79</v>
      </c>
      <c r="AU1378" s="77" t="s">
        <v>14830</v>
      </c>
      <c r="AV1378" s="72" t="b">
        <v>0</v>
      </c>
      <c r="AW1378" s="72" t="s">
        <v>1107</v>
      </c>
      <c r="AX1378" s="77" t="s">
        <v>16514</v>
      </c>
      <c r="AY1378" s="72" t="s">
        <v>66</v>
      </c>
    </row>
    <row r="1379" spans="1:51" x14ac:dyDescent="0.25">
      <c r="A1379" s="70" t="s">
        <v>8075</v>
      </c>
      <c r="B1379" s="87"/>
      <c r="C1379" s="87"/>
      <c r="D1379" s="88"/>
      <c r="E1379" s="116"/>
      <c r="F1379" s="83" t="s">
        <v>15613</v>
      </c>
      <c r="G1379" s="117"/>
      <c r="H1379" s="85"/>
      <c r="I1379" s="91"/>
      <c r="J1379" s="118"/>
      <c r="K1379" s="85" t="s">
        <v>17456</v>
      </c>
      <c r="L1379" s="119"/>
      <c r="M1379" s="96"/>
      <c r="N1379" s="96"/>
      <c r="O1379" s="97"/>
      <c r="P1379" s="98"/>
      <c r="Q1379" s="98"/>
      <c r="R1379" s="79"/>
      <c r="S1379" s="79"/>
      <c r="T1379" s="79"/>
      <c r="U1379" s="79"/>
      <c r="V1379" s="52"/>
      <c r="W1379" s="52"/>
      <c r="X1379" s="52"/>
      <c r="Y1379" s="52"/>
      <c r="Z1379" s="51"/>
      <c r="AA1379" s="92"/>
      <c r="AB1379" s="92"/>
      <c r="AC1379" s="93"/>
      <c r="AD1379" s="72" t="s">
        <v>912</v>
      </c>
      <c r="AE1379" s="72">
        <v>1424</v>
      </c>
      <c r="AF1379" s="72">
        <v>1213</v>
      </c>
      <c r="AG1379" s="72">
        <v>17226</v>
      </c>
      <c r="AH1379" s="72">
        <v>10909</v>
      </c>
      <c r="AI1379" s="72">
        <v>-21600</v>
      </c>
      <c r="AJ1379" s="72" t="s">
        <v>12923</v>
      </c>
      <c r="AK1379" s="72"/>
      <c r="AL1379" s="72"/>
      <c r="AM1379" s="72" t="s">
        <v>904</v>
      </c>
      <c r="AN1379" s="74">
        <v>40591.848391203705</v>
      </c>
      <c r="AO1379" s="77" t="s">
        <v>14482</v>
      </c>
      <c r="AP1379" s="72" t="b">
        <v>0</v>
      </c>
      <c r="AQ1379" s="72" t="b">
        <v>0</v>
      </c>
      <c r="AR1379" s="72" t="b">
        <v>0</v>
      </c>
      <c r="AS1379" s="72" t="s">
        <v>629</v>
      </c>
      <c r="AT1379" s="72">
        <v>10</v>
      </c>
      <c r="AU1379" s="77" t="s">
        <v>14831</v>
      </c>
      <c r="AV1379" s="72" t="b">
        <v>0</v>
      </c>
      <c r="AW1379" s="72" t="s">
        <v>1107</v>
      </c>
      <c r="AX1379" s="77" t="s">
        <v>16515</v>
      </c>
      <c r="AY1379" s="72" t="s">
        <v>66</v>
      </c>
    </row>
    <row r="1380" spans="1:51" x14ac:dyDescent="0.25">
      <c r="A1380" s="70" t="s">
        <v>8077</v>
      </c>
      <c r="B1380" s="87"/>
      <c r="C1380" s="87"/>
      <c r="D1380" s="88"/>
      <c r="E1380" s="116"/>
      <c r="F1380" s="83" t="s">
        <v>15614</v>
      </c>
      <c r="G1380" s="117"/>
      <c r="H1380" s="85"/>
      <c r="I1380" s="91"/>
      <c r="J1380" s="118"/>
      <c r="K1380" s="85" t="s">
        <v>17457</v>
      </c>
      <c r="L1380" s="119"/>
      <c r="M1380" s="96"/>
      <c r="N1380" s="96"/>
      <c r="O1380" s="97"/>
      <c r="P1380" s="98"/>
      <c r="Q1380" s="98"/>
      <c r="R1380" s="79"/>
      <c r="S1380" s="79"/>
      <c r="T1380" s="79"/>
      <c r="U1380" s="79"/>
      <c r="V1380" s="52"/>
      <c r="W1380" s="52"/>
      <c r="X1380" s="52"/>
      <c r="Y1380" s="52"/>
      <c r="Z1380" s="51"/>
      <c r="AA1380" s="92"/>
      <c r="AB1380" s="92"/>
      <c r="AC1380" s="93"/>
      <c r="AD1380" s="72" t="s">
        <v>12134</v>
      </c>
      <c r="AE1380" s="72">
        <v>1823</v>
      </c>
      <c r="AF1380" s="72">
        <v>1026</v>
      </c>
      <c r="AG1380" s="72">
        <v>14444</v>
      </c>
      <c r="AH1380" s="72">
        <v>9768</v>
      </c>
      <c r="AI1380" s="72">
        <v>-18000</v>
      </c>
      <c r="AJ1380" s="72"/>
      <c r="AK1380" s="72" t="s">
        <v>5392</v>
      </c>
      <c r="AL1380" s="72"/>
      <c r="AM1380" s="72" t="s">
        <v>909</v>
      </c>
      <c r="AN1380" s="74">
        <v>40102.648298611108</v>
      </c>
      <c r="AO1380" s="77" t="s">
        <v>14483</v>
      </c>
      <c r="AP1380" s="72" t="b">
        <v>0</v>
      </c>
      <c r="AQ1380" s="72" t="b">
        <v>0</v>
      </c>
      <c r="AR1380" s="72" t="b">
        <v>1</v>
      </c>
      <c r="AS1380" s="72" t="s">
        <v>629</v>
      </c>
      <c r="AT1380" s="72">
        <v>81</v>
      </c>
      <c r="AU1380" s="77" t="s">
        <v>14832</v>
      </c>
      <c r="AV1380" s="72" t="b">
        <v>0</v>
      </c>
      <c r="AW1380" s="72" t="s">
        <v>1107</v>
      </c>
      <c r="AX1380" s="77" t="s">
        <v>16516</v>
      </c>
      <c r="AY1380" s="72" t="s">
        <v>66</v>
      </c>
    </row>
    <row r="1381" spans="1:51" x14ac:dyDescent="0.25">
      <c r="A1381" s="70" t="s">
        <v>8079</v>
      </c>
      <c r="B1381" s="87"/>
      <c r="C1381" s="87"/>
      <c r="D1381" s="88"/>
      <c r="E1381" s="116"/>
      <c r="F1381" s="83" t="s">
        <v>15615</v>
      </c>
      <c r="G1381" s="117"/>
      <c r="H1381" s="85"/>
      <c r="I1381" s="91"/>
      <c r="J1381" s="118"/>
      <c r="K1381" s="85" t="s">
        <v>17458</v>
      </c>
      <c r="L1381" s="119"/>
      <c r="M1381" s="96"/>
      <c r="N1381" s="96"/>
      <c r="O1381" s="97"/>
      <c r="P1381" s="98"/>
      <c r="Q1381" s="98"/>
      <c r="R1381" s="79"/>
      <c r="S1381" s="79"/>
      <c r="T1381" s="79"/>
      <c r="U1381" s="79"/>
      <c r="V1381" s="52"/>
      <c r="W1381" s="52"/>
      <c r="X1381" s="52"/>
      <c r="Y1381" s="52"/>
      <c r="Z1381" s="51"/>
      <c r="AA1381" s="92"/>
      <c r="AB1381" s="92"/>
      <c r="AC1381" s="93"/>
      <c r="AD1381" s="72" t="s">
        <v>12135</v>
      </c>
      <c r="AE1381" s="72">
        <v>177</v>
      </c>
      <c r="AF1381" s="72">
        <v>63</v>
      </c>
      <c r="AG1381" s="72">
        <v>2354</v>
      </c>
      <c r="AH1381" s="72">
        <v>989</v>
      </c>
      <c r="AI1381" s="72"/>
      <c r="AJ1381" s="72"/>
      <c r="AK1381" s="72"/>
      <c r="AL1381" s="72"/>
      <c r="AM1381" s="72"/>
      <c r="AN1381" s="74">
        <v>40063.922118055554</v>
      </c>
      <c r="AO1381" s="72"/>
      <c r="AP1381" s="72" t="b">
        <v>0</v>
      </c>
      <c r="AQ1381" s="72" t="b">
        <v>0</v>
      </c>
      <c r="AR1381" s="72" t="b">
        <v>0</v>
      </c>
      <c r="AS1381" s="72" t="s">
        <v>629</v>
      </c>
      <c r="AT1381" s="72">
        <v>2</v>
      </c>
      <c r="AU1381" s="77" t="s">
        <v>6088</v>
      </c>
      <c r="AV1381" s="72" t="b">
        <v>0</v>
      </c>
      <c r="AW1381" s="72" t="s">
        <v>1107</v>
      </c>
      <c r="AX1381" s="77" t="s">
        <v>16517</v>
      </c>
      <c r="AY1381" s="72" t="s">
        <v>66</v>
      </c>
    </row>
    <row r="1382" spans="1:51" x14ac:dyDescent="0.25">
      <c r="A1382" s="70" t="s">
        <v>8080</v>
      </c>
      <c r="B1382" s="87"/>
      <c r="C1382" s="87"/>
      <c r="D1382" s="88"/>
      <c r="E1382" s="116"/>
      <c r="F1382" s="83" t="s">
        <v>15616</v>
      </c>
      <c r="G1382" s="117"/>
      <c r="H1382" s="85"/>
      <c r="I1382" s="91"/>
      <c r="J1382" s="118"/>
      <c r="K1382" s="85" t="s">
        <v>17459</v>
      </c>
      <c r="L1382" s="119"/>
      <c r="M1382" s="96"/>
      <c r="N1382" s="96"/>
      <c r="O1382" s="97"/>
      <c r="P1382" s="98"/>
      <c r="Q1382" s="98"/>
      <c r="R1382" s="79"/>
      <c r="S1382" s="79"/>
      <c r="T1382" s="79"/>
      <c r="U1382" s="79"/>
      <c r="V1382" s="52"/>
      <c r="W1382" s="52"/>
      <c r="X1382" s="52"/>
      <c r="Y1382" s="52"/>
      <c r="Z1382" s="51"/>
      <c r="AA1382" s="92"/>
      <c r="AB1382" s="92"/>
      <c r="AC1382" s="93"/>
      <c r="AD1382" s="72" t="s">
        <v>12136</v>
      </c>
      <c r="AE1382" s="72">
        <v>24</v>
      </c>
      <c r="AF1382" s="72">
        <v>1248</v>
      </c>
      <c r="AG1382" s="72">
        <v>38658</v>
      </c>
      <c r="AH1382" s="72">
        <v>0</v>
      </c>
      <c r="AI1382" s="72">
        <v>3600</v>
      </c>
      <c r="AJ1382" s="72" t="s">
        <v>12924</v>
      </c>
      <c r="AK1382" s="72"/>
      <c r="AL1382" s="72"/>
      <c r="AM1382" s="72" t="s">
        <v>900</v>
      </c>
      <c r="AN1382" s="74">
        <v>42421.835914351854</v>
      </c>
      <c r="AO1382" s="77" t="s">
        <v>14484</v>
      </c>
      <c r="AP1382" s="72" t="b">
        <v>1</v>
      </c>
      <c r="AQ1382" s="72" t="b">
        <v>0</v>
      </c>
      <c r="AR1382" s="72" t="b">
        <v>0</v>
      </c>
      <c r="AS1382" s="72" t="s">
        <v>630</v>
      </c>
      <c r="AT1382" s="72">
        <v>91</v>
      </c>
      <c r="AU1382" s="72"/>
      <c r="AV1382" s="72" t="b">
        <v>0</v>
      </c>
      <c r="AW1382" s="72" t="s">
        <v>1107</v>
      </c>
      <c r="AX1382" s="77" t="s">
        <v>16518</v>
      </c>
      <c r="AY1382" s="72" t="s">
        <v>66</v>
      </c>
    </row>
    <row r="1383" spans="1:51" x14ac:dyDescent="0.25">
      <c r="A1383" s="70" t="s">
        <v>8082</v>
      </c>
      <c r="B1383" s="87"/>
      <c r="C1383" s="87"/>
      <c r="D1383" s="88"/>
      <c r="E1383" s="116"/>
      <c r="F1383" s="83" t="s">
        <v>15617</v>
      </c>
      <c r="G1383" s="117"/>
      <c r="H1383" s="85"/>
      <c r="I1383" s="91"/>
      <c r="J1383" s="118"/>
      <c r="K1383" s="85" t="s">
        <v>17460</v>
      </c>
      <c r="L1383" s="119"/>
      <c r="M1383" s="96"/>
      <c r="N1383" s="96"/>
      <c r="O1383" s="97"/>
      <c r="P1383" s="98"/>
      <c r="Q1383" s="98"/>
      <c r="R1383" s="79"/>
      <c r="S1383" s="79"/>
      <c r="T1383" s="79"/>
      <c r="U1383" s="79"/>
      <c r="V1383" s="52"/>
      <c r="W1383" s="52"/>
      <c r="X1383" s="52"/>
      <c r="Y1383" s="52"/>
      <c r="Z1383" s="51"/>
      <c r="AA1383" s="92"/>
      <c r="AB1383" s="92"/>
      <c r="AC1383" s="93"/>
      <c r="AD1383" s="72" t="s">
        <v>12137</v>
      </c>
      <c r="AE1383" s="72">
        <v>523</v>
      </c>
      <c r="AF1383" s="72">
        <v>89</v>
      </c>
      <c r="AG1383" s="72">
        <v>3411</v>
      </c>
      <c r="AH1383" s="72">
        <v>1555</v>
      </c>
      <c r="AI1383" s="72">
        <v>-18000</v>
      </c>
      <c r="AJ1383" s="72" t="s">
        <v>12925</v>
      </c>
      <c r="AK1383" s="72" t="s">
        <v>2256</v>
      </c>
      <c r="AL1383" s="72"/>
      <c r="AM1383" s="72" t="s">
        <v>909</v>
      </c>
      <c r="AN1383" s="74">
        <v>40777.617488425924</v>
      </c>
      <c r="AO1383" s="77" t="s">
        <v>14485</v>
      </c>
      <c r="AP1383" s="72" t="b">
        <v>1</v>
      </c>
      <c r="AQ1383" s="72" t="b">
        <v>0</v>
      </c>
      <c r="AR1383" s="72" t="b">
        <v>0</v>
      </c>
      <c r="AS1383" s="72" t="s">
        <v>629</v>
      </c>
      <c r="AT1383" s="72">
        <v>11</v>
      </c>
      <c r="AU1383" s="77" t="s">
        <v>990</v>
      </c>
      <c r="AV1383" s="72" t="b">
        <v>0</v>
      </c>
      <c r="AW1383" s="72" t="s">
        <v>1107</v>
      </c>
      <c r="AX1383" s="77" t="s">
        <v>16519</v>
      </c>
      <c r="AY1383" s="72" t="s">
        <v>66</v>
      </c>
    </row>
    <row r="1384" spans="1:51" x14ac:dyDescent="0.25">
      <c r="A1384" s="70" t="s">
        <v>8083</v>
      </c>
      <c r="B1384" s="87"/>
      <c r="C1384" s="87"/>
      <c r="D1384" s="88"/>
      <c r="E1384" s="116"/>
      <c r="F1384" s="83" t="s">
        <v>15618</v>
      </c>
      <c r="G1384" s="117"/>
      <c r="H1384" s="85"/>
      <c r="I1384" s="91"/>
      <c r="J1384" s="118"/>
      <c r="K1384" s="85" t="s">
        <v>17461</v>
      </c>
      <c r="L1384" s="119"/>
      <c r="M1384" s="96"/>
      <c r="N1384" s="96"/>
      <c r="O1384" s="97"/>
      <c r="P1384" s="98"/>
      <c r="Q1384" s="98"/>
      <c r="R1384" s="79"/>
      <c r="S1384" s="79"/>
      <c r="T1384" s="79"/>
      <c r="U1384" s="79"/>
      <c r="V1384" s="52"/>
      <c r="W1384" s="52"/>
      <c r="X1384" s="52"/>
      <c r="Y1384" s="52"/>
      <c r="Z1384" s="51"/>
      <c r="AA1384" s="92"/>
      <c r="AB1384" s="92"/>
      <c r="AC1384" s="93"/>
      <c r="AD1384" s="72" t="s">
        <v>12138</v>
      </c>
      <c r="AE1384" s="72">
        <v>1384</v>
      </c>
      <c r="AF1384" s="72">
        <v>28316</v>
      </c>
      <c r="AG1384" s="72">
        <v>3237</v>
      </c>
      <c r="AH1384" s="72">
        <v>920</v>
      </c>
      <c r="AI1384" s="72">
        <v>10800</v>
      </c>
      <c r="AJ1384" s="72" t="s">
        <v>12926</v>
      </c>
      <c r="AK1384" s="72" t="s">
        <v>13430</v>
      </c>
      <c r="AL1384" s="77" t="s">
        <v>13806</v>
      </c>
      <c r="AM1384" s="72" t="s">
        <v>2404</v>
      </c>
      <c r="AN1384" s="74">
        <v>40079.557152777779</v>
      </c>
      <c r="AO1384" s="77" t="s">
        <v>14486</v>
      </c>
      <c r="AP1384" s="72" t="b">
        <v>1</v>
      </c>
      <c r="AQ1384" s="72" t="b">
        <v>0</v>
      </c>
      <c r="AR1384" s="72" t="b">
        <v>0</v>
      </c>
      <c r="AS1384" s="72" t="s">
        <v>629</v>
      </c>
      <c r="AT1384" s="72">
        <v>20</v>
      </c>
      <c r="AU1384" s="77" t="s">
        <v>990</v>
      </c>
      <c r="AV1384" s="72" t="b">
        <v>0</v>
      </c>
      <c r="AW1384" s="72" t="s">
        <v>1107</v>
      </c>
      <c r="AX1384" s="77" t="s">
        <v>16520</v>
      </c>
      <c r="AY1384" s="72" t="s">
        <v>66</v>
      </c>
    </row>
    <row r="1385" spans="1:51" x14ac:dyDescent="0.25">
      <c r="A1385" s="70" t="s">
        <v>8084</v>
      </c>
      <c r="B1385" s="87"/>
      <c r="C1385" s="87"/>
      <c r="D1385" s="88"/>
      <c r="E1385" s="116"/>
      <c r="F1385" s="83" t="s">
        <v>15619</v>
      </c>
      <c r="G1385" s="117"/>
      <c r="H1385" s="85"/>
      <c r="I1385" s="91"/>
      <c r="J1385" s="118"/>
      <c r="K1385" s="85" t="s">
        <v>17462</v>
      </c>
      <c r="L1385" s="119"/>
      <c r="M1385" s="96"/>
      <c r="N1385" s="96"/>
      <c r="O1385" s="97"/>
      <c r="P1385" s="98"/>
      <c r="Q1385" s="98"/>
      <c r="R1385" s="79"/>
      <c r="S1385" s="79"/>
      <c r="T1385" s="79"/>
      <c r="U1385" s="79"/>
      <c r="V1385" s="52"/>
      <c r="W1385" s="52"/>
      <c r="X1385" s="52"/>
      <c r="Y1385" s="52"/>
      <c r="Z1385" s="51"/>
      <c r="AA1385" s="92"/>
      <c r="AB1385" s="92"/>
      <c r="AC1385" s="93"/>
      <c r="AD1385" s="72" t="s">
        <v>12139</v>
      </c>
      <c r="AE1385" s="72">
        <v>36</v>
      </c>
      <c r="AF1385" s="72">
        <v>20</v>
      </c>
      <c r="AG1385" s="72">
        <v>606</v>
      </c>
      <c r="AH1385" s="72">
        <v>955</v>
      </c>
      <c r="AI1385" s="72">
        <v>-28800</v>
      </c>
      <c r="AJ1385" s="72" t="s">
        <v>12927</v>
      </c>
      <c r="AK1385" s="72" t="s">
        <v>13431</v>
      </c>
      <c r="AL1385" s="72"/>
      <c r="AM1385" s="72" t="s">
        <v>899</v>
      </c>
      <c r="AN1385" s="74">
        <v>41986.007430555554</v>
      </c>
      <c r="AO1385" s="77" t="s">
        <v>14487</v>
      </c>
      <c r="AP1385" s="72" t="b">
        <v>1</v>
      </c>
      <c r="AQ1385" s="72" t="b">
        <v>0</v>
      </c>
      <c r="AR1385" s="72" t="b">
        <v>0</v>
      </c>
      <c r="AS1385" s="72" t="s">
        <v>629</v>
      </c>
      <c r="AT1385" s="72">
        <v>4</v>
      </c>
      <c r="AU1385" s="77" t="s">
        <v>990</v>
      </c>
      <c r="AV1385" s="72" t="b">
        <v>0</v>
      </c>
      <c r="AW1385" s="72" t="s">
        <v>1107</v>
      </c>
      <c r="AX1385" s="77" t="s">
        <v>16521</v>
      </c>
      <c r="AY1385" s="72" t="s">
        <v>66</v>
      </c>
    </row>
    <row r="1386" spans="1:51" x14ac:dyDescent="0.25">
      <c r="A1386" s="70" t="s">
        <v>8085</v>
      </c>
      <c r="B1386" s="87"/>
      <c r="C1386" s="87"/>
      <c r="D1386" s="88"/>
      <c r="E1386" s="116"/>
      <c r="F1386" s="83" t="s">
        <v>15620</v>
      </c>
      <c r="G1386" s="117"/>
      <c r="H1386" s="85"/>
      <c r="I1386" s="91"/>
      <c r="J1386" s="118"/>
      <c r="K1386" s="85" t="s">
        <v>17463</v>
      </c>
      <c r="L1386" s="119"/>
      <c r="M1386" s="96"/>
      <c r="N1386" s="96"/>
      <c r="O1386" s="97"/>
      <c r="P1386" s="98"/>
      <c r="Q1386" s="98"/>
      <c r="R1386" s="79"/>
      <c r="S1386" s="79"/>
      <c r="T1386" s="79"/>
      <c r="U1386" s="79"/>
      <c r="V1386" s="52"/>
      <c r="W1386" s="52"/>
      <c r="X1386" s="52"/>
      <c r="Y1386" s="52"/>
      <c r="Z1386" s="51"/>
      <c r="AA1386" s="92"/>
      <c r="AB1386" s="92"/>
      <c r="AC1386" s="93"/>
      <c r="AD1386" s="72" t="s">
        <v>12140</v>
      </c>
      <c r="AE1386" s="72">
        <v>2260</v>
      </c>
      <c r="AF1386" s="72">
        <v>1308</v>
      </c>
      <c r="AG1386" s="72">
        <v>16666</v>
      </c>
      <c r="AH1386" s="72">
        <v>7418</v>
      </c>
      <c r="AI1386" s="72">
        <v>28800</v>
      </c>
      <c r="AJ1386" s="72" t="s">
        <v>12928</v>
      </c>
      <c r="AK1386" s="72" t="s">
        <v>13432</v>
      </c>
      <c r="AL1386" s="77" t="s">
        <v>13807</v>
      </c>
      <c r="AM1386" s="72" t="s">
        <v>13870</v>
      </c>
      <c r="AN1386" s="74">
        <v>39703.434328703705</v>
      </c>
      <c r="AO1386" s="77" t="s">
        <v>14488</v>
      </c>
      <c r="AP1386" s="72" t="b">
        <v>0</v>
      </c>
      <c r="AQ1386" s="72" t="b">
        <v>0</v>
      </c>
      <c r="AR1386" s="72" t="b">
        <v>1</v>
      </c>
      <c r="AS1386" s="72" t="s">
        <v>629</v>
      </c>
      <c r="AT1386" s="72">
        <v>126</v>
      </c>
      <c r="AU1386" s="77" t="s">
        <v>14833</v>
      </c>
      <c r="AV1386" s="72" t="b">
        <v>0</v>
      </c>
      <c r="AW1386" s="72" t="s">
        <v>1107</v>
      </c>
      <c r="AX1386" s="77" t="s">
        <v>16522</v>
      </c>
      <c r="AY1386" s="72" t="s">
        <v>66</v>
      </c>
    </row>
    <row r="1387" spans="1:51" x14ac:dyDescent="0.25">
      <c r="A1387" s="70" t="s">
        <v>8086</v>
      </c>
      <c r="B1387" s="87"/>
      <c r="C1387" s="87"/>
      <c r="D1387" s="88"/>
      <c r="E1387" s="116"/>
      <c r="F1387" s="83" t="s">
        <v>15621</v>
      </c>
      <c r="G1387" s="117"/>
      <c r="H1387" s="85"/>
      <c r="I1387" s="91"/>
      <c r="J1387" s="118"/>
      <c r="K1387" s="85" t="s">
        <v>17464</v>
      </c>
      <c r="L1387" s="119"/>
      <c r="M1387" s="96"/>
      <c r="N1387" s="96"/>
      <c r="O1387" s="97"/>
      <c r="P1387" s="98"/>
      <c r="Q1387" s="98"/>
      <c r="R1387" s="79"/>
      <c r="S1387" s="79"/>
      <c r="T1387" s="79"/>
      <c r="U1387" s="79"/>
      <c r="V1387" s="52"/>
      <c r="W1387" s="52"/>
      <c r="X1387" s="52"/>
      <c r="Y1387" s="52"/>
      <c r="Z1387" s="51"/>
      <c r="AA1387" s="92"/>
      <c r="AB1387" s="92"/>
      <c r="AC1387" s="93"/>
      <c r="AD1387" s="72" t="s">
        <v>12141</v>
      </c>
      <c r="AE1387" s="72">
        <v>90</v>
      </c>
      <c r="AF1387" s="72">
        <v>2247</v>
      </c>
      <c r="AG1387" s="72">
        <v>27252</v>
      </c>
      <c r="AH1387" s="72">
        <v>299</v>
      </c>
      <c r="AI1387" s="72">
        <v>0</v>
      </c>
      <c r="AJ1387" s="72" t="s">
        <v>12929</v>
      </c>
      <c r="AK1387" s="72" t="s">
        <v>13433</v>
      </c>
      <c r="AL1387" s="77" t="s">
        <v>13808</v>
      </c>
      <c r="AM1387" s="72" t="s">
        <v>826</v>
      </c>
      <c r="AN1387" s="74">
        <v>40243.695543981485</v>
      </c>
      <c r="AO1387" s="77" t="s">
        <v>14489</v>
      </c>
      <c r="AP1387" s="72" t="b">
        <v>0</v>
      </c>
      <c r="AQ1387" s="72" t="b">
        <v>0</v>
      </c>
      <c r="AR1387" s="72" t="b">
        <v>1</v>
      </c>
      <c r="AS1387" s="72" t="s">
        <v>630</v>
      </c>
      <c r="AT1387" s="72">
        <v>83</v>
      </c>
      <c r="AU1387" s="77" t="s">
        <v>14834</v>
      </c>
      <c r="AV1387" s="72" t="b">
        <v>0</v>
      </c>
      <c r="AW1387" s="72" t="s">
        <v>1107</v>
      </c>
      <c r="AX1387" s="77" t="s">
        <v>16523</v>
      </c>
      <c r="AY1387" s="72" t="s">
        <v>66</v>
      </c>
    </row>
    <row r="1388" spans="1:51" x14ac:dyDescent="0.25">
      <c r="A1388" s="70" t="s">
        <v>8087</v>
      </c>
      <c r="B1388" s="87"/>
      <c r="C1388" s="87"/>
      <c r="D1388" s="88"/>
      <c r="E1388" s="116"/>
      <c r="F1388" s="83" t="s">
        <v>15622</v>
      </c>
      <c r="G1388" s="117"/>
      <c r="H1388" s="85"/>
      <c r="I1388" s="91"/>
      <c r="J1388" s="118"/>
      <c r="K1388" s="85" t="s">
        <v>17465</v>
      </c>
      <c r="L1388" s="119"/>
      <c r="M1388" s="96"/>
      <c r="N1388" s="96"/>
      <c r="O1388" s="97"/>
      <c r="P1388" s="98"/>
      <c r="Q1388" s="98"/>
      <c r="R1388" s="79"/>
      <c r="S1388" s="79"/>
      <c r="T1388" s="79"/>
      <c r="U1388" s="79"/>
      <c r="V1388" s="52"/>
      <c r="W1388" s="52"/>
      <c r="X1388" s="52"/>
      <c r="Y1388" s="52"/>
      <c r="Z1388" s="51"/>
      <c r="AA1388" s="92"/>
      <c r="AB1388" s="92"/>
      <c r="AC1388" s="93"/>
      <c r="AD1388" s="72" t="s">
        <v>12142</v>
      </c>
      <c r="AE1388" s="72">
        <v>1340</v>
      </c>
      <c r="AF1388" s="72">
        <v>237</v>
      </c>
      <c r="AG1388" s="72">
        <v>9214</v>
      </c>
      <c r="AH1388" s="72">
        <v>135</v>
      </c>
      <c r="AI1388" s="72">
        <v>-36000</v>
      </c>
      <c r="AJ1388" s="72" t="s">
        <v>12930</v>
      </c>
      <c r="AK1388" s="72"/>
      <c r="AL1388" s="72"/>
      <c r="AM1388" s="72" t="s">
        <v>5724</v>
      </c>
      <c r="AN1388" s="74">
        <v>40724.948078703703</v>
      </c>
      <c r="AO1388" s="72"/>
      <c r="AP1388" s="72" t="b">
        <v>1</v>
      </c>
      <c r="AQ1388" s="72" t="b">
        <v>0</v>
      </c>
      <c r="AR1388" s="72" t="b">
        <v>1</v>
      </c>
      <c r="AS1388" s="72" t="s">
        <v>629</v>
      </c>
      <c r="AT1388" s="72">
        <v>59</v>
      </c>
      <c r="AU1388" s="77" t="s">
        <v>990</v>
      </c>
      <c r="AV1388" s="72" t="b">
        <v>0</v>
      </c>
      <c r="AW1388" s="72" t="s">
        <v>1107</v>
      </c>
      <c r="AX1388" s="77" t="s">
        <v>16524</v>
      </c>
      <c r="AY1388" s="72" t="s">
        <v>66</v>
      </c>
    </row>
    <row r="1389" spans="1:51" x14ac:dyDescent="0.25">
      <c r="A1389" s="70" t="s">
        <v>8088</v>
      </c>
      <c r="B1389" s="87"/>
      <c r="C1389" s="87"/>
      <c r="D1389" s="88"/>
      <c r="E1389" s="116"/>
      <c r="F1389" s="83" t="s">
        <v>15623</v>
      </c>
      <c r="G1389" s="117"/>
      <c r="H1389" s="85"/>
      <c r="I1389" s="91"/>
      <c r="J1389" s="118"/>
      <c r="K1389" s="85" t="s">
        <v>17466</v>
      </c>
      <c r="L1389" s="119"/>
      <c r="M1389" s="96"/>
      <c r="N1389" s="96"/>
      <c r="O1389" s="97"/>
      <c r="P1389" s="98"/>
      <c r="Q1389" s="98"/>
      <c r="R1389" s="79"/>
      <c r="S1389" s="79"/>
      <c r="T1389" s="79"/>
      <c r="U1389" s="79"/>
      <c r="V1389" s="52"/>
      <c r="W1389" s="52"/>
      <c r="X1389" s="52"/>
      <c r="Y1389" s="52"/>
      <c r="Z1389" s="51"/>
      <c r="AA1389" s="92"/>
      <c r="AB1389" s="92"/>
      <c r="AC1389" s="93"/>
      <c r="AD1389" s="72" t="s">
        <v>12143</v>
      </c>
      <c r="AE1389" s="72">
        <v>7284</v>
      </c>
      <c r="AF1389" s="72">
        <v>7276</v>
      </c>
      <c r="AG1389" s="72">
        <v>11561</v>
      </c>
      <c r="AH1389" s="72">
        <v>9357</v>
      </c>
      <c r="AI1389" s="72">
        <v>-18000</v>
      </c>
      <c r="AJ1389" s="72" t="s">
        <v>12931</v>
      </c>
      <c r="AK1389" s="72" t="s">
        <v>13434</v>
      </c>
      <c r="AL1389" s="72"/>
      <c r="AM1389" s="72" t="s">
        <v>902</v>
      </c>
      <c r="AN1389" s="74">
        <v>42623.64</v>
      </c>
      <c r="AO1389" s="77" t="s">
        <v>14490</v>
      </c>
      <c r="AP1389" s="72" t="b">
        <v>0</v>
      </c>
      <c r="AQ1389" s="72" t="b">
        <v>0</v>
      </c>
      <c r="AR1389" s="72" t="b">
        <v>0</v>
      </c>
      <c r="AS1389" s="72" t="s">
        <v>629</v>
      </c>
      <c r="AT1389" s="72">
        <v>313</v>
      </c>
      <c r="AU1389" s="77" t="s">
        <v>990</v>
      </c>
      <c r="AV1389" s="72" t="b">
        <v>0</v>
      </c>
      <c r="AW1389" s="72" t="s">
        <v>1107</v>
      </c>
      <c r="AX1389" s="77" t="s">
        <v>16525</v>
      </c>
      <c r="AY1389" s="72" t="s">
        <v>66</v>
      </c>
    </row>
    <row r="1390" spans="1:51" x14ac:dyDescent="0.25">
      <c r="A1390" s="70" t="s">
        <v>8089</v>
      </c>
      <c r="B1390" s="87"/>
      <c r="C1390" s="87"/>
      <c r="D1390" s="88"/>
      <c r="E1390" s="116"/>
      <c r="F1390" s="83" t="s">
        <v>15624</v>
      </c>
      <c r="G1390" s="117"/>
      <c r="H1390" s="85"/>
      <c r="I1390" s="91"/>
      <c r="J1390" s="118"/>
      <c r="K1390" s="85" t="s">
        <v>17467</v>
      </c>
      <c r="L1390" s="119"/>
      <c r="M1390" s="96"/>
      <c r="N1390" s="96"/>
      <c r="O1390" s="97"/>
      <c r="P1390" s="98"/>
      <c r="Q1390" s="98"/>
      <c r="R1390" s="79"/>
      <c r="S1390" s="79"/>
      <c r="T1390" s="79"/>
      <c r="U1390" s="79"/>
      <c r="V1390" s="52"/>
      <c r="W1390" s="52"/>
      <c r="X1390" s="52"/>
      <c r="Y1390" s="52"/>
      <c r="Z1390" s="51"/>
      <c r="AA1390" s="92"/>
      <c r="AB1390" s="92"/>
      <c r="AC1390" s="93"/>
      <c r="AD1390" s="72" t="s">
        <v>12144</v>
      </c>
      <c r="AE1390" s="72">
        <v>864</v>
      </c>
      <c r="AF1390" s="72">
        <v>1158</v>
      </c>
      <c r="AG1390" s="72">
        <v>38255</v>
      </c>
      <c r="AH1390" s="72">
        <v>2626</v>
      </c>
      <c r="AI1390" s="72">
        <v>0</v>
      </c>
      <c r="AJ1390" s="72" t="s">
        <v>12932</v>
      </c>
      <c r="AK1390" s="72" t="s">
        <v>13435</v>
      </c>
      <c r="AL1390" s="77" t="s">
        <v>13809</v>
      </c>
      <c r="AM1390" s="72" t="s">
        <v>826</v>
      </c>
      <c r="AN1390" s="74">
        <v>40603.743344907409</v>
      </c>
      <c r="AO1390" s="77" t="s">
        <v>14491</v>
      </c>
      <c r="AP1390" s="72" t="b">
        <v>0</v>
      </c>
      <c r="AQ1390" s="72" t="b">
        <v>0</v>
      </c>
      <c r="AR1390" s="72" t="b">
        <v>1</v>
      </c>
      <c r="AS1390" s="72" t="s">
        <v>988</v>
      </c>
      <c r="AT1390" s="72">
        <v>8</v>
      </c>
      <c r="AU1390" s="77" t="s">
        <v>14835</v>
      </c>
      <c r="AV1390" s="72" t="b">
        <v>0</v>
      </c>
      <c r="AW1390" s="72" t="s">
        <v>1107</v>
      </c>
      <c r="AX1390" s="77" t="s">
        <v>16526</v>
      </c>
      <c r="AY1390" s="72" t="s">
        <v>66</v>
      </c>
    </row>
    <row r="1391" spans="1:51" x14ac:dyDescent="0.25">
      <c r="A1391" s="70" t="s">
        <v>8090</v>
      </c>
      <c r="B1391" s="87"/>
      <c r="C1391" s="87"/>
      <c r="D1391" s="88"/>
      <c r="E1391" s="116"/>
      <c r="F1391" s="83" t="s">
        <v>15625</v>
      </c>
      <c r="G1391" s="117"/>
      <c r="H1391" s="85"/>
      <c r="I1391" s="91"/>
      <c r="J1391" s="118"/>
      <c r="K1391" s="85" t="s">
        <v>17468</v>
      </c>
      <c r="L1391" s="119"/>
      <c r="M1391" s="96"/>
      <c r="N1391" s="96"/>
      <c r="O1391" s="97"/>
      <c r="P1391" s="98"/>
      <c r="Q1391" s="98"/>
      <c r="R1391" s="79"/>
      <c r="S1391" s="79"/>
      <c r="T1391" s="79"/>
      <c r="U1391" s="79"/>
      <c r="V1391" s="52"/>
      <c r="W1391" s="52"/>
      <c r="X1391" s="52"/>
      <c r="Y1391" s="52"/>
      <c r="Z1391" s="51"/>
      <c r="AA1391" s="92"/>
      <c r="AB1391" s="92"/>
      <c r="AC1391" s="93"/>
      <c r="AD1391" s="72" t="s">
        <v>12145</v>
      </c>
      <c r="AE1391" s="72">
        <v>5507</v>
      </c>
      <c r="AF1391" s="72">
        <v>6196</v>
      </c>
      <c r="AG1391" s="72">
        <v>44188</v>
      </c>
      <c r="AH1391" s="72">
        <v>24548</v>
      </c>
      <c r="AI1391" s="72">
        <v>-18000</v>
      </c>
      <c r="AJ1391" s="72" t="s">
        <v>12933</v>
      </c>
      <c r="AK1391" s="72" t="s">
        <v>13436</v>
      </c>
      <c r="AL1391" s="72"/>
      <c r="AM1391" s="72" t="s">
        <v>5725</v>
      </c>
      <c r="AN1391" s="74">
        <v>40204.853715277779</v>
      </c>
      <c r="AO1391" s="77" t="s">
        <v>14492</v>
      </c>
      <c r="AP1391" s="72" t="b">
        <v>0</v>
      </c>
      <c r="AQ1391" s="72" t="b">
        <v>0</v>
      </c>
      <c r="AR1391" s="72" t="b">
        <v>0</v>
      </c>
      <c r="AS1391" s="72" t="s">
        <v>629</v>
      </c>
      <c r="AT1391" s="72">
        <v>125</v>
      </c>
      <c r="AU1391" s="77" t="s">
        <v>14836</v>
      </c>
      <c r="AV1391" s="72" t="b">
        <v>0</v>
      </c>
      <c r="AW1391" s="72" t="s">
        <v>1107</v>
      </c>
      <c r="AX1391" s="77" t="s">
        <v>16527</v>
      </c>
      <c r="AY1391" s="72" t="s">
        <v>66</v>
      </c>
    </row>
    <row r="1392" spans="1:51" x14ac:dyDescent="0.25">
      <c r="A1392" s="70" t="s">
        <v>8091</v>
      </c>
      <c r="B1392" s="87"/>
      <c r="C1392" s="87"/>
      <c r="D1392" s="88"/>
      <c r="E1392" s="116"/>
      <c r="F1392" s="83" t="s">
        <v>15626</v>
      </c>
      <c r="G1392" s="117"/>
      <c r="H1392" s="85"/>
      <c r="I1392" s="91"/>
      <c r="J1392" s="118"/>
      <c r="K1392" s="85" t="s">
        <v>17469</v>
      </c>
      <c r="L1392" s="119"/>
      <c r="M1392" s="96"/>
      <c r="N1392" s="96"/>
      <c r="O1392" s="97"/>
      <c r="P1392" s="98"/>
      <c r="Q1392" s="98"/>
      <c r="R1392" s="79"/>
      <c r="S1392" s="79"/>
      <c r="T1392" s="79"/>
      <c r="U1392" s="79"/>
      <c r="V1392" s="52"/>
      <c r="W1392" s="52"/>
      <c r="X1392" s="52"/>
      <c r="Y1392" s="52"/>
      <c r="Z1392" s="51"/>
      <c r="AA1392" s="92"/>
      <c r="AB1392" s="92"/>
      <c r="AC1392" s="93"/>
      <c r="AD1392" s="72" t="s">
        <v>12146</v>
      </c>
      <c r="AE1392" s="72">
        <v>446</v>
      </c>
      <c r="AF1392" s="72">
        <v>443</v>
      </c>
      <c r="AG1392" s="72">
        <v>27239</v>
      </c>
      <c r="AH1392" s="72">
        <v>1729</v>
      </c>
      <c r="AI1392" s="72">
        <v>3600</v>
      </c>
      <c r="AJ1392" s="72" t="s">
        <v>12934</v>
      </c>
      <c r="AK1392" s="72" t="s">
        <v>13437</v>
      </c>
      <c r="AL1392" s="77" t="s">
        <v>13810</v>
      </c>
      <c r="AM1392" s="72" t="s">
        <v>900</v>
      </c>
      <c r="AN1392" s="74">
        <v>39877.453645833331</v>
      </c>
      <c r="AO1392" s="77" t="s">
        <v>14493</v>
      </c>
      <c r="AP1392" s="72" t="b">
        <v>0</v>
      </c>
      <c r="AQ1392" s="72" t="b">
        <v>0</v>
      </c>
      <c r="AR1392" s="72" t="b">
        <v>0</v>
      </c>
      <c r="AS1392" s="72" t="s">
        <v>629</v>
      </c>
      <c r="AT1392" s="72">
        <v>30</v>
      </c>
      <c r="AU1392" s="77" t="s">
        <v>14837</v>
      </c>
      <c r="AV1392" s="72" t="b">
        <v>0</v>
      </c>
      <c r="AW1392" s="72" t="s">
        <v>1107</v>
      </c>
      <c r="AX1392" s="77" t="s">
        <v>16528</v>
      </c>
      <c r="AY1392" s="72" t="s">
        <v>66</v>
      </c>
    </row>
    <row r="1393" spans="1:51" x14ac:dyDescent="0.25">
      <c r="A1393" s="70" t="s">
        <v>8092</v>
      </c>
      <c r="B1393" s="87"/>
      <c r="C1393" s="87"/>
      <c r="D1393" s="88"/>
      <c r="E1393" s="116"/>
      <c r="F1393" s="83" t="s">
        <v>15627</v>
      </c>
      <c r="G1393" s="117"/>
      <c r="H1393" s="85"/>
      <c r="I1393" s="91"/>
      <c r="J1393" s="118"/>
      <c r="K1393" s="85" t="s">
        <v>17470</v>
      </c>
      <c r="L1393" s="119"/>
      <c r="M1393" s="96"/>
      <c r="N1393" s="96"/>
      <c r="O1393" s="97"/>
      <c r="P1393" s="98"/>
      <c r="Q1393" s="98"/>
      <c r="R1393" s="79"/>
      <c r="S1393" s="79"/>
      <c r="T1393" s="79"/>
      <c r="U1393" s="79"/>
      <c r="V1393" s="52"/>
      <c r="W1393" s="52"/>
      <c r="X1393" s="52"/>
      <c r="Y1393" s="52"/>
      <c r="Z1393" s="51"/>
      <c r="AA1393" s="92"/>
      <c r="AB1393" s="92"/>
      <c r="AC1393" s="93"/>
      <c r="AD1393" s="72" t="s">
        <v>12147</v>
      </c>
      <c r="AE1393" s="72">
        <v>1413</v>
      </c>
      <c r="AF1393" s="72">
        <v>6471</v>
      </c>
      <c r="AG1393" s="72">
        <v>162644</v>
      </c>
      <c r="AH1393" s="72">
        <v>21274</v>
      </c>
      <c r="AI1393" s="72">
        <v>39600</v>
      </c>
      <c r="AJ1393" s="72" t="s">
        <v>12935</v>
      </c>
      <c r="AK1393" s="72" t="s">
        <v>13438</v>
      </c>
      <c r="AL1393" s="77" t="s">
        <v>13811</v>
      </c>
      <c r="AM1393" s="72" t="s">
        <v>5739</v>
      </c>
      <c r="AN1393" s="74">
        <v>39891.497025462966</v>
      </c>
      <c r="AO1393" s="77" t="s">
        <v>14494</v>
      </c>
      <c r="AP1393" s="72" t="b">
        <v>0</v>
      </c>
      <c r="AQ1393" s="72" t="b">
        <v>0</v>
      </c>
      <c r="AR1393" s="72" t="b">
        <v>1</v>
      </c>
      <c r="AS1393" s="72" t="s">
        <v>629</v>
      </c>
      <c r="AT1393" s="72">
        <v>171</v>
      </c>
      <c r="AU1393" s="77" t="s">
        <v>14838</v>
      </c>
      <c r="AV1393" s="72" t="b">
        <v>0</v>
      </c>
      <c r="AW1393" s="72" t="s">
        <v>1107</v>
      </c>
      <c r="AX1393" s="77" t="s">
        <v>16529</v>
      </c>
      <c r="AY1393" s="72" t="s">
        <v>66</v>
      </c>
    </row>
    <row r="1394" spans="1:51" x14ac:dyDescent="0.25">
      <c r="A1394" s="70" t="s">
        <v>8093</v>
      </c>
      <c r="B1394" s="87"/>
      <c r="C1394" s="87"/>
      <c r="D1394" s="88"/>
      <c r="E1394" s="116"/>
      <c r="F1394" s="83" t="s">
        <v>15628</v>
      </c>
      <c r="G1394" s="117"/>
      <c r="H1394" s="85"/>
      <c r="I1394" s="91"/>
      <c r="J1394" s="118"/>
      <c r="K1394" s="85" t="s">
        <v>17471</v>
      </c>
      <c r="L1394" s="119"/>
      <c r="M1394" s="96"/>
      <c r="N1394" s="96"/>
      <c r="O1394" s="97"/>
      <c r="P1394" s="98"/>
      <c r="Q1394" s="98"/>
      <c r="R1394" s="79"/>
      <c r="S1394" s="79"/>
      <c r="T1394" s="79"/>
      <c r="U1394" s="79"/>
      <c r="V1394" s="52"/>
      <c r="W1394" s="52"/>
      <c r="X1394" s="52"/>
      <c r="Y1394" s="52"/>
      <c r="Z1394" s="51"/>
      <c r="AA1394" s="92"/>
      <c r="AB1394" s="92"/>
      <c r="AC1394" s="93"/>
      <c r="AD1394" s="72" t="s">
        <v>12148</v>
      </c>
      <c r="AE1394" s="72">
        <v>18</v>
      </c>
      <c r="AF1394" s="72">
        <v>2</v>
      </c>
      <c r="AG1394" s="72">
        <v>872</v>
      </c>
      <c r="AH1394" s="72">
        <v>1</v>
      </c>
      <c r="AI1394" s="72"/>
      <c r="AJ1394" s="72"/>
      <c r="AK1394" s="72"/>
      <c r="AL1394" s="72"/>
      <c r="AM1394" s="72"/>
      <c r="AN1394" s="74">
        <v>42502.048217592594</v>
      </c>
      <c r="AO1394" s="72"/>
      <c r="AP1394" s="72" t="b">
        <v>1</v>
      </c>
      <c r="AQ1394" s="72" t="b">
        <v>0</v>
      </c>
      <c r="AR1394" s="72" t="b">
        <v>0</v>
      </c>
      <c r="AS1394" s="72" t="s">
        <v>629</v>
      </c>
      <c r="AT1394" s="72">
        <v>1</v>
      </c>
      <c r="AU1394" s="72"/>
      <c r="AV1394" s="72" t="b">
        <v>0</v>
      </c>
      <c r="AW1394" s="72" t="s">
        <v>1107</v>
      </c>
      <c r="AX1394" s="77" t="s">
        <v>16530</v>
      </c>
      <c r="AY1394" s="72" t="s">
        <v>66</v>
      </c>
    </row>
    <row r="1395" spans="1:51" x14ac:dyDescent="0.25">
      <c r="A1395" s="70" t="s">
        <v>8094</v>
      </c>
      <c r="B1395" s="87"/>
      <c r="C1395" s="87"/>
      <c r="D1395" s="88"/>
      <c r="E1395" s="116"/>
      <c r="F1395" s="83" t="s">
        <v>15629</v>
      </c>
      <c r="G1395" s="117"/>
      <c r="H1395" s="85"/>
      <c r="I1395" s="91"/>
      <c r="J1395" s="118"/>
      <c r="K1395" s="85" t="s">
        <v>17472</v>
      </c>
      <c r="L1395" s="119"/>
      <c r="M1395" s="96"/>
      <c r="N1395" s="96"/>
      <c r="O1395" s="97"/>
      <c r="P1395" s="98"/>
      <c r="Q1395" s="98"/>
      <c r="R1395" s="79"/>
      <c r="S1395" s="79"/>
      <c r="T1395" s="79"/>
      <c r="U1395" s="79"/>
      <c r="V1395" s="52"/>
      <c r="W1395" s="52"/>
      <c r="X1395" s="52"/>
      <c r="Y1395" s="52"/>
      <c r="Z1395" s="51"/>
      <c r="AA1395" s="92"/>
      <c r="AB1395" s="92"/>
      <c r="AC1395" s="93"/>
      <c r="AD1395" s="72" t="s">
        <v>12149</v>
      </c>
      <c r="AE1395" s="72">
        <v>67</v>
      </c>
      <c r="AF1395" s="72">
        <v>79</v>
      </c>
      <c r="AG1395" s="72">
        <v>13027</v>
      </c>
      <c r="AH1395" s="72">
        <v>4907</v>
      </c>
      <c r="AI1395" s="72"/>
      <c r="AJ1395" s="72"/>
      <c r="AK1395" s="72"/>
      <c r="AL1395" s="72"/>
      <c r="AM1395" s="72"/>
      <c r="AN1395" s="74">
        <v>42218.790949074071</v>
      </c>
      <c r="AO1395" s="72"/>
      <c r="AP1395" s="72" t="b">
        <v>1</v>
      </c>
      <c r="AQ1395" s="72" t="b">
        <v>0</v>
      </c>
      <c r="AR1395" s="72" t="b">
        <v>0</v>
      </c>
      <c r="AS1395" s="72" t="s">
        <v>629</v>
      </c>
      <c r="AT1395" s="72">
        <v>29</v>
      </c>
      <c r="AU1395" s="77" t="s">
        <v>990</v>
      </c>
      <c r="AV1395" s="72" t="b">
        <v>0</v>
      </c>
      <c r="AW1395" s="72" t="s">
        <v>1107</v>
      </c>
      <c r="AX1395" s="77" t="s">
        <v>16531</v>
      </c>
      <c r="AY1395" s="72" t="s">
        <v>66</v>
      </c>
    </row>
    <row r="1396" spans="1:51" x14ac:dyDescent="0.25">
      <c r="A1396" s="70" t="s">
        <v>8095</v>
      </c>
      <c r="B1396" s="87"/>
      <c r="C1396" s="87"/>
      <c r="D1396" s="88"/>
      <c r="E1396" s="116"/>
      <c r="F1396" s="83" t="s">
        <v>15630</v>
      </c>
      <c r="G1396" s="117"/>
      <c r="H1396" s="85"/>
      <c r="I1396" s="91"/>
      <c r="J1396" s="118"/>
      <c r="K1396" s="85" t="s">
        <v>17473</v>
      </c>
      <c r="L1396" s="119"/>
      <c r="M1396" s="96"/>
      <c r="N1396" s="96"/>
      <c r="O1396" s="97"/>
      <c r="P1396" s="98"/>
      <c r="Q1396" s="98"/>
      <c r="R1396" s="79"/>
      <c r="S1396" s="79"/>
      <c r="T1396" s="79"/>
      <c r="U1396" s="79"/>
      <c r="V1396" s="52"/>
      <c r="W1396" s="52"/>
      <c r="X1396" s="52"/>
      <c r="Y1396" s="52"/>
      <c r="Z1396" s="51"/>
      <c r="AA1396" s="92"/>
      <c r="AB1396" s="92"/>
      <c r="AC1396" s="93"/>
      <c r="AD1396" s="72" t="s">
        <v>12150</v>
      </c>
      <c r="AE1396" s="72">
        <v>1887</v>
      </c>
      <c r="AF1396" s="72">
        <v>939</v>
      </c>
      <c r="AG1396" s="72">
        <v>6483</v>
      </c>
      <c r="AH1396" s="72">
        <v>103</v>
      </c>
      <c r="AI1396" s="72">
        <v>-14400</v>
      </c>
      <c r="AJ1396" s="72" t="s">
        <v>12936</v>
      </c>
      <c r="AK1396" s="72" t="s">
        <v>13439</v>
      </c>
      <c r="AL1396" s="77" t="s">
        <v>13812</v>
      </c>
      <c r="AM1396" s="72" t="s">
        <v>2396</v>
      </c>
      <c r="AN1396" s="74">
        <v>40271.545914351853</v>
      </c>
      <c r="AO1396" s="77" t="s">
        <v>14495</v>
      </c>
      <c r="AP1396" s="72" t="b">
        <v>0</v>
      </c>
      <c r="AQ1396" s="72" t="b">
        <v>0</v>
      </c>
      <c r="AR1396" s="72" t="b">
        <v>0</v>
      </c>
      <c r="AS1396" s="72" t="s">
        <v>630</v>
      </c>
      <c r="AT1396" s="72">
        <v>3</v>
      </c>
      <c r="AU1396" s="77" t="s">
        <v>14839</v>
      </c>
      <c r="AV1396" s="72" t="b">
        <v>0</v>
      </c>
      <c r="AW1396" s="72" t="s">
        <v>1107</v>
      </c>
      <c r="AX1396" s="77" t="s">
        <v>16532</v>
      </c>
      <c r="AY1396" s="72" t="s">
        <v>66</v>
      </c>
    </row>
    <row r="1397" spans="1:51" x14ac:dyDescent="0.25">
      <c r="A1397" s="70" t="s">
        <v>8096</v>
      </c>
      <c r="B1397" s="87"/>
      <c r="C1397" s="87"/>
      <c r="D1397" s="88"/>
      <c r="E1397" s="116"/>
      <c r="F1397" s="83" t="s">
        <v>15631</v>
      </c>
      <c r="G1397" s="117"/>
      <c r="H1397" s="85"/>
      <c r="I1397" s="91"/>
      <c r="J1397" s="118"/>
      <c r="K1397" s="85" t="s">
        <v>17474</v>
      </c>
      <c r="L1397" s="119"/>
      <c r="M1397" s="96"/>
      <c r="N1397" s="96"/>
      <c r="O1397" s="97"/>
      <c r="P1397" s="98"/>
      <c r="Q1397" s="98"/>
      <c r="R1397" s="79"/>
      <c r="S1397" s="79"/>
      <c r="T1397" s="79"/>
      <c r="U1397" s="79"/>
      <c r="V1397" s="52"/>
      <c r="W1397" s="52"/>
      <c r="X1397" s="52"/>
      <c r="Y1397" s="52"/>
      <c r="Z1397" s="51"/>
      <c r="AA1397" s="92"/>
      <c r="AB1397" s="92"/>
      <c r="AC1397" s="93"/>
      <c r="AD1397" s="72" t="s">
        <v>12151</v>
      </c>
      <c r="AE1397" s="72">
        <v>217</v>
      </c>
      <c r="AF1397" s="72">
        <v>466</v>
      </c>
      <c r="AG1397" s="72">
        <v>14300</v>
      </c>
      <c r="AH1397" s="72">
        <v>13642</v>
      </c>
      <c r="AI1397" s="72"/>
      <c r="AJ1397" s="72" t="s">
        <v>12937</v>
      </c>
      <c r="AK1397" s="72" t="s">
        <v>13440</v>
      </c>
      <c r="AL1397" s="72"/>
      <c r="AM1397" s="72"/>
      <c r="AN1397" s="74">
        <v>41618.77103009259</v>
      </c>
      <c r="AO1397" s="77" t="s">
        <v>14496</v>
      </c>
      <c r="AP1397" s="72" t="b">
        <v>0</v>
      </c>
      <c r="AQ1397" s="72" t="b">
        <v>0</v>
      </c>
      <c r="AR1397" s="72" t="b">
        <v>0</v>
      </c>
      <c r="AS1397" s="72" t="s">
        <v>629</v>
      </c>
      <c r="AT1397" s="72">
        <v>8</v>
      </c>
      <c r="AU1397" s="77" t="s">
        <v>14840</v>
      </c>
      <c r="AV1397" s="72" t="b">
        <v>0</v>
      </c>
      <c r="AW1397" s="72" t="s">
        <v>1107</v>
      </c>
      <c r="AX1397" s="77" t="s">
        <v>16533</v>
      </c>
      <c r="AY1397" s="72" t="s">
        <v>66</v>
      </c>
    </row>
    <row r="1398" spans="1:51" x14ac:dyDescent="0.25">
      <c r="A1398" s="70" t="s">
        <v>8097</v>
      </c>
      <c r="B1398" s="87"/>
      <c r="C1398" s="87"/>
      <c r="D1398" s="88"/>
      <c r="E1398" s="116"/>
      <c r="F1398" s="83" t="s">
        <v>15632</v>
      </c>
      <c r="G1398" s="117"/>
      <c r="H1398" s="85"/>
      <c r="I1398" s="91"/>
      <c r="J1398" s="118"/>
      <c r="K1398" s="85" t="s">
        <v>17475</v>
      </c>
      <c r="L1398" s="119"/>
      <c r="M1398" s="96"/>
      <c r="N1398" s="96"/>
      <c r="O1398" s="97"/>
      <c r="P1398" s="98"/>
      <c r="Q1398" s="98"/>
      <c r="R1398" s="79"/>
      <c r="S1398" s="79"/>
      <c r="T1398" s="79"/>
      <c r="U1398" s="79"/>
      <c r="V1398" s="52"/>
      <c r="W1398" s="52"/>
      <c r="X1398" s="52"/>
      <c r="Y1398" s="52"/>
      <c r="Z1398" s="51"/>
      <c r="AA1398" s="92"/>
      <c r="AB1398" s="92"/>
      <c r="AC1398" s="93"/>
      <c r="AD1398" s="72" t="s">
        <v>12152</v>
      </c>
      <c r="AE1398" s="72">
        <v>311</v>
      </c>
      <c r="AF1398" s="72">
        <v>93</v>
      </c>
      <c r="AG1398" s="72">
        <v>1190</v>
      </c>
      <c r="AH1398" s="72">
        <v>1451</v>
      </c>
      <c r="AI1398" s="72">
        <v>-28800</v>
      </c>
      <c r="AJ1398" s="72" t="s">
        <v>12938</v>
      </c>
      <c r="AK1398" s="72"/>
      <c r="AL1398" s="77" t="s">
        <v>13813</v>
      </c>
      <c r="AM1398" s="72" t="s">
        <v>899</v>
      </c>
      <c r="AN1398" s="74">
        <v>41892.018854166665</v>
      </c>
      <c r="AO1398" s="77" t="s">
        <v>14497</v>
      </c>
      <c r="AP1398" s="72" t="b">
        <v>1</v>
      </c>
      <c r="AQ1398" s="72" t="b">
        <v>0</v>
      </c>
      <c r="AR1398" s="72" t="b">
        <v>0</v>
      </c>
      <c r="AS1398" s="72" t="s">
        <v>633</v>
      </c>
      <c r="AT1398" s="72">
        <v>3</v>
      </c>
      <c r="AU1398" s="77" t="s">
        <v>990</v>
      </c>
      <c r="AV1398" s="72" t="b">
        <v>0</v>
      </c>
      <c r="AW1398" s="72" t="s">
        <v>1107</v>
      </c>
      <c r="AX1398" s="77" t="s">
        <v>16534</v>
      </c>
      <c r="AY1398" s="72" t="s">
        <v>66</v>
      </c>
    </row>
    <row r="1399" spans="1:51" x14ac:dyDescent="0.25">
      <c r="A1399" s="70" t="s">
        <v>8098</v>
      </c>
      <c r="B1399" s="87"/>
      <c r="C1399" s="87"/>
      <c r="D1399" s="88"/>
      <c r="E1399" s="116"/>
      <c r="F1399" s="83" t="s">
        <v>15633</v>
      </c>
      <c r="G1399" s="117"/>
      <c r="H1399" s="85"/>
      <c r="I1399" s="91"/>
      <c r="J1399" s="118"/>
      <c r="K1399" s="85" t="s">
        <v>17476</v>
      </c>
      <c r="L1399" s="119"/>
      <c r="M1399" s="96"/>
      <c r="N1399" s="96"/>
      <c r="O1399" s="97"/>
      <c r="P1399" s="98"/>
      <c r="Q1399" s="98"/>
      <c r="R1399" s="79"/>
      <c r="S1399" s="79"/>
      <c r="T1399" s="79"/>
      <c r="U1399" s="79"/>
      <c r="V1399" s="52"/>
      <c r="W1399" s="52"/>
      <c r="X1399" s="52"/>
      <c r="Y1399" s="52"/>
      <c r="Z1399" s="51"/>
      <c r="AA1399" s="92"/>
      <c r="AB1399" s="92"/>
      <c r="AC1399" s="93"/>
      <c r="AD1399" s="72" t="s">
        <v>12153</v>
      </c>
      <c r="AE1399" s="72">
        <v>1302</v>
      </c>
      <c r="AF1399" s="72">
        <v>2859</v>
      </c>
      <c r="AG1399" s="72">
        <v>1761</v>
      </c>
      <c r="AH1399" s="72">
        <v>1121</v>
      </c>
      <c r="AI1399" s="72">
        <v>-25200</v>
      </c>
      <c r="AJ1399" s="72" t="s">
        <v>12939</v>
      </c>
      <c r="AK1399" s="72" t="s">
        <v>13086</v>
      </c>
      <c r="AL1399" s="77" t="s">
        <v>13814</v>
      </c>
      <c r="AM1399" s="72" t="s">
        <v>906</v>
      </c>
      <c r="AN1399" s="74">
        <v>40498.610439814816</v>
      </c>
      <c r="AO1399" s="77" t="s">
        <v>14498</v>
      </c>
      <c r="AP1399" s="72" t="b">
        <v>0</v>
      </c>
      <c r="AQ1399" s="72" t="b">
        <v>0</v>
      </c>
      <c r="AR1399" s="72" t="b">
        <v>0</v>
      </c>
      <c r="AS1399" s="72" t="s">
        <v>629</v>
      </c>
      <c r="AT1399" s="72">
        <v>174</v>
      </c>
      <c r="AU1399" s="77" t="s">
        <v>996</v>
      </c>
      <c r="AV1399" s="72" t="b">
        <v>1</v>
      </c>
      <c r="AW1399" s="72" t="s">
        <v>1107</v>
      </c>
      <c r="AX1399" s="77" t="s">
        <v>16535</v>
      </c>
      <c r="AY1399" s="72" t="s">
        <v>66</v>
      </c>
    </row>
    <row r="1400" spans="1:51" x14ac:dyDescent="0.25">
      <c r="A1400" s="70" t="s">
        <v>8099</v>
      </c>
      <c r="B1400" s="87"/>
      <c r="C1400" s="87"/>
      <c r="D1400" s="88"/>
      <c r="E1400" s="116"/>
      <c r="F1400" s="83" t="s">
        <v>15634</v>
      </c>
      <c r="G1400" s="117"/>
      <c r="H1400" s="85"/>
      <c r="I1400" s="91"/>
      <c r="J1400" s="118"/>
      <c r="K1400" s="85" t="s">
        <v>17477</v>
      </c>
      <c r="L1400" s="119"/>
      <c r="M1400" s="96"/>
      <c r="N1400" s="96"/>
      <c r="O1400" s="97"/>
      <c r="P1400" s="98"/>
      <c r="Q1400" s="98"/>
      <c r="R1400" s="79"/>
      <c r="S1400" s="79"/>
      <c r="T1400" s="79"/>
      <c r="U1400" s="79"/>
      <c r="V1400" s="52"/>
      <c r="W1400" s="52"/>
      <c r="X1400" s="52"/>
      <c r="Y1400" s="52"/>
      <c r="Z1400" s="51"/>
      <c r="AA1400" s="92"/>
      <c r="AB1400" s="92"/>
      <c r="AC1400" s="93"/>
      <c r="AD1400" s="72" t="s">
        <v>12154</v>
      </c>
      <c r="AE1400" s="72">
        <v>1533</v>
      </c>
      <c r="AF1400" s="72">
        <v>945</v>
      </c>
      <c r="AG1400" s="72">
        <v>704</v>
      </c>
      <c r="AH1400" s="72">
        <v>83</v>
      </c>
      <c r="AI1400" s="72"/>
      <c r="AJ1400" s="72" t="s">
        <v>12940</v>
      </c>
      <c r="AK1400" s="72" t="s">
        <v>13441</v>
      </c>
      <c r="AL1400" s="77" t="s">
        <v>13815</v>
      </c>
      <c r="AM1400" s="72"/>
      <c r="AN1400" s="74">
        <v>41004.754120370373</v>
      </c>
      <c r="AO1400" s="77" t="s">
        <v>14499</v>
      </c>
      <c r="AP1400" s="72" t="b">
        <v>0</v>
      </c>
      <c r="AQ1400" s="72" t="b">
        <v>0</v>
      </c>
      <c r="AR1400" s="72" t="b">
        <v>0</v>
      </c>
      <c r="AS1400" s="72" t="s">
        <v>629</v>
      </c>
      <c r="AT1400" s="72">
        <v>17</v>
      </c>
      <c r="AU1400" s="77" t="s">
        <v>1008</v>
      </c>
      <c r="AV1400" s="72" t="b">
        <v>0</v>
      </c>
      <c r="AW1400" s="72" t="s">
        <v>1107</v>
      </c>
      <c r="AX1400" s="77" t="s">
        <v>16536</v>
      </c>
      <c r="AY1400" s="72" t="s">
        <v>66</v>
      </c>
    </row>
    <row r="1401" spans="1:51" x14ac:dyDescent="0.25">
      <c r="A1401" s="70" t="s">
        <v>8100</v>
      </c>
      <c r="B1401" s="87"/>
      <c r="C1401" s="87"/>
      <c r="D1401" s="88"/>
      <c r="E1401" s="116"/>
      <c r="F1401" s="83" t="s">
        <v>15635</v>
      </c>
      <c r="G1401" s="117"/>
      <c r="H1401" s="85"/>
      <c r="I1401" s="91"/>
      <c r="J1401" s="118"/>
      <c r="K1401" s="85" t="s">
        <v>17478</v>
      </c>
      <c r="L1401" s="119"/>
      <c r="M1401" s="96"/>
      <c r="N1401" s="96"/>
      <c r="O1401" s="97"/>
      <c r="P1401" s="98"/>
      <c r="Q1401" s="98"/>
      <c r="R1401" s="79"/>
      <c r="S1401" s="79"/>
      <c r="T1401" s="79"/>
      <c r="U1401" s="79"/>
      <c r="V1401" s="52"/>
      <c r="W1401" s="52"/>
      <c r="X1401" s="52"/>
      <c r="Y1401" s="52"/>
      <c r="Z1401" s="51"/>
      <c r="AA1401" s="92"/>
      <c r="AB1401" s="92"/>
      <c r="AC1401" s="93"/>
      <c r="AD1401" s="72" t="s">
        <v>12155</v>
      </c>
      <c r="AE1401" s="72">
        <v>465</v>
      </c>
      <c r="AF1401" s="72">
        <v>2291</v>
      </c>
      <c r="AG1401" s="72">
        <v>50960</v>
      </c>
      <c r="AH1401" s="72">
        <v>394</v>
      </c>
      <c r="AI1401" s="72"/>
      <c r="AJ1401" s="72" t="s">
        <v>12941</v>
      </c>
      <c r="AK1401" s="72" t="s">
        <v>13442</v>
      </c>
      <c r="AL1401" s="72"/>
      <c r="AM1401" s="72"/>
      <c r="AN1401" s="74">
        <v>40691.834282407406</v>
      </c>
      <c r="AO1401" s="77" t="s">
        <v>14500</v>
      </c>
      <c r="AP1401" s="72" t="b">
        <v>1</v>
      </c>
      <c r="AQ1401" s="72" t="b">
        <v>0</v>
      </c>
      <c r="AR1401" s="72" t="b">
        <v>1</v>
      </c>
      <c r="AS1401" s="72" t="s">
        <v>629</v>
      </c>
      <c r="AT1401" s="72">
        <v>0</v>
      </c>
      <c r="AU1401" s="77" t="s">
        <v>990</v>
      </c>
      <c r="AV1401" s="72" t="b">
        <v>0</v>
      </c>
      <c r="AW1401" s="72" t="s">
        <v>1107</v>
      </c>
      <c r="AX1401" s="77" t="s">
        <v>16537</v>
      </c>
      <c r="AY1401" s="72" t="s">
        <v>66</v>
      </c>
    </row>
    <row r="1402" spans="1:51" x14ac:dyDescent="0.25">
      <c r="A1402" s="70" t="s">
        <v>8101</v>
      </c>
      <c r="B1402" s="87"/>
      <c r="C1402" s="87"/>
      <c r="D1402" s="88"/>
      <c r="E1402" s="116"/>
      <c r="F1402" s="83" t="s">
        <v>15636</v>
      </c>
      <c r="G1402" s="117"/>
      <c r="H1402" s="85"/>
      <c r="I1402" s="91"/>
      <c r="J1402" s="118"/>
      <c r="K1402" s="85" t="s">
        <v>17479</v>
      </c>
      <c r="L1402" s="119"/>
      <c r="M1402" s="96"/>
      <c r="N1402" s="96"/>
      <c r="O1402" s="97"/>
      <c r="P1402" s="98"/>
      <c r="Q1402" s="98"/>
      <c r="R1402" s="79"/>
      <c r="S1402" s="79"/>
      <c r="T1402" s="79"/>
      <c r="U1402" s="79"/>
      <c r="V1402" s="52"/>
      <c r="W1402" s="52"/>
      <c r="X1402" s="52"/>
      <c r="Y1402" s="52"/>
      <c r="Z1402" s="51"/>
      <c r="AA1402" s="92"/>
      <c r="AB1402" s="92"/>
      <c r="AC1402" s="93"/>
      <c r="AD1402" s="72" t="s">
        <v>12156</v>
      </c>
      <c r="AE1402" s="72">
        <v>1870</v>
      </c>
      <c r="AF1402" s="72">
        <v>1783</v>
      </c>
      <c r="AG1402" s="72">
        <v>44350</v>
      </c>
      <c r="AH1402" s="72">
        <v>5337</v>
      </c>
      <c r="AI1402" s="72">
        <v>-21600</v>
      </c>
      <c r="AJ1402" s="72" t="s">
        <v>12942</v>
      </c>
      <c r="AK1402" s="72" t="s">
        <v>13443</v>
      </c>
      <c r="AL1402" s="72"/>
      <c r="AM1402" s="72" t="s">
        <v>904</v>
      </c>
      <c r="AN1402" s="74">
        <v>40555.16170138889</v>
      </c>
      <c r="AO1402" s="77" t="s">
        <v>14501</v>
      </c>
      <c r="AP1402" s="72" t="b">
        <v>0</v>
      </c>
      <c r="AQ1402" s="72" t="b">
        <v>0</v>
      </c>
      <c r="AR1402" s="72" t="b">
        <v>1</v>
      </c>
      <c r="AS1402" s="72" t="s">
        <v>629</v>
      </c>
      <c r="AT1402" s="72">
        <v>8</v>
      </c>
      <c r="AU1402" s="77" t="s">
        <v>14841</v>
      </c>
      <c r="AV1402" s="72" t="b">
        <v>0</v>
      </c>
      <c r="AW1402" s="72" t="s">
        <v>1107</v>
      </c>
      <c r="AX1402" s="77" t="s">
        <v>16538</v>
      </c>
      <c r="AY1402" s="72" t="s">
        <v>66</v>
      </c>
    </row>
    <row r="1403" spans="1:51" x14ac:dyDescent="0.25">
      <c r="A1403" s="70" t="s">
        <v>8103</v>
      </c>
      <c r="B1403" s="87"/>
      <c r="C1403" s="87"/>
      <c r="D1403" s="88"/>
      <c r="E1403" s="116"/>
      <c r="F1403" s="83" t="s">
        <v>15637</v>
      </c>
      <c r="G1403" s="117"/>
      <c r="H1403" s="85"/>
      <c r="I1403" s="91"/>
      <c r="J1403" s="118"/>
      <c r="K1403" s="85" t="s">
        <v>17480</v>
      </c>
      <c r="L1403" s="119"/>
      <c r="M1403" s="96"/>
      <c r="N1403" s="96"/>
      <c r="O1403" s="97"/>
      <c r="P1403" s="98"/>
      <c r="Q1403" s="98"/>
      <c r="R1403" s="79"/>
      <c r="S1403" s="79"/>
      <c r="T1403" s="79"/>
      <c r="U1403" s="79"/>
      <c r="V1403" s="52"/>
      <c r="W1403" s="52"/>
      <c r="X1403" s="52"/>
      <c r="Y1403" s="52"/>
      <c r="Z1403" s="51"/>
      <c r="AA1403" s="92"/>
      <c r="AB1403" s="92"/>
      <c r="AC1403" s="93"/>
      <c r="AD1403" s="72" t="s">
        <v>12157</v>
      </c>
      <c r="AE1403" s="72">
        <v>305</v>
      </c>
      <c r="AF1403" s="72">
        <v>130</v>
      </c>
      <c r="AG1403" s="72">
        <v>5263</v>
      </c>
      <c r="AH1403" s="72">
        <v>4883</v>
      </c>
      <c r="AI1403" s="72">
        <v>3600</v>
      </c>
      <c r="AJ1403" s="72" t="s">
        <v>12943</v>
      </c>
      <c r="AK1403" s="72" t="s">
        <v>13291</v>
      </c>
      <c r="AL1403" s="77" t="s">
        <v>13816</v>
      </c>
      <c r="AM1403" s="72" t="s">
        <v>912</v>
      </c>
      <c r="AN1403" s="74">
        <v>41033.680775462963</v>
      </c>
      <c r="AO1403" s="77" t="s">
        <v>14502</v>
      </c>
      <c r="AP1403" s="72" t="b">
        <v>0</v>
      </c>
      <c r="AQ1403" s="72" t="b">
        <v>0</v>
      </c>
      <c r="AR1403" s="72" t="b">
        <v>1</v>
      </c>
      <c r="AS1403" s="72" t="s">
        <v>632</v>
      </c>
      <c r="AT1403" s="72">
        <v>4</v>
      </c>
      <c r="AU1403" s="77" t="s">
        <v>6158</v>
      </c>
      <c r="AV1403" s="72" t="b">
        <v>0</v>
      </c>
      <c r="AW1403" s="72" t="s">
        <v>1107</v>
      </c>
      <c r="AX1403" s="77" t="s">
        <v>16539</v>
      </c>
      <c r="AY1403" s="72" t="s">
        <v>66</v>
      </c>
    </row>
    <row r="1404" spans="1:51" x14ac:dyDescent="0.25">
      <c r="A1404" s="70" t="s">
        <v>8104</v>
      </c>
      <c r="B1404" s="87"/>
      <c r="C1404" s="87"/>
      <c r="D1404" s="88"/>
      <c r="E1404" s="116"/>
      <c r="F1404" s="83" t="s">
        <v>15638</v>
      </c>
      <c r="G1404" s="117"/>
      <c r="H1404" s="85"/>
      <c r="I1404" s="91"/>
      <c r="J1404" s="118"/>
      <c r="K1404" s="85" t="s">
        <v>17481</v>
      </c>
      <c r="L1404" s="119"/>
      <c r="M1404" s="96"/>
      <c r="N1404" s="96"/>
      <c r="O1404" s="97"/>
      <c r="P1404" s="98"/>
      <c r="Q1404" s="98"/>
      <c r="R1404" s="79"/>
      <c r="S1404" s="79"/>
      <c r="T1404" s="79"/>
      <c r="U1404" s="79"/>
      <c r="V1404" s="52"/>
      <c r="W1404" s="52"/>
      <c r="X1404" s="52"/>
      <c r="Y1404" s="52"/>
      <c r="Z1404" s="51"/>
      <c r="AA1404" s="92"/>
      <c r="AB1404" s="92"/>
      <c r="AC1404" s="93"/>
      <c r="AD1404" s="72" t="s">
        <v>12158</v>
      </c>
      <c r="AE1404" s="72">
        <v>913</v>
      </c>
      <c r="AF1404" s="72">
        <v>553074</v>
      </c>
      <c r="AG1404" s="72">
        <v>90560</v>
      </c>
      <c r="AH1404" s="72">
        <v>170</v>
      </c>
      <c r="AI1404" s="72">
        <v>-18000</v>
      </c>
      <c r="AJ1404" s="72" t="s">
        <v>12944</v>
      </c>
      <c r="AK1404" s="72" t="s">
        <v>13444</v>
      </c>
      <c r="AL1404" s="77" t="s">
        <v>13817</v>
      </c>
      <c r="AM1404" s="72" t="s">
        <v>902</v>
      </c>
      <c r="AN1404" s="74">
        <v>40334.224189814813</v>
      </c>
      <c r="AO1404" s="77" t="s">
        <v>14503</v>
      </c>
      <c r="AP1404" s="72" t="b">
        <v>0</v>
      </c>
      <c r="AQ1404" s="72" t="b">
        <v>0</v>
      </c>
      <c r="AR1404" s="72" t="b">
        <v>1</v>
      </c>
      <c r="AS1404" s="72" t="s">
        <v>629</v>
      </c>
      <c r="AT1404" s="72">
        <v>2439</v>
      </c>
      <c r="AU1404" s="77" t="s">
        <v>14842</v>
      </c>
      <c r="AV1404" s="72" t="b">
        <v>1</v>
      </c>
      <c r="AW1404" s="72" t="s">
        <v>1107</v>
      </c>
      <c r="AX1404" s="77" t="s">
        <v>16540</v>
      </c>
      <c r="AY1404" s="72" t="s">
        <v>66</v>
      </c>
    </row>
    <row r="1405" spans="1:51" x14ac:dyDescent="0.25">
      <c r="A1405" s="70" t="s">
        <v>8105</v>
      </c>
      <c r="B1405" s="87"/>
      <c r="C1405" s="87"/>
      <c r="D1405" s="88"/>
      <c r="E1405" s="116"/>
      <c r="F1405" s="83" t="s">
        <v>15639</v>
      </c>
      <c r="G1405" s="117"/>
      <c r="H1405" s="85"/>
      <c r="I1405" s="91"/>
      <c r="J1405" s="118"/>
      <c r="K1405" s="85" t="s">
        <v>17482</v>
      </c>
      <c r="L1405" s="119"/>
      <c r="M1405" s="96"/>
      <c r="N1405" s="96"/>
      <c r="O1405" s="97"/>
      <c r="P1405" s="98"/>
      <c r="Q1405" s="98"/>
      <c r="R1405" s="79"/>
      <c r="S1405" s="79"/>
      <c r="T1405" s="79"/>
      <c r="U1405" s="79"/>
      <c r="V1405" s="52"/>
      <c r="W1405" s="52"/>
      <c r="X1405" s="52"/>
      <c r="Y1405" s="52"/>
      <c r="Z1405" s="51"/>
      <c r="AA1405" s="92"/>
      <c r="AB1405" s="92"/>
      <c r="AC1405" s="93"/>
      <c r="AD1405" s="72" t="s">
        <v>12159</v>
      </c>
      <c r="AE1405" s="72">
        <v>1552</v>
      </c>
      <c r="AF1405" s="72">
        <v>635</v>
      </c>
      <c r="AG1405" s="72">
        <v>14572</v>
      </c>
      <c r="AH1405" s="72">
        <v>167</v>
      </c>
      <c r="AI1405" s="72"/>
      <c r="AJ1405" s="72" t="s">
        <v>12945</v>
      </c>
      <c r="AK1405" s="72" t="s">
        <v>13445</v>
      </c>
      <c r="AL1405" s="72"/>
      <c r="AM1405" s="72"/>
      <c r="AN1405" s="74">
        <v>41867.557696759257</v>
      </c>
      <c r="AO1405" s="77" t="s">
        <v>14504</v>
      </c>
      <c r="AP1405" s="72" t="b">
        <v>1</v>
      </c>
      <c r="AQ1405" s="72" t="b">
        <v>0</v>
      </c>
      <c r="AR1405" s="72" t="b">
        <v>0</v>
      </c>
      <c r="AS1405" s="72" t="s">
        <v>630</v>
      </c>
      <c r="AT1405" s="72">
        <v>30</v>
      </c>
      <c r="AU1405" s="77" t="s">
        <v>990</v>
      </c>
      <c r="AV1405" s="72" t="b">
        <v>0</v>
      </c>
      <c r="AW1405" s="72" t="s">
        <v>1107</v>
      </c>
      <c r="AX1405" s="77" t="s">
        <v>16541</v>
      </c>
      <c r="AY1405" s="72" t="s">
        <v>66</v>
      </c>
    </row>
    <row r="1406" spans="1:51" x14ac:dyDescent="0.25">
      <c r="A1406" s="70" t="s">
        <v>8106</v>
      </c>
      <c r="B1406" s="87"/>
      <c r="C1406" s="87"/>
      <c r="D1406" s="88"/>
      <c r="E1406" s="116"/>
      <c r="F1406" s="83" t="s">
        <v>15640</v>
      </c>
      <c r="G1406" s="117"/>
      <c r="H1406" s="85"/>
      <c r="I1406" s="91"/>
      <c r="J1406" s="118"/>
      <c r="K1406" s="85" t="s">
        <v>17483</v>
      </c>
      <c r="L1406" s="119"/>
      <c r="M1406" s="96"/>
      <c r="N1406" s="96"/>
      <c r="O1406" s="97"/>
      <c r="P1406" s="98"/>
      <c r="Q1406" s="98"/>
      <c r="R1406" s="79"/>
      <c r="S1406" s="79"/>
      <c r="T1406" s="79"/>
      <c r="U1406" s="79"/>
      <c r="V1406" s="52"/>
      <c r="W1406" s="52"/>
      <c r="X1406" s="52"/>
      <c r="Y1406" s="52"/>
      <c r="Z1406" s="51"/>
      <c r="AA1406" s="92"/>
      <c r="AB1406" s="92"/>
      <c r="AC1406" s="93"/>
      <c r="AD1406" s="72" t="s">
        <v>12160</v>
      </c>
      <c r="AE1406" s="72">
        <v>480</v>
      </c>
      <c r="AF1406" s="72">
        <v>60</v>
      </c>
      <c r="AG1406" s="72">
        <v>22</v>
      </c>
      <c r="AH1406" s="72">
        <v>92</v>
      </c>
      <c r="AI1406" s="72"/>
      <c r="AJ1406" s="72" t="s">
        <v>12946</v>
      </c>
      <c r="AK1406" s="72" t="s">
        <v>13446</v>
      </c>
      <c r="AL1406" s="77" t="s">
        <v>13818</v>
      </c>
      <c r="AM1406" s="72"/>
      <c r="AN1406" s="74">
        <v>42766.923622685186</v>
      </c>
      <c r="AO1406" s="77" t="s">
        <v>14505</v>
      </c>
      <c r="AP1406" s="72" t="b">
        <v>0</v>
      </c>
      <c r="AQ1406" s="72" t="b">
        <v>0</v>
      </c>
      <c r="AR1406" s="72" t="b">
        <v>0</v>
      </c>
      <c r="AS1406" s="72" t="s">
        <v>629</v>
      </c>
      <c r="AT1406" s="72">
        <v>2</v>
      </c>
      <c r="AU1406" s="77" t="s">
        <v>990</v>
      </c>
      <c r="AV1406" s="72" t="b">
        <v>0</v>
      </c>
      <c r="AW1406" s="72" t="s">
        <v>1107</v>
      </c>
      <c r="AX1406" s="77" t="s">
        <v>16542</v>
      </c>
      <c r="AY1406" s="72" t="s">
        <v>66</v>
      </c>
    </row>
    <row r="1407" spans="1:51" x14ac:dyDescent="0.25">
      <c r="A1407" s="70" t="s">
        <v>8107</v>
      </c>
      <c r="B1407" s="87"/>
      <c r="C1407" s="87"/>
      <c r="D1407" s="88"/>
      <c r="E1407" s="116"/>
      <c r="F1407" s="83" t="s">
        <v>15641</v>
      </c>
      <c r="G1407" s="117"/>
      <c r="H1407" s="85"/>
      <c r="I1407" s="91"/>
      <c r="J1407" s="118"/>
      <c r="K1407" s="85" t="s">
        <v>17484</v>
      </c>
      <c r="L1407" s="119"/>
      <c r="M1407" s="96"/>
      <c r="N1407" s="96"/>
      <c r="O1407" s="97"/>
      <c r="P1407" s="98"/>
      <c r="Q1407" s="98"/>
      <c r="R1407" s="79"/>
      <c r="S1407" s="79"/>
      <c r="T1407" s="79"/>
      <c r="U1407" s="79"/>
      <c r="V1407" s="52"/>
      <c r="W1407" s="52"/>
      <c r="X1407" s="52"/>
      <c r="Y1407" s="52"/>
      <c r="Z1407" s="51"/>
      <c r="AA1407" s="92"/>
      <c r="AB1407" s="92"/>
      <c r="AC1407" s="93"/>
      <c r="AD1407" s="72" t="s">
        <v>12161</v>
      </c>
      <c r="AE1407" s="72">
        <v>310</v>
      </c>
      <c r="AF1407" s="72">
        <v>267</v>
      </c>
      <c r="AG1407" s="72">
        <v>11158</v>
      </c>
      <c r="AH1407" s="72">
        <v>1816</v>
      </c>
      <c r="AI1407" s="72">
        <v>3600</v>
      </c>
      <c r="AJ1407" s="72" t="s">
        <v>12947</v>
      </c>
      <c r="AK1407" s="72" t="s">
        <v>13447</v>
      </c>
      <c r="AL1407" s="77" t="s">
        <v>13819</v>
      </c>
      <c r="AM1407" s="72" t="s">
        <v>912</v>
      </c>
      <c r="AN1407" s="74">
        <v>39897.457916666666</v>
      </c>
      <c r="AO1407" s="77" t="s">
        <v>14506</v>
      </c>
      <c r="AP1407" s="72" t="b">
        <v>1</v>
      </c>
      <c r="AQ1407" s="72" t="b">
        <v>0</v>
      </c>
      <c r="AR1407" s="72" t="b">
        <v>0</v>
      </c>
      <c r="AS1407" s="72" t="s">
        <v>632</v>
      </c>
      <c r="AT1407" s="72">
        <v>86</v>
      </c>
      <c r="AU1407" s="77" t="s">
        <v>990</v>
      </c>
      <c r="AV1407" s="72" t="b">
        <v>0</v>
      </c>
      <c r="AW1407" s="72" t="s">
        <v>1107</v>
      </c>
      <c r="AX1407" s="77" t="s">
        <v>16543</v>
      </c>
      <c r="AY1407" s="72" t="s">
        <v>66</v>
      </c>
    </row>
    <row r="1408" spans="1:51" x14ac:dyDescent="0.25">
      <c r="A1408" s="70" t="s">
        <v>8108</v>
      </c>
      <c r="B1408" s="87"/>
      <c r="C1408" s="87"/>
      <c r="D1408" s="88"/>
      <c r="E1408" s="116"/>
      <c r="F1408" s="83" t="s">
        <v>15642</v>
      </c>
      <c r="G1408" s="117"/>
      <c r="H1408" s="85"/>
      <c r="I1408" s="91"/>
      <c r="J1408" s="118"/>
      <c r="K1408" s="85" t="s">
        <v>17485</v>
      </c>
      <c r="L1408" s="119"/>
      <c r="M1408" s="96"/>
      <c r="N1408" s="96"/>
      <c r="O1408" s="97"/>
      <c r="P1408" s="98"/>
      <c r="Q1408" s="98"/>
      <c r="R1408" s="79"/>
      <c r="S1408" s="79"/>
      <c r="T1408" s="79"/>
      <c r="U1408" s="79"/>
      <c r="V1408" s="52"/>
      <c r="W1408" s="52"/>
      <c r="X1408" s="52"/>
      <c r="Y1408" s="52"/>
      <c r="Z1408" s="51"/>
      <c r="AA1408" s="92"/>
      <c r="AB1408" s="92"/>
      <c r="AC1408" s="93"/>
      <c r="AD1408" s="72" t="s">
        <v>12162</v>
      </c>
      <c r="AE1408" s="72">
        <v>96</v>
      </c>
      <c r="AF1408" s="72">
        <v>85</v>
      </c>
      <c r="AG1408" s="72">
        <v>3870</v>
      </c>
      <c r="AH1408" s="72">
        <v>41</v>
      </c>
      <c r="AI1408" s="72"/>
      <c r="AJ1408" s="72" t="s">
        <v>12948</v>
      </c>
      <c r="AK1408" s="72" t="s">
        <v>13448</v>
      </c>
      <c r="AL1408" s="77" t="s">
        <v>13820</v>
      </c>
      <c r="AM1408" s="72"/>
      <c r="AN1408" s="74">
        <v>40010.463587962964</v>
      </c>
      <c r="AO1408" s="77" t="s">
        <v>14507</v>
      </c>
      <c r="AP1408" s="72" t="b">
        <v>1</v>
      </c>
      <c r="AQ1408" s="72" t="b">
        <v>0</v>
      </c>
      <c r="AR1408" s="72" t="b">
        <v>1</v>
      </c>
      <c r="AS1408" s="72" t="s">
        <v>629</v>
      </c>
      <c r="AT1408" s="72">
        <v>15</v>
      </c>
      <c r="AU1408" s="77" t="s">
        <v>990</v>
      </c>
      <c r="AV1408" s="72" t="b">
        <v>0</v>
      </c>
      <c r="AW1408" s="72" t="s">
        <v>1107</v>
      </c>
      <c r="AX1408" s="77" t="s">
        <v>16544</v>
      </c>
      <c r="AY1408" s="72" t="s">
        <v>66</v>
      </c>
    </row>
    <row r="1409" spans="1:51" x14ac:dyDescent="0.25">
      <c r="A1409" s="70" t="s">
        <v>8109</v>
      </c>
      <c r="B1409" s="87"/>
      <c r="C1409" s="87"/>
      <c r="D1409" s="88"/>
      <c r="E1409" s="116"/>
      <c r="F1409" s="83" t="s">
        <v>15643</v>
      </c>
      <c r="G1409" s="117"/>
      <c r="H1409" s="85"/>
      <c r="I1409" s="91"/>
      <c r="J1409" s="118"/>
      <c r="K1409" s="85" t="s">
        <v>17486</v>
      </c>
      <c r="L1409" s="119"/>
      <c r="M1409" s="96"/>
      <c r="N1409" s="96"/>
      <c r="O1409" s="97"/>
      <c r="P1409" s="98"/>
      <c r="Q1409" s="98"/>
      <c r="R1409" s="79"/>
      <c r="S1409" s="79"/>
      <c r="T1409" s="79"/>
      <c r="U1409" s="79"/>
      <c r="V1409" s="52"/>
      <c r="W1409" s="52"/>
      <c r="X1409" s="52"/>
      <c r="Y1409" s="52"/>
      <c r="Z1409" s="51"/>
      <c r="AA1409" s="92"/>
      <c r="AB1409" s="92"/>
      <c r="AC1409" s="93"/>
      <c r="AD1409" s="72" t="s">
        <v>12163</v>
      </c>
      <c r="AE1409" s="72">
        <v>1061</v>
      </c>
      <c r="AF1409" s="72">
        <v>269</v>
      </c>
      <c r="AG1409" s="72">
        <v>23770</v>
      </c>
      <c r="AH1409" s="72">
        <v>12897</v>
      </c>
      <c r="AI1409" s="72">
        <v>-18000</v>
      </c>
      <c r="AJ1409" s="72" t="s">
        <v>12949</v>
      </c>
      <c r="AK1409" s="72" t="s">
        <v>13449</v>
      </c>
      <c r="AL1409" s="77" t="s">
        <v>13821</v>
      </c>
      <c r="AM1409" s="72" t="s">
        <v>902</v>
      </c>
      <c r="AN1409" s="74">
        <v>41101.815960648149</v>
      </c>
      <c r="AO1409" s="77" t="s">
        <v>14508</v>
      </c>
      <c r="AP1409" s="72" t="b">
        <v>0</v>
      </c>
      <c r="AQ1409" s="72" t="b">
        <v>0</v>
      </c>
      <c r="AR1409" s="72" t="b">
        <v>1</v>
      </c>
      <c r="AS1409" s="72" t="s">
        <v>629</v>
      </c>
      <c r="AT1409" s="72">
        <v>8</v>
      </c>
      <c r="AU1409" s="77" t="s">
        <v>14843</v>
      </c>
      <c r="AV1409" s="72" t="b">
        <v>0</v>
      </c>
      <c r="AW1409" s="72" t="s">
        <v>1107</v>
      </c>
      <c r="AX1409" s="77" t="s">
        <v>16545</v>
      </c>
      <c r="AY1409" s="72" t="s">
        <v>66</v>
      </c>
    </row>
    <row r="1410" spans="1:51" x14ac:dyDescent="0.25">
      <c r="A1410" s="70" t="s">
        <v>8110</v>
      </c>
      <c r="B1410" s="87"/>
      <c r="C1410" s="87"/>
      <c r="D1410" s="88"/>
      <c r="E1410" s="116"/>
      <c r="F1410" s="83" t="s">
        <v>15644</v>
      </c>
      <c r="G1410" s="117"/>
      <c r="H1410" s="85"/>
      <c r="I1410" s="91"/>
      <c r="J1410" s="118"/>
      <c r="K1410" s="85" t="s">
        <v>17487</v>
      </c>
      <c r="L1410" s="119"/>
      <c r="M1410" s="96"/>
      <c r="N1410" s="96"/>
      <c r="O1410" s="97"/>
      <c r="P1410" s="98"/>
      <c r="Q1410" s="98"/>
      <c r="R1410" s="79"/>
      <c r="S1410" s="79"/>
      <c r="T1410" s="79"/>
      <c r="U1410" s="79"/>
      <c r="V1410" s="52"/>
      <c r="W1410" s="52"/>
      <c r="X1410" s="52"/>
      <c r="Y1410" s="52"/>
      <c r="Z1410" s="51"/>
      <c r="AA1410" s="92"/>
      <c r="AB1410" s="92"/>
      <c r="AC1410" s="93"/>
      <c r="AD1410" s="72" t="s">
        <v>12164</v>
      </c>
      <c r="AE1410" s="72">
        <v>34</v>
      </c>
      <c r="AF1410" s="72">
        <v>125</v>
      </c>
      <c r="AG1410" s="72">
        <v>285</v>
      </c>
      <c r="AH1410" s="72">
        <v>202</v>
      </c>
      <c r="AI1410" s="72">
        <v>-21600</v>
      </c>
      <c r="AJ1410" s="72"/>
      <c r="AK1410" s="72" t="s">
        <v>13450</v>
      </c>
      <c r="AL1410" s="72"/>
      <c r="AM1410" s="72" t="s">
        <v>904</v>
      </c>
      <c r="AN1410" s="74">
        <v>40644.670474537037</v>
      </c>
      <c r="AO1410" s="77" t="s">
        <v>14509</v>
      </c>
      <c r="AP1410" s="72" t="b">
        <v>0</v>
      </c>
      <c r="AQ1410" s="72" t="b">
        <v>0</v>
      </c>
      <c r="AR1410" s="72" t="b">
        <v>1</v>
      </c>
      <c r="AS1410" s="72" t="s">
        <v>630</v>
      </c>
      <c r="AT1410" s="72">
        <v>0</v>
      </c>
      <c r="AU1410" s="77" t="s">
        <v>1013</v>
      </c>
      <c r="AV1410" s="72" t="b">
        <v>0</v>
      </c>
      <c r="AW1410" s="72" t="s">
        <v>1107</v>
      </c>
      <c r="AX1410" s="77" t="s">
        <v>16546</v>
      </c>
      <c r="AY1410" s="72" t="s">
        <v>66</v>
      </c>
    </row>
    <row r="1411" spans="1:51" x14ac:dyDescent="0.25">
      <c r="A1411" s="70" t="s">
        <v>8111</v>
      </c>
      <c r="B1411" s="87"/>
      <c r="C1411" s="87"/>
      <c r="D1411" s="88"/>
      <c r="E1411" s="116"/>
      <c r="F1411" s="83" t="s">
        <v>15645</v>
      </c>
      <c r="G1411" s="117"/>
      <c r="H1411" s="85"/>
      <c r="I1411" s="91"/>
      <c r="J1411" s="118"/>
      <c r="K1411" s="85" t="s">
        <v>17488</v>
      </c>
      <c r="L1411" s="119"/>
      <c r="M1411" s="96"/>
      <c r="N1411" s="96"/>
      <c r="O1411" s="97"/>
      <c r="P1411" s="98"/>
      <c r="Q1411" s="98"/>
      <c r="R1411" s="79"/>
      <c r="S1411" s="79"/>
      <c r="T1411" s="79"/>
      <c r="U1411" s="79"/>
      <c r="V1411" s="52"/>
      <c r="W1411" s="52"/>
      <c r="X1411" s="52"/>
      <c r="Y1411" s="52"/>
      <c r="Z1411" s="51"/>
      <c r="AA1411" s="92"/>
      <c r="AB1411" s="92"/>
      <c r="AC1411" s="93"/>
      <c r="AD1411" s="72" t="s">
        <v>12165</v>
      </c>
      <c r="AE1411" s="72">
        <v>2274</v>
      </c>
      <c r="AF1411" s="72">
        <v>474</v>
      </c>
      <c r="AG1411" s="72">
        <v>16320</v>
      </c>
      <c r="AH1411" s="72">
        <v>8157</v>
      </c>
      <c r="AI1411" s="72">
        <v>-21600</v>
      </c>
      <c r="AJ1411" s="72" t="s">
        <v>12950</v>
      </c>
      <c r="AK1411" s="72" t="s">
        <v>5539</v>
      </c>
      <c r="AL1411" s="72"/>
      <c r="AM1411" s="72" t="s">
        <v>904</v>
      </c>
      <c r="AN1411" s="74">
        <v>39789.054189814815</v>
      </c>
      <c r="AO1411" s="72"/>
      <c r="AP1411" s="72" t="b">
        <v>0</v>
      </c>
      <c r="AQ1411" s="72" t="b">
        <v>0</v>
      </c>
      <c r="AR1411" s="72" t="b">
        <v>0</v>
      </c>
      <c r="AS1411" s="72" t="s">
        <v>629</v>
      </c>
      <c r="AT1411" s="72">
        <v>17</v>
      </c>
      <c r="AU1411" s="77" t="s">
        <v>14844</v>
      </c>
      <c r="AV1411" s="72" t="b">
        <v>0</v>
      </c>
      <c r="AW1411" s="72" t="s">
        <v>1107</v>
      </c>
      <c r="AX1411" s="77" t="s">
        <v>16547</v>
      </c>
      <c r="AY1411" s="72" t="s">
        <v>66</v>
      </c>
    </row>
    <row r="1412" spans="1:51" x14ac:dyDescent="0.25">
      <c r="A1412" s="70" t="s">
        <v>8112</v>
      </c>
      <c r="B1412" s="87"/>
      <c r="C1412" s="87"/>
      <c r="D1412" s="88"/>
      <c r="E1412" s="116"/>
      <c r="F1412" s="83" t="s">
        <v>15646</v>
      </c>
      <c r="G1412" s="117"/>
      <c r="H1412" s="85"/>
      <c r="I1412" s="91"/>
      <c r="J1412" s="118"/>
      <c r="K1412" s="85" t="s">
        <v>17489</v>
      </c>
      <c r="L1412" s="119"/>
      <c r="M1412" s="96"/>
      <c r="N1412" s="96"/>
      <c r="O1412" s="97"/>
      <c r="P1412" s="98"/>
      <c r="Q1412" s="98"/>
      <c r="R1412" s="79"/>
      <c r="S1412" s="79"/>
      <c r="T1412" s="79"/>
      <c r="U1412" s="79"/>
      <c r="V1412" s="52"/>
      <c r="W1412" s="52"/>
      <c r="X1412" s="52"/>
      <c r="Y1412" s="52"/>
      <c r="Z1412" s="51"/>
      <c r="AA1412" s="92"/>
      <c r="AB1412" s="92"/>
      <c r="AC1412" s="93"/>
      <c r="AD1412" s="72" t="s">
        <v>12166</v>
      </c>
      <c r="AE1412" s="72">
        <v>169</v>
      </c>
      <c r="AF1412" s="72">
        <v>160</v>
      </c>
      <c r="AG1412" s="72">
        <v>1874</v>
      </c>
      <c r="AH1412" s="72">
        <v>1339</v>
      </c>
      <c r="AI1412" s="72">
        <v>3600</v>
      </c>
      <c r="AJ1412" s="72" t="s">
        <v>12951</v>
      </c>
      <c r="AK1412" s="72" t="s">
        <v>13451</v>
      </c>
      <c r="AL1412" s="77" t="s">
        <v>13822</v>
      </c>
      <c r="AM1412" s="72" t="s">
        <v>912</v>
      </c>
      <c r="AN1412" s="74">
        <v>40357.385081018518</v>
      </c>
      <c r="AO1412" s="72"/>
      <c r="AP1412" s="72" t="b">
        <v>0</v>
      </c>
      <c r="AQ1412" s="72" t="b">
        <v>0</v>
      </c>
      <c r="AR1412" s="72" t="b">
        <v>0</v>
      </c>
      <c r="AS1412" s="72" t="s">
        <v>632</v>
      </c>
      <c r="AT1412" s="72">
        <v>21</v>
      </c>
      <c r="AU1412" s="77" t="s">
        <v>1009</v>
      </c>
      <c r="AV1412" s="72" t="b">
        <v>0</v>
      </c>
      <c r="AW1412" s="72" t="s">
        <v>1107</v>
      </c>
      <c r="AX1412" s="77" t="s">
        <v>16548</v>
      </c>
      <c r="AY1412" s="72" t="s">
        <v>66</v>
      </c>
    </row>
    <row r="1413" spans="1:51" x14ac:dyDescent="0.25">
      <c r="A1413" s="70" t="s">
        <v>8114</v>
      </c>
      <c r="B1413" s="87"/>
      <c r="C1413" s="87"/>
      <c r="D1413" s="88"/>
      <c r="E1413" s="116"/>
      <c r="F1413" s="83" t="s">
        <v>15647</v>
      </c>
      <c r="G1413" s="117"/>
      <c r="H1413" s="85"/>
      <c r="I1413" s="91"/>
      <c r="J1413" s="118"/>
      <c r="K1413" s="85" t="s">
        <v>17490</v>
      </c>
      <c r="L1413" s="119"/>
      <c r="M1413" s="96"/>
      <c r="N1413" s="96"/>
      <c r="O1413" s="97"/>
      <c r="P1413" s="98"/>
      <c r="Q1413" s="98"/>
      <c r="R1413" s="79"/>
      <c r="S1413" s="79"/>
      <c r="T1413" s="79"/>
      <c r="U1413" s="79"/>
      <c r="V1413" s="52"/>
      <c r="W1413" s="52"/>
      <c r="X1413" s="52"/>
      <c r="Y1413" s="52"/>
      <c r="Z1413" s="51"/>
      <c r="AA1413" s="92"/>
      <c r="AB1413" s="92"/>
      <c r="AC1413" s="93"/>
      <c r="AD1413" s="72" t="s">
        <v>12167</v>
      </c>
      <c r="AE1413" s="72">
        <v>889</v>
      </c>
      <c r="AF1413" s="72">
        <v>1087</v>
      </c>
      <c r="AG1413" s="72">
        <v>31652</v>
      </c>
      <c r="AH1413" s="72">
        <v>14426</v>
      </c>
      <c r="AI1413" s="72">
        <v>0</v>
      </c>
      <c r="AJ1413" s="72"/>
      <c r="AK1413" s="72"/>
      <c r="AL1413" s="72"/>
      <c r="AM1413" s="72" t="s">
        <v>2405</v>
      </c>
      <c r="AN1413" s="74">
        <v>40301.666261574072</v>
      </c>
      <c r="AO1413" s="77" t="s">
        <v>14510</v>
      </c>
      <c r="AP1413" s="72" t="b">
        <v>0</v>
      </c>
      <c r="AQ1413" s="72" t="b">
        <v>0</v>
      </c>
      <c r="AR1413" s="72" t="b">
        <v>1</v>
      </c>
      <c r="AS1413" s="72" t="s">
        <v>629</v>
      </c>
      <c r="AT1413" s="72">
        <v>26</v>
      </c>
      <c r="AU1413" s="77" t="s">
        <v>14845</v>
      </c>
      <c r="AV1413" s="72" t="b">
        <v>0</v>
      </c>
      <c r="AW1413" s="72" t="s">
        <v>1107</v>
      </c>
      <c r="AX1413" s="77" t="s">
        <v>16549</v>
      </c>
      <c r="AY1413" s="72" t="s">
        <v>66</v>
      </c>
    </row>
    <row r="1414" spans="1:51" x14ac:dyDescent="0.25">
      <c r="A1414" s="70" t="s">
        <v>8115</v>
      </c>
      <c r="B1414" s="87"/>
      <c r="C1414" s="87"/>
      <c r="D1414" s="88"/>
      <c r="E1414" s="116"/>
      <c r="F1414" s="83" t="s">
        <v>15648</v>
      </c>
      <c r="G1414" s="117"/>
      <c r="H1414" s="85"/>
      <c r="I1414" s="91"/>
      <c r="J1414" s="118"/>
      <c r="K1414" s="85" t="s">
        <v>17491</v>
      </c>
      <c r="L1414" s="119"/>
      <c r="M1414" s="96"/>
      <c r="N1414" s="96"/>
      <c r="O1414" s="97"/>
      <c r="P1414" s="98"/>
      <c r="Q1414" s="98"/>
      <c r="R1414" s="79"/>
      <c r="S1414" s="79"/>
      <c r="T1414" s="79"/>
      <c r="U1414" s="79"/>
      <c r="V1414" s="52"/>
      <c r="W1414" s="52"/>
      <c r="X1414" s="52"/>
      <c r="Y1414" s="52"/>
      <c r="Z1414" s="51"/>
      <c r="AA1414" s="92"/>
      <c r="AB1414" s="92"/>
      <c r="AC1414" s="93"/>
      <c r="AD1414" s="72" t="s">
        <v>12168</v>
      </c>
      <c r="AE1414" s="72">
        <v>3431</v>
      </c>
      <c r="AF1414" s="72">
        <v>9866</v>
      </c>
      <c r="AG1414" s="72">
        <v>76784</v>
      </c>
      <c r="AH1414" s="72">
        <v>24830</v>
      </c>
      <c r="AI1414" s="72">
        <v>-18000</v>
      </c>
      <c r="AJ1414" s="72"/>
      <c r="AK1414" s="72"/>
      <c r="AL1414" s="72"/>
      <c r="AM1414" s="72" t="s">
        <v>902</v>
      </c>
      <c r="AN1414" s="74">
        <v>41756.863726851851</v>
      </c>
      <c r="AO1414" s="77" t="s">
        <v>14511</v>
      </c>
      <c r="AP1414" s="72" t="b">
        <v>0</v>
      </c>
      <c r="AQ1414" s="72" t="b">
        <v>0</v>
      </c>
      <c r="AR1414" s="72" t="b">
        <v>1</v>
      </c>
      <c r="AS1414" s="72" t="s">
        <v>629</v>
      </c>
      <c r="AT1414" s="72">
        <v>26</v>
      </c>
      <c r="AU1414" s="77" t="s">
        <v>14846</v>
      </c>
      <c r="AV1414" s="72" t="b">
        <v>0</v>
      </c>
      <c r="AW1414" s="72" t="s">
        <v>1107</v>
      </c>
      <c r="AX1414" s="77" t="s">
        <v>16550</v>
      </c>
      <c r="AY1414" s="72" t="s">
        <v>66</v>
      </c>
    </row>
    <row r="1415" spans="1:51" x14ac:dyDescent="0.25">
      <c r="A1415" s="70" t="s">
        <v>8116</v>
      </c>
      <c r="B1415" s="87"/>
      <c r="C1415" s="87"/>
      <c r="D1415" s="88"/>
      <c r="E1415" s="116"/>
      <c r="F1415" s="83" t="s">
        <v>15649</v>
      </c>
      <c r="G1415" s="117"/>
      <c r="H1415" s="85"/>
      <c r="I1415" s="91"/>
      <c r="J1415" s="118"/>
      <c r="K1415" s="85" t="s">
        <v>17492</v>
      </c>
      <c r="L1415" s="119"/>
      <c r="M1415" s="96"/>
      <c r="N1415" s="96"/>
      <c r="O1415" s="97"/>
      <c r="P1415" s="98"/>
      <c r="Q1415" s="98"/>
      <c r="R1415" s="79"/>
      <c r="S1415" s="79"/>
      <c r="T1415" s="79"/>
      <c r="U1415" s="79"/>
      <c r="V1415" s="52"/>
      <c r="W1415" s="52"/>
      <c r="X1415" s="52"/>
      <c r="Y1415" s="52"/>
      <c r="Z1415" s="51"/>
      <c r="AA1415" s="92"/>
      <c r="AB1415" s="92"/>
      <c r="AC1415" s="93"/>
      <c r="AD1415" s="72" t="s">
        <v>12169</v>
      </c>
      <c r="AE1415" s="72">
        <v>116</v>
      </c>
      <c r="AF1415" s="72">
        <v>65</v>
      </c>
      <c r="AG1415" s="72">
        <v>1324</v>
      </c>
      <c r="AH1415" s="72">
        <v>1093</v>
      </c>
      <c r="AI1415" s="72">
        <v>3600</v>
      </c>
      <c r="AJ1415" s="72" t="s">
        <v>12952</v>
      </c>
      <c r="AK1415" s="72" t="s">
        <v>13064</v>
      </c>
      <c r="AL1415" s="72"/>
      <c r="AM1415" s="72" t="s">
        <v>2403</v>
      </c>
      <c r="AN1415" s="74">
        <v>40775.79550925926</v>
      </c>
      <c r="AO1415" s="77" t="s">
        <v>14512</v>
      </c>
      <c r="AP1415" s="72" t="b">
        <v>1</v>
      </c>
      <c r="AQ1415" s="72" t="b">
        <v>0</v>
      </c>
      <c r="AR1415" s="72" t="b">
        <v>0</v>
      </c>
      <c r="AS1415" s="72" t="s">
        <v>629</v>
      </c>
      <c r="AT1415" s="72">
        <v>1</v>
      </c>
      <c r="AU1415" s="77" t="s">
        <v>990</v>
      </c>
      <c r="AV1415" s="72" t="b">
        <v>0</v>
      </c>
      <c r="AW1415" s="72" t="s">
        <v>1107</v>
      </c>
      <c r="AX1415" s="77" t="s">
        <v>16551</v>
      </c>
      <c r="AY1415" s="72" t="s">
        <v>66</v>
      </c>
    </row>
    <row r="1416" spans="1:51" x14ac:dyDescent="0.25">
      <c r="A1416" s="70" t="s">
        <v>8117</v>
      </c>
      <c r="B1416" s="87"/>
      <c r="C1416" s="87"/>
      <c r="D1416" s="88"/>
      <c r="E1416" s="116"/>
      <c r="F1416" s="83" t="s">
        <v>15650</v>
      </c>
      <c r="G1416" s="117"/>
      <c r="H1416" s="85"/>
      <c r="I1416" s="91"/>
      <c r="J1416" s="118"/>
      <c r="K1416" s="85" t="s">
        <v>17493</v>
      </c>
      <c r="L1416" s="119"/>
      <c r="M1416" s="96"/>
      <c r="N1416" s="96"/>
      <c r="O1416" s="97"/>
      <c r="P1416" s="98"/>
      <c r="Q1416" s="98"/>
      <c r="R1416" s="79"/>
      <c r="S1416" s="79"/>
      <c r="T1416" s="79"/>
      <c r="U1416" s="79"/>
      <c r="V1416" s="52"/>
      <c r="W1416" s="52"/>
      <c r="X1416" s="52"/>
      <c r="Y1416" s="52"/>
      <c r="Z1416" s="51"/>
      <c r="AA1416" s="92"/>
      <c r="AB1416" s="92"/>
      <c r="AC1416" s="93"/>
      <c r="AD1416" s="72" t="s">
        <v>12170</v>
      </c>
      <c r="AE1416" s="72">
        <v>197</v>
      </c>
      <c r="AF1416" s="72">
        <v>86</v>
      </c>
      <c r="AG1416" s="72">
        <v>158</v>
      </c>
      <c r="AH1416" s="72">
        <v>117</v>
      </c>
      <c r="AI1416" s="72">
        <v>12600</v>
      </c>
      <c r="AJ1416" s="72" t="s">
        <v>12953</v>
      </c>
      <c r="AK1416" s="72"/>
      <c r="AL1416" s="77" t="s">
        <v>13823</v>
      </c>
      <c r="AM1416" s="72" t="s">
        <v>13876</v>
      </c>
      <c r="AN1416" s="74">
        <v>42145.354861111111</v>
      </c>
      <c r="AO1416" s="77" t="s">
        <v>14513</v>
      </c>
      <c r="AP1416" s="72" t="b">
        <v>0</v>
      </c>
      <c r="AQ1416" s="72" t="b">
        <v>0</v>
      </c>
      <c r="AR1416" s="72" t="b">
        <v>1</v>
      </c>
      <c r="AS1416" s="72" t="s">
        <v>629</v>
      </c>
      <c r="AT1416" s="72">
        <v>0</v>
      </c>
      <c r="AU1416" s="77" t="s">
        <v>990</v>
      </c>
      <c r="AV1416" s="72" t="b">
        <v>0</v>
      </c>
      <c r="AW1416" s="72" t="s">
        <v>1107</v>
      </c>
      <c r="AX1416" s="77" t="s">
        <v>16552</v>
      </c>
      <c r="AY1416" s="72" t="s">
        <v>66</v>
      </c>
    </row>
    <row r="1417" spans="1:51" x14ac:dyDescent="0.25">
      <c r="A1417" s="70" t="s">
        <v>8118</v>
      </c>
      <c r="B1417" s="87"/>
      <c r="C1417" s="87"/>
      <c r="D1417" s="88"/>
      <c r="E1417" s="116"/>
      <c r="F1417" s="83" t="s">
        <v>15651</v>
      </c>
      <c r="G1417" s="117"/>
      <c r="H1417" s="85"/>
      <c r="I1417" s="91"/>
      <c r="J1417" s="118"/>
      <c r="K1417" s="85" t="s">
        <v>17494</v>
      </c>
      <c r="L1417" s="119"/>
      <c r="M1417" s="96"/>
      <c r="N1417" s="96"/>
      <c r="O1417" s="97"/>
      <c r="P1417" s="98"/>
      <c r="Q1417" s="98"/>
      <c r="R1417" s="79"/>
      <c r="S1417" s="79"/>
      <c r="T1417" s="79"/>
      <c r="U1417" s="79"/>
      <c r="V1417" s="52"/>
      <c r="W1417" s="52"/>
      <c r="X1417" s="52"/>
      <c r="Y1417" s="52"/>
      <c r="Z1417" s="51"/>
      <c r="AA1417" s="92"/>
      <c r="AB1417" s="92"/>
      <c r="AC1417" s="93"/>
      <c r="AD1417" s="72" t="s">
        <v>12171</v>
      </c>
      <c r="AE1417" s="72">
        <v>152</v>
      </c>
      <c r="AF1417" s="72">
        <v>23970</v>
      </c>
      <c r="AG1417" s="72">
        <v>140001</v>
      </c>
      <c r="AH1417" s="72">
        <v>123</v>
      </c>
      <c r="AI1417" s="72">
        <v>10800</v>
      </c>
      <c r="AJ1417" s="72" t="s">
        <v>12954</v>
      </c>
      <c r="AK1417" s="72" t="s">
        <v>13452</v>
      </c>
      <c r="AL1417" s="72"/>
      <c r="AM1417" s="72" t="s">
        <v>5741</v>
      </c>
      <c r="AN1417" s="74">
        <v>41098.657048611109</v>
      </c>
      <c r="AO1417" s="77" t="s">
        <v>14514</v>
      </c>
      <c r="AP1417" s="72" t="b">
        <v>0</v>
      </c>
      <c r="AQ1417" s="72" t="b">
        <v>0</v>
      </c>
      <c r="AR1417" s="72" t="b">
        <v>1</v>
      </c>
      <c r="AS1417" s="72" t="s">
        <v>1941</v>
      </c>
      <c r="AT1417" s="72">
        <v>63</v>
      </c>
      <c r="AU1417" s="77" t="s">
        <v>996</v>
      </c>
      <c r="AV1417" s="72" t="b">
        <v>0</v>
      </c>
      <c r="AW1417" s="72" t="s">
        <v>1107</v>
      </c>
      <c r="AX1417" s="77" t="s">
        <v>16553</v>
      </c>
      <c r="AY1417" s="72" t="s">
        <v>66</v>
      </c>
    </row>
    <row r="1418" spans="1:51" x14ac:dyDescent="0.25">
      <c r="A1418" s="70" t="s">
        <v>8119</v>
      </c>
      <c r="B1418" s="87"/>
      <c r="C1418" s="87"/>
      <c r="D1418" s="88"/>
      <c r="E1418" s="116"/>
      <c r="F1418" s="83" t="s">
        <v>15652</v>
      </c>
      <c r="G1418" s="117"/>
      <c r="H1418" s="85"/>
      <c r="I1418" s="91"/>
      <c r="J1418" s="118"/>
      <c r="K1418" s="85" t="s">
        <v>17495</v>
      </c>
      <c r="L1418" s="119"/>
      <c r="M1418" s="96"/>
      <c r="N1418" s="96"/>
      <c r="O1418" s="97"/>
      <c r="P1418" s="98"/>
      <c r="Q1418" s="98"/>
      <c r="R1418" s="79"/>
      <c r="S1418" s="79"/>
      <c r="T1418" s="79"/>
      <c r="U1418" s="79"/>
      <c r="V1418" s="52"/>
      <c r="W1418" s="52"/>
      <c r="X1418" s="52"/>
      <c r="Y1418" s="52"/>
      <c r="Z1418" s="51"/>
      <c r="AA1418" s="92"/>
      <c r="AB1418" s="92"/>
      <c r="AC1418" s="93"/>
      <c r="AD1418" s="72" t="s">
        <v>12172</v>
      </c>
      <c r="AE1418" s="72">
        <v>87</v>
      </c>
      <c r="AF1418" s="72">
        <v>39</v>
      </c>
      <c r="AG1418" s="72">
        <v>6207</v>
      </c>
      <c r="AH1418" s="72">
        <v>105</v>
      </c>
      <c r="AI1418" s="72">
        <v>3600</v>
      </c>
      <c r="AJ1418" s="72" t="s">
        <v>12955</v>
      </c>
      <c r="AK1418" s="72" t="s">
        <v>13453</v>
      </c>
      <c r="AL1418" s="77" t="s">
        <v>13824</v>
      </c>
      <c r="AM1418" s="72" t="s">
        <v>2395</v>
      </c>
      <c r="AN1418" s="74">
        <v>39829.494814814818</v>
      </c>
      <c r="AO1418" s="77" t="s">
        <v>14515</v>
      </c>
      <c r="AP1418" s="72" t="b">
        <v>0</v>
      </c>
      <c r="AQ1418" s="72" t="b">
        <v>0</v>
      </c>
      <c r="AR1418" s="72" t="b">
        <v>1</v>
      </c>
      <c r="AS1418" s="72" t="s">
        <v>629</v>
      </c>
      <c r="AT1418" s="72">
        <v>33</v>
      </c>
      <c r="AU1418" s="77" t="s">
        <v>14847</v>
      </c>
      <c r="AV1418" s="72" t="b">
        <v>0</v>
      </c>
      <c r="AW1418" s="72" t="s">
        <v>1107</v>
      </c>
      <c r="AX1418" s="77" t="s">
        <v>16554</v>
      </c>
      <c r="AY1418" s="72" t="s">
        <v>66</v>
      </c>
    </row>
    <row r="1419" spans="1:51" x14ac:dyDescent="0.25">
      <c r="A1419" s="70" t="s">
        <v>8120</v>
      </c>
      <c r="B1419" s="87"/>
      <c r="C1419" s="87"/>
      <c r="D1419" s="88"/>
      <c r="E1419" s="116"/>
      <c r="F1419" s="83" t="s">
        <v>15653</v>
      </c>
      <c r="G1419" s="117"/>
      <c r="H1419" s="85"/>
      <c r="I1419" s="91"/>
      <c r="J1419" s="118"/>
      <c r="K1419" s="85" t="s">
        <v>17496</v>
      </c>
      <c r="L1419" s="119"/>
      <c r="M1419" s="96"/>
      <c r="N1419" s="96"/>
      <c r="O1419" s="97"/>
      <c r="P1419" s="98"/>
      <c r="Q1419" s="98"/>
      <c r="R1419" s="79"/>
      <c r="S1419" s="79"/>
      <c r="T1419" s="79"/>
      <c r="U1419" s="79"/>
      <c r="V1419" s="52"/>
      <c r="W1419" s="52"/>
      <c r="X1419" s="52"/>
      <c r="Y1419" s="52"/>
      <c r="Z1419" s="51"/>
      <c r="AA1419" s="92"/>
      <c r="AB1419" s="92"/>
      <c r="AC1419" s="93"/>
      <c r="AD1419" s="72" t="s">
        <v>12173</v>
      </c>
      <c r="AE1419" s="72">
        <v>209</v>
      </c>
      <c r="AF1419" s="72">
        <v>34</v>
      </c>
      <c r="AG1419" s="72">
        <v>104</v>
      </c>
      <c r="AH1419" s="72">
        <v>0</v>
      </c>
      <c r="AI1419" s="72">
        <v>-28800</v>
      </c>
      <c r="AJ1419" s="72" t="s">
        <v>12956</v>
      </c>
      <c r="AK1419" s="72" t="s">
        <v>13399</v>
      </c>
      <c r="AL1419" s="72"/>
      <c r="AM1419" s="72" t="s">
        <v>899</v>
      </c>
      <c r="AN1419" s="74">
        <v>42773.54515046296</v>
      </c>
      <c r="AO1419" s="77" t="s">
        <v>14516</v>
      </c>
      <c r="AP1419" s="72" t="b">
        <v>1</v>
      </c>
      <c r="AQ1419" s="72" t="b">
        <v>0</v>
      </c>
      <c r="AR1419" s="72" t="b">
        <v>0</v>
      </c>
      <c r="AS1419" s="72" t="s">
        <v>629</v>
      </c>
      <c r="AT1419" s="72">
        <v>0</v>
      </c>
      <c r="AU1419" s="72"/>
      <c r="AV1419" s="72" t="b">
        <v>0</v>
      </c>
      <c r="AW1419" s="72" t="s">
        <v>1107</v>
      </c>
      <c r="AX1419" s="77" t="s">
        <v>16555</v>
      </c>
      <c r="AY1419" s="72" t="s">
        <v>66</v>
      </c>
    </row>
    <row r="1420" spans="1:51" x14ac:dyDescent="0.25">
      <c r="A1420" s="70" t="s">
        <v>8121</v>
      </c>
      <c r="B1420" s="87"/>
      <c r="C1420" s="87"/>
      <c r="D1420" s="88"/>
      <c r="E1420" s="116"/>
      <c r="F1420" s="83" t="s">
        <v>15654</v>
      </c>
      <c r="G1420" s="117"/>
      <c r="H1420" s="85"/>
      <c r="I1420" s="91"/>
      <c r="J1420" s="118"/>
      <c r="K1420" s="85" t="s">
        <v>17497</v>
      </c>
      <c r="L1420" s="119"/>
      <c r="M1420" s="96"/>
      <c r="N1420" s="96"/>
      <c r="O1420" s="97"/>
      <c r="P1420" s="98"/>
      <c r="Q1420" s="98"/>
      <c r="R1420" s="79"/>
      <c r="S1420" s="79"/>
      <c r="T1420" s="79"/>
      <c r="U1420" s="79"/>
      <c r="V1420" s="52"/>
      <c r="W1420" s="52"/>
      <c r="X1420" s="52"/>
      <c r="Y1420" s="52"/>
      <c r="Z1420" s="51"/>
      <c r="AA1420" s="92"/>
      <c r="AB1420" s="92"/>
      <c r="AC1420" s="93"/>
      <c r="AD1420" s="72" t="s">
        <v>12174</v>
      </c>
      <c r="AE1420" s="72">
        <v>1241</v>
      </c>
      <c r="AF1420" s="72">
        <v>1795</v>
      </c>
      <c r="AG1420" s="72">
        <v>48278</v>
      </c>
      <c r="AH1420" s="72">
        <v>21589</v>
      </c>
      <c r="AI1420" s="72">
        <v>0</v>
      </c>
      <c r="AJ1420" s="72" t="s">
        <v>12957</v>
      </c>
      <c r="AK1420" s="72" t="s">
        <v>13454</v>
      </c>
      <c r="AL1420" s="77" t="s">
        <v>13825</v>
      </c>
      <c r="AM1420" s="72" t="s">
        <v>826</v>
      </c>
      <c r="AN1420" s="74">
        <v>40321.881689814814</v>
      </c>
      <c r="AO1420" s="77" t="s">
        <v>14517</v>
      </c>
      <c r="AP1420" s="72" t="b">
        <v>0</v>
      </c>
      <c r="AQ1420" s="72" t="b">
        <v>0</v>
      </c>
      <c r="AR1420" s="72" t="b">
        <v>0</v>
      </c>
      <c r="AS1420" s="72" t="s">
        <v>629</v>
      </c>
      <c r="AT1420" s="72">
        <v>83</v>
      </c>
      <c r="AU1420" s="77" t="s">
        <v>14848</v>
      </c>
      <c r="AV1420" s="72" t="b">
        <v>0</v>
      </c>
      <c r="AW1420" s="72" t="s">
        <v>1107</v>
      </c>
      <c r="AX1420" s="77" t="s">
        <v>16556</v>
      </c>
      <c r="AY1420" s="72" t="s">
        <v>66</v>
      </c>
    </row>
    <row r="1421" spans="1:51" x14ac:dyDescent="0.25">
      <c r="A1421" s="70" t="s">
        <v>8122</v>
      </c>
      <c r="B1421" s="87"/>
      <c r="C1421" s="87"/>
      <c r="D1421" s="88"/>
      <c r="E1421" s="116"/>
      <c r="F1421" s="83" t="s">
        <v>15655</v>
      </c>
      <c r="G1421" s="117"/>
      <c r="H1421" s="85"/>
      <c r="I1421" s="91"/>
      <c r="J1421" s="118"/>
      <c r="K1421" s="85" t="s">
        <v>17498</v>
      </c>
      <c r="L1421" s="119"/>
      <c r="M1421" s="96"/>
      <c r="N1421" s="96"/>
      <c r="O1421" s="97"/>
      <c r="P1421" s="98"/>
      <c r="Q1421" s="98"/>
      <c r="R1421" s="79"/>
      <c r="S1421" s="79"/>
      <c r="T1421" s="79"/>
      <c r="U1421" s="79"/>
      <c r="V1421" s="52"/>
      <c r="W1421" s="52"/>
      <c r="X1421" s="52"/>
      <c r="Y1421" s="52"/>
      <c r="Z1421" s="51"/>
      <c r="AA1421" s="92"/>
      <c r="AB1421" s="92"/>
      <c r="AC1421" s="93"/>
      <c r="AD1421" s="72" t="s">
        <v>12175</v>
      </c>
      <c r="AE1421" s="72">
        <v>115</v>
      </c>
      <c r="AF1421" s="72">
        <v>196</v>
      </c>
      <c r="AG1421" s="72">
        <v>897</v>
      </c>
      <c r="AH1421" s="72">
        <v>4065</v>
      </c>
      <c r="AI1421" s="72"/>
      <c r="AJ1421" s="72" t="s">
        <v>12958</v>
      </c>
      <c r="AK1421" s="72"/>
      <c r="AL1421" s="72"/>
      <c r="AM1421" s="72"/>
      <c r="AN1421" s="74">
        <v>41276.021134259259</v>
      </c>
      <c r="AO1421" s="77" t="s">
        <v>14518</v>
      </c>
      <c r="AP1421" s="72" t="b">
        <v>1</v>
      </c>
      <c r="AQ1421" s="72" t="b">
        <v>0</v>
      </c>
      <c r="AR1421" s="72" t="b">
        <v>0</v>
      </c>
      <c r="AS1421" s="72" t="s">
        <v>629</v>
      </c>
      <c r="AT1421" s="72">
        <v>0</v>
      </c>
      <c r="AU1421" s="77" t="s">
        <v>990</v>
      </c>
      <c r="AV1421" s="72" t="b">
        <v>0</v>
      </c>
      <c r="AW1421" s="72" t="s">
        <v>1107</v>
      </c>
      <c r="AX1421" s="77" t="s">
        <v>16557</v>
      </c>
      <c r="AY1421" s="72" t="s">
        <v>66</v>
      </c>
    </row>
    <row r="1422" spans="1:51" x14ac:dyDescent="0.25">
      <c r="A1422" s="70" t="s">
        <v>8222</v>
      </c>
      <c r="B1422" s="87"/>
      <c r="C1422" s="87"/>
      <c r="D1422" s="88"/>
      <c r="E1422" s="116"/>
      <c r="F1422" s="83" t="s">
        <v>15656</v>
      </c>
      <c r="G1422" s="117"/>
      <c r="H1422" s="85"/>
      <c r="I1422" s="91"/>
      <c r="J1422" s="118"/>
      <c r="K1422" s="85" t="s">
        <v>17499</v>
      </c>
      <c r="L1422" s="119"/>
      <c r="M1422" s="96"/>
      <c r="N1422" s="96"/>
      <c r="O1422" s="97"/>
      <c r="P1422" s="98"/>
      <c r="Q1422" s="98"/>
      <c r="R1422" s="79"/>
      <c r="S1422" s="79"/>
      <c r="T1422" s="79"/>
      <c r="U1422" s="79"/>
      <c r="V1422" s="52"/>
      <c r="W1422" s="52"/>
      <c r="X1422" s="52"/>
      <c r="Y1422" s="52"/>
      <c r="Z1422" s="51"/>
      <c r="AA1422" s="92"/>
      <c r="AB1422" s="92"/>
      <c r="AC1422" s="93"/>
      <c r="AD1422" s="72" t="s">
        <v>12176</v>
      </c>
      <c r="AE1422" s="72">
        <v>32230</v>
      </c>
      <c r="AF1422" s="72">
        <v>58800</v>
      </c>
      <c r="AG1422" s="72">
        <v>20274</v>
      </c>
      <c r="AH1422" s="72">
        <v>26382</v>
      </c>
      <c r="AI1422" s="72">
        <v>-28800</v>
      </c>
      <c r="AJ1422" s="72" t="s">
        <v>12959</v>
      </c>
      <c r="AK1422" s="72"/>
      <c r="AL1422" s="77" t="s">
        <v>13826</v>
      </c>
      <c r="AM1422" s="72" t="s">
        <v>899</v>
      </c>
      <c r="AN1422" s="74">
        <v>41755.716400462959</v>
      </c>
      <c r="AO1422" s="77" t="s">
        <v>14519</v>
      </c>
      <c r="AP1422" s="72" t="b">
        <v>1</v>
      </c>
      <c r="AQ1422" s="72" t="b">
        <v>0</v>
      </c>
      <c r="AR1422" s="72" t="b">
        <v>1</v>
      </c>
      <c r="AS1422" s="72" t="s">
        <v>629</v>
      </c>
      <c r="AT1422" s="72">
        <v>103</v>
      </c>
      <c r="AU1422" s="77" t="s">
        <v>990</v>
      </c>
      <c r="AV1422" s="72" t="b">
        <v>0</v>
      </c>
      <c r="AW1422" s="72" t="s">
        <v>1107</v>
      </c>
      <c r="AX1422" s="77" t="s">
        <v>16558</v>
      </c>
      <c r="AY1422" s="72" t="s">
        <v>66</v>
      </c>
    </row>
    <row r="1423" spans="1:51" x14ac:dyDescent="0.25">
      <c r="A1423" s="70" t="s">
        <v>8123</v>
      </c>
      <c r="B1423" s="87"/>
      <c r="C1423" s="87"/>
      <c r="D1423" s="88"/>
      <c r="E1423" s="116"/>
      <c r="F1423" s="83" t="s">
        <v>15657</v>
      </c>
      <c r="G1423" s="117"/>
      <c r="H1423" s="85"/>
      <c r="I1423" s="91"/>
      <c r="J1423" s="118"/>
      <c r="K1423" s="85" t="s">
        <v>17500</v>
      </c>
      <c r="L1423" s="119"/>
      <c r="M1423" s="96"/>
      <c r="N1423" s="96"/>
      <c r="O1423" s="97"/>
      <c r="P1423" s="98"/>
      <c r="Q1423" s="98"/>
      <c r="R1423" s="79"/>
      <c r="S1423" s="79"/>
      <c r="T1423" s="79"/>
      <c r="U1423" s="79"/>
      <c r="V1423" s="52"/>
      <c r="W1423" s="52"/>
      <c r="X1423" s="52"/>
      <c r="Y1423" s="52"/>
      <c r="Z1423" s="51"/>
      <c r="AA1423" s="92"/>
      <c r="AB1423" s="92"/>
      <c r="AC1423" s="93"/>
      <c r="AD1423" s="72" t="s">
        <v>12177</v>
      </c>
      <c r="AE1423" s="72">
        <v>669</v>
      </c>
      <c r="AF1423" s="72">
        <v>493</v>
      </c>
      <c r="AG1423" s="72">
        <v>8461</v>
      </c>
      <c r="AH1423" s="72">
        <v>12361</v>
      </c>
      <c r="AI1423" s="72"/>
      <c r="AJ1423" s="72" t="s">
        <v>12960</v>
      </c>
      <c r="AK1423" s="72" t="s">
        <v>13455</v>
      </c>
      <c r="AL1423" s="72"/>
      <c r="AM1423" s="72"/>
      <c r="AN1423" s="74">
        <v>40185.453090277777</v>
      </c>
      <c r="AO1423" s="77" t="s">
        <v>14520</v>
      </c>
      <c r="AP1423" s="72" t="b">
        <v>1</v>
      </c>
      <c r="AQ1423" s="72" t="b">
        <v>0</v>
      </c>
      <c r="AR1423" s="72" t="b">
        <v>0</v>
      </c>
      <c r="AS1423" s="72" t="s">
        <v>629</v>
      </c>
      <c r="AT1423" s="72">
        <v>19</v>
      </c>
      <c r="AU1423" s="77" t="s">
        <v>990</v>
      </c>
      <c r="AV1423" s="72" t="b">
        <v>0</v>
      </c>
      <c r="AW1423" s="72" t="s">
        <v>1107</v>
      </c>
      <c r="AX1423" s="77" t="s">
        <v>16559</v>
      </c>
      <c r="AY1423" s="72" t="s">
        <v>66</v>
      </c>
    </row>
    <row r="1424" spans="1:51" x14ac:dyDescent="0.25">
      <c r="A1424" s="70" t="s">
        <v>8124</v>
      </c>
      <c r="B1424" s="87"/>
      <c r="C1424" s="87"/>
      <c r="D1424" s="88"/>
      <c r="E1424" s="116"/>
      <c r="F1424" s="83" t="s">
        <v>15658</v>
      </c>
      <c r="G1424" s="117"/>
      <c r="H1424" s="85"/>
      <c r="I1424" s="91"/>
      <c r="J1424" s="118"/>
      <c r="K1424" s="85" t="s">
        <v>17501</v>
      </c>
      <c r="L1424" s="119"/>
      <c r="M1424" s="96"/>
      <c r="N1424" s="96"/>
      <c r="O1424" s="97"/>
      <c r="P1424" s="98"/>
      <c r="Q1424" s="98"/>
      <c r="R1424" s="79"/>
      <c r="S1424" s="79"/>
      <c r="T1424" s="79"/>
      <c r="U1424" s="79"/>
      <c r="V1424" s="52"/>
      <c r="W1424" s="52"/>
      <c r="X1424" s="52"/>
      <c r="Y1424" s="52"/>
      <c r="Z1424" s="51"/>
      <c r="AA1424" s="92"/>
      <c r="AB1424" s="92"/>
      <c r="AC1424" s="93"/>
      <c r="AD1424" s="72" t="s">
        <v>12178</v>
      </c>
      <c r="AE1424" s="72">
        <v>489</v>
      </c>
      <c r="AF1424" s="72">
        <v>300</v>
      </c>
      <c r="AG1424" s="72">
        <v>70675</v>
      </c>
      <c r="AH1424" s="72">
        <v>11406</v>
      </c>
      <c r="AI1424" s="72"/>
      <c r="AJ1424" s="72"/>
      <c r="AK1424" s="72"/>
      <c r="AL1424" s="72"/>
      <c r="AM1424" s="72"/>
      <c r="AN1424" s="74">
        <v>42618.164733796293</v>
      </c>
      <c r="AO1424" s="72"/>
      <c r="AP1424" s="72" t="b">
        <v>1</v>
      </c>
      <c r="AQ1424" s="72" t="b">
        <v>0</v>
      </c>
      <c r="AR1424" s="72" t="b">
        <v>0</v>
      </c>
      <c r="AS1424" s="72" t="s">
        <v>630</v>
      </c>
      <c r="AT1424" s="72">
        <v>152</v>
      </c>
      <c r="AU1424" s="72"/>
      <c r="AV1424" s="72" t="b">
        <v>0</v>
      </c>
      <c r="AW1424" s="72" t="s">
        <v>1107</v>
      </c>
      <c r="AX1424" s="77" t="s">
        <v>16560</v>
      </c>
      <c r="AY1424" s="72" t="s">
        <v>66</v>
      </c>
    </row>
    <row r="1425" spans="1:51" x14ac:dyDescent="0.25">
      <c r="A1425" s="70" t="s">
        <v>8125</v>
      </c>
      <c r="B1425" s="87"/>
      <c r="C1425" s="87"/>
      <c r="D1425" s="88"/>
      <c r="E1425" s="116"/>
      <c r="F1425" s="83" t="s">
        <v>15659</v>
      </c>
      <c r="G1425" s="117"/>
      <c r="H1425" s="85"/>
      <c r="I1425" s="91"/>
      <c r="J1425" s="118"/>
      <c r="K1425" s="85" t="s">
        <v>17502</v>
      </c>
      <c r="L1425" s="119"/>
      <c r="M1425" s="96"/>
      <c r="N1425" s="96"/>
      <c r="O1425" s="97"/>
      <c r="P1425" s="98"/>
      <c r="Q1425" s="98"/>
      <c r="R1425" s="79"/>
      <c r="S1425" s="79"/>
      <c r="T1425" s="79"/>
      <c r="U1425" s="79"/>
      <c r="V1425" s="52"/>
      <c r="W1425" s="52"/>
      <c r="X1425" s="52"/>
      <c r="Y1425" s="52"/>
      <c r="Z1425" s="51"/>
      <c r="AA1425" s="92"/>
      <c r="AB1425" s="92"/>
      <c r="AC1425" s="93"/>
      <c r="AD1425" s="72" t="s">
        <v>12179</v>
      </c>
      <c r="AE1425" s="72">
        <v>1117</v>
      </c>
      <c r="AF1425" s="72">
        <v>629</v>
      </c>
      <c r="AG1425" s="72">
        <v>7284</v>
      </c>
      <c r="AH1425" s="72">
        <v>1280</v>
      </c>
      <c r="AI1425" s="72">
        <v>0</v>
      </c>
      <c r="AJ1425" s="72" t="s">
        <v>12961</v>
      </c>
      <c r="AK1425" s="72" t="s">
        <v>13456</v>
      </c>
      <c r="AL1425" s="77" t="s">
        <v>13827</v>
      </c>
      <c r="AM1425" s="72" t="s">
        <v>826</v>
      </c>
      <c r="AN1425" s="74">
        <v>40251.463356481479</v>
      </c>
      <c r="AO1425" s="77" t="s">
        <v>14521</v>
      </c>
      <c r="AP1425" s="72" t="b">
        <v>0</v>
      </c>
      <c r="AQ1425" s="72" t="b">
        <v>0</v>
      </c>
      <c r="AR1425" s="72" t="b">
        <v>0</v>
      </c>
      <c r="AS1425" s="72" t="s">
        <v>629</v>
      </c>
      <c r="AT1425" s="72">
        <v>36</v>
      </c>
      <c r="AU1425" s="77" t="s">
        <v>14849</v>
      </c>
      <c r="AV1425" s="72" t="b">
        <v>0</v>
      </c>
      <c r="AW1425" s="72" t="s">
        <v>1107</v>
      </c>
      <c r="AX1425" s="77" t="s">
        <v>16561</v>
      </c>
      <c r="AY1425" s="72" t="s">
        <v>66</v>
      </c>
    </row>
    <row r="1426" spans="1:51" x14ac:dyDescent="0.25">
      <c r="A1426" s="70" t="s">
        <v>8126</v>
      </c>
      <c r="B1426" s="87"/>
      <c r="C1426" s="87"/>
      <c r="D1426" s="88"/>
      <c r="E1426" s="116"/>
      <c r="F1426" s="83" t="s">
        <v>6435</v>
      </c>
      <c r="G1426" s="117"/>
      <c r="H1426" s="85"/>
      <c r="I1426" s="91"/>
      <c r="J1426" s="118"/>
      <c r="K1426" s="85" t="s">
        <v>17503</v>
      </c>
      <c r="L1426" s="119"/>
      <c r="M1426" s="96"/>
      <c r="N1426" s="96"/>
      <c r="O1426" s="97"/>
      <c r="P1426" s="98"/>
      <c r="Q1426" s="98"/>
      <c r="R1426" s="79"/>
      <c r="S1426" s="79"/>
      <c r="T1426" s="79"/>
      <c r="U1426" s="79"/>
      <c r="V1426" s="52"/>
      <c r="W1426" s="52"/>
      <c r="X1426" s="52"/>
      <c r="Y1426" s="52"/>
      <c r="Z1426" s="51"/>
      <c r="AA1426" s="92"/>
      <c r="AB1426" s="92"/>
      <c r="AC1426" s="93"/>
      <c r="AD1426" s="72" t="s">
        <v>12180</v>
      </c>
      <c r="AE1426" s="72">
        <v>82</v>
      </c>
      <c r="AF1426" s="72">
        <v>12</v>
      </c>
      <c r="AG1426" s="72">
        <v>956</v>
      </c>
      <c r="AH1426" s="72">
        <v>89</v>
      </c>
      <c r="AI1426" s="72"/>
      <c r="AJ1426" s="72"/>
      <c r="AK1426" s="72"/>
      <c r="AL1426" s="72"/>
      <c r="AM1426" s="72"/>
      <c r="AN1426" s="74">
        <v>40996.115578703706</v>
      </c>
      <c r="AO1426" s="72"/>
      <c r="AP1426" s="72" t="b">
        <v>1</v>
      </c>
      <c r="AQ1426" s="72" t="b">
        <v>1</v>
      </c>
      <c r="AR1426" s="72" t="b">
        <v>1</v>
      </c>
      <c r="AS1426" s="72" t="s">
        <v>630</v>
      </c>
      <c r="AT1426" s="72">
        <v>0</v>
      </c>
      <c r="AU1426" s="77" t="s">
        <v>990</v>
      </c>
      <c r="AV1426" s="72" t="b">
        <v>0</v>
      </c>
      <c r="AW1426" s="72" t="s">
        <v>1107</v>
      </c>
      <c r="AX1426" s="77" t="s">
        <v>16562</v>
      </c>
      <c r="AY1426" s="72" t="s">
        <v>66</v>
      </c>
    </row>
    <row r="1427" spans="1:51" x14ac:dyDescent="0.25">
      <c r="A1427" s="70" t="s">
        <v>8127</v>
      </c>
      <c r="B1427" s="87"/>
      <c r="C1427" s="87"/>
      <c r="D1427" s="88"/>
      <c r="E1427" s="116"/>
      <c r="F1427" s="83" t="s">
        <v>15660</v>
      </c>
      <c r="G1427" s="117"/>
      <c r="H1427" s="85"/>
      <c r="I1427" s="91"/>
      <c r="J1427" s="118"/>
      <c r="K1427" s="85" t="s">
        <v>17504</v>
      </c>
      <c r="L1427" s="119"/>
      <c r="M1427" s="96"/>
      <c r="N1427" s="96"/>
      <c r="O1427" s="97"/>
      <c r="P1427" s="98"/>
      <c r="Q1427" s="98"/>
      <c r="R1427" s="79"/>
      <c r="S1427" s="79"/>
      <c r="T1427" s="79"/>
      <c r="U1427" s="79"/>
      <c r="V1427" s="52"/>
      <c r="W1427" s="52"/>
      <c r="X1427" s="52"/>
      <c r="Y1427" s="52"/>
      <c r="Z1427" s="51"/>
      <c r="AA1427" s="92"/>
      <c r="AB1427" s="92"/>
      <c r="AC1427" s="93"/>
      <c r="AD1427" s="72" t="s">
        <v>12181</v>
      </c>
      <c r="AE1427" s="72">
        <v>405</v>
      </c>
      <c r="AF1427" s="72">
        <v>93</v>
      </c>
      <c r="AG1427" s="72">
        <v>180</v>
      </c>
      <c r="AH1427" s="72">
        <v>19</v>
      </c>
      <c r="AI1427" s="72"/>
      <c r="AJ1427" s="72"/>
      <c r="AK1427" s="72" t="s">
        <v>13457</v>
      </c>
      <c r="AL1427" s="72"/>
      <c r="AM1427" s="72"/>
      <c r="AN1427" s="74">
        <v>40268.619293981479</v>
      </c>
      <c r="AO1427" s="72"/>
      <c r="AP1427" s="72" t="b">
        <v>1</v>
      </c>
      <c r="AQ1427" s="72" t="b">
        <v>0</v>
      </c>
      <c r="AR1427" s="72" t="b">
        <v>0</v>
      </c>
      <c r="AS1427" s="72" t="s">
        <v>629</v>
      </c>
      <c r="AT1427" s="72">
        <v>2</v>
      </c>
      <c r="AU1427" s="77" t="s">
        <v>990</v>
      </c>
      <c r="AV1427" s="72" t="b">
        <v>0</v>
      </c>
      <c r="AW1427" s="72" t="s">
        <v>1107</v>
      </c>
      <c r="AX1427" s="77" t="s">
        <v>16563</v>
      </c>
      <c r="AY1427" s="72" t="s">
        <v>66</v>
      </c>
    </row>
    <row r="1428" spans="1:51" x14ac:dyDescent="0.25">
      <c r="A1428" s="70" t="s">
        <v>8128</v>
      </c>
      <c r="B1428" s="87"/>
      <c r="C1428" s="87"/>
      <c r="D1428" s="88"/>
      <c r="E1428" s="116"/>
      <c r="F1428" s="83" t="s">
        <v>15661</v>
      </c>
      <c r="G1428" s="117"/>
      <c r="H1428" s="85"/>
      <c r="I1428" s="91"/>
      <c r="J1428" s="118"/>
      <c r="K1428" s="85" t="s">
        <v>17505</v>
      </c>
      <c r="L1428" s="119"/>
      <c r="M1428" s="96"/>
      <c r="N1428" s="96"/>
      <c r="O1428" s="97"/>
      <c r="P1428" s="98"/>
      <c r="Q1428" s="98"/>
      <c r="R1428" s="79"/>
      <c r="S1428" s="79"/>
      <c r="T1428" s="79"/>
      <c r="U1428" s="79"/>
      <c r="V1428" s="52"/>
      <c r="W1428" s="52"/>
      <c r="X1428" s="52"/>
      <c r="Y1428" s="52"/>
      <c r="Z1428" s="51"/>
      <c r="AA1428" s="92"/>
      <c r="AB1428" s="92"/>
      <c r="AC1428" s="93"/>
      <c r="AD1428" s="72" t="s">
        <v>12182</v>
      </c>
      <c r="AE1428" s="72">
        <v>243</v>
      </c>
      <c r="AF1428" s="72">
        <v>202</v>
      </c>
      <c r="AG1428" s="72">
        <v>4696</v>
      </c>
      <c r="AH1428" s="72">
        <v>3013</v>
      </c>
      <c r="AI1428" s="72">
        <v>-28800</v>
      </c>
      <c r="AJ1428" s="72" t="s">
        <v>12962</v>
      </c>
      <c r="AK1428" s="72" t="s">
        <v>13329</v>
      </c>
      <c r="AL1428" s="77" t="s">
        <v>13828</v>
      </c>
      <c r="AM1428" s="72" t="s">
        <v>899</v>
      </c>
      <c r="AN1428" s="74">
        <v>39888.725277777776</v>
      </c>
      <c r="AO1428" s="77" t="s">
        <v>14522</v>
      </c>
      <c r="AP1428" s="72" t="b">
        <v>0</v>
      </c>
      <c r="AQ1428" s="72" t="b">
        <v>0</v>
      </c>
      <c r="AR1428" s="72" t="b">
        <v>1</v>
      </c>
      <c r="AS1428" s="72" t="s">
        <v>629</v>
      </c>
      <c r="AT1428" s="72">
        <v>18</v>
      </c>
      <c r="AU1428" s="77" t="s">
        <v>14850</v>
      </c>
      <c r="AV1428" s="72" t="b">
        <v>0</v>
      </c>
      <c r="AW1428" s="72" t="s">
        <v>1107</v>
      </c>
      <c r="AX1428" s="77" t="s">
        <v>16564</v>
      </c>
      <c r="AY1428" s="72" t="s">
        <v>66</v>
      </c>
    </row>
    <row r="1429" spans="1:51" x14ac:dyDescent="0.25">
      <c r="A1429" s="70" t="s">
        <v>8129</v>
      </c>
      <c r="B1429" s="87"/>
      <c r="C1429" s="87"/>
      <c r="D1429" s="88"/>
      <c r="E1429" s="116"/>
      <c r="F1429" s="83" t="s">
        <v>15662</v>
      </c>
      <c r="G1429" s="117"/>
      <c r="H1429" s="85"/>
      <c r="I1429" s="91"/>
      <c r="J1429" s="118"/>
      <c r="K1429" s="85" t="s">
        <v>17506</v>
      </c>
      <c r="L1429" s="119"/>
      <c r="M1429" s="96"/>
      <c r="N1429" s="96"/>
      <c r="O1429" s="97"/>
      <c r="P1429" s="98"/>
      <c r="Q1429" s="98"/>
      <c r="R1429" s="79"/>
      <c r="S1429" s="79"/>
      <c r="T1429" s="79"/>
      <c r="U1429" s="79"/>
      <c r="V1429" s="52"/>
      <c r="W1429" s="52"/>
      <c r="X1429" s="52"/>
      <c r="Y1429" s="52"/>
      <c r="Z1429" s="51"/>
      <c r="AA1429" s="92"/>
      <c r="AB1429" s="92"/>
      <c r="AC1429" s="93"/>
      <c r="AD1429" s="72" t="s">
        <v>12183</v>
      </c>
      <c r="AE1429" s="72">
        <v>146</v>
      </c>
      <c r="AF1429" s="72">
        <v>39</v>
      </c>
      <c r="AG1429" s="72">
        <v>1778</v>
      </c>
      <c r="AH1429" s="72">
        <v>1235</v>
      </c>
      <c r="AI1429" s="72">
        <v>-36000</v>
      </c>
      <c r="AJ1429" s="72" t="s">
        <v>12963</v>
      </c>
      <c r="AK1429" s="72" t="s">
        <v>5412</v>
      </c>
      <c r="AL1429" s="72"/>
      <c r="AM1429" s="72" t="s">
        <v>5724</v>
      </c>
      <c r="AN1429" s="74">
        <v>41409.133379629631</v>
      </c>
      <c r="AO1429" s="77" t="s">
        <v>14523</v>
      </c>
      <c r="AP1429" s="72" t="b">
        <v>1</v>
      </c>
      <c r="AQ1429" s="72" t="b">
        <v>0</v>
      </c>
      <c r="AR1429" s="72" t="b">
        <v>0</v>
      </c>
      <c r="AS1429" s="72" t="s">
        <v>629</v>
      </c>
      <c r="AT1429" s="72">
        <v>8</v>
      </c>
      <c r="AU1429" s="77" t="s">
        <v>990</v>
      </c>
      <c r="AV1429" s="72" t="b">
        <v>0</v>
      </c>
      <c r="AW1429" s="72" t="s">
        <v>1107</v>
      </c>
      <c r="AX1429" s="77" t="s">
        <v>16565</v>
      </c>
      <c r="AY1429" s="72" t="s">
        <v>66</v>
      </c>
    </row>
    <row r="1430" spans="1:51" x14ac:dyDescent="0.25">
      <c r="A1430" s="70" t="s">
        <v>8130</v>
      </c>
      <c r="B1430" s="87"/>
      <c r="C1430" s="87"/>
      <c r="D1430" s="88"/>
      <c r="E1430" s="116"/>
      <c r="F1430" s="83" t="s">
        <v>15663</v>
      </c>
      <c r="G1430" s="117"/>
      <c r="H1430" s="85"/>
      <c r="I1430" s="91"/>
      <c r="J1430" s="118"/>
      <c r="K1430" s="85" t="s">
        <v>17507</v>
      </c>
      <c r="L1430" s="119"/>
      <c r="M1430" s="96"/>
      <c r="N1430" s="96"/>
      <c r="O1430" s="97"/>
      <c r="P1430" s="98"/>
      <c r="Q1430" s="98"/>
      <c r="R1430" s="79"/>
      <c r="S1430" s="79"/>
      <c r="T1430" s="79"/>
      <c r="U1430" s="79"/>
      <c r="V1430" s="52"/>
      <c r="W1430" s="52"/>
      <c r="X1430" s="52"/>
      <c r="Y1430" s="52"/>
      <c r="Z1430" s="51"/>
      <c r="AA1430" s="92"/>
      <c r="AB1430" s="92"/>
      <c r="AC1430" s="93"/>
      <c r="AD1430" s="72" t="s">
        <v>12184</v>
      </c>
      <c r="AE1430" s="72">
        <v>4</v>
      </c>
      <c r="AF1430" s="72">
        <v>135864</v>
      </c>
      <c r="AG1430" s="72">
        <v>4755</v>
      </c>
      <c r="AH1430" s="72">
        <v>0</v>
      </c>
      <c r="AI1430" s="72">
        <v>3600</v>
      </c>
      <c r="AJ1430" s="72" t="s">
        <v>12964</v>
      </c>
      <c r="AK1430" s="72"/>
      <c r="AL1430" s="72"/>
      <c r="AM1430" s="72" t="s">
        <v>912</v>
      </c>
      <c r="AN1430" s="74">
        <v>40110.03466435185</v>
      </c>
      <c r="AO1430" s="77" t="s">
        <v>14524</v>
      </c>
      <c r="AP1430" s="72" t="b">
        <v>0</v>
      </c>
      <c r="AQ1430" s="72" t="b">
        <v>0</v>
      </c>
      <c r="AR1430" s="72" t="b">
        <v>0</v>
      </c>
      <c r="AS1430" s="72" t="s">
        <v>632</v>
      </c>
      <c r="AT1430" s="72">
        <v>104</v>
      </c>
      <c r="AU1430" s="77" t="s">
        <v>14851</v>
      </c>
      <c r="AV1430" s="72" t="b">
        <v>0</v>
      </c>
      <c r="AW1430" s="72" t="s">
        <v>1107</v>
      </c>
      <c r="AX1430" s="77" t="s">
        <v>16566</v>
      </c>
      <c r="AY1430" s="72" t="s">
        <v>66</v>
      </c>
    </row>
    <row r="1431" spans="1:51" x14ac:dyDescent="0.25">
      <c r="A1431" s="70" t="s">
        <v>8131</v>
      </c>
      <c r="B1431" s="87"/>
      <c r="C1431" s="87"/>
      <c r="D1431" s="88"/>
      <c r="E1431" s="116"/>
      <c r="F1431" s="83" t="s">
        <v>15664</v>
      </c>
      <c r="G1431" s="117"/>
      <c r="H1431" s="85"/>
      <c r="I1431" s="91"/>
      <c r="J1431" s="118"/>
      <c r="K1431" s="85" t="s">
        <v>17508</v>
      </c>
      <c r="L1431" s="119"/>
      <c r="M1431" s="96"/>
      <c r="N1431" s="96"/>
      <c r="O1431" s="97"/>
      <c r="P1431" s="98"/>
      <c r="Q1431" s="98"/>
      <c r="R1431" s="79"/>
      <c r="S1431" s="79"/>
      <c r="T1431" s="79"/>
      <c r="U1431" s="79"/>
      <c r="V1431" s="52"/>
      <c r="W1431" s="52"/>
      <c r="X1431" s="52"/>
      <c r="Y1431" s="52"/>
      <c r="Z1431" s="51"/>
      <c r="AA1431" s="92"/>
      <c r="AB1431" s="92"/>
      <c r="AC1431" s="93"/>
      <c r="AD1431" s="72" t="s">
        <v>12185</v>
      </c>
      <c r="AE1431" s="72">
        <v>142</v>
      </c>
      <c r="AF1431" s="72">
        <v>646</v>
      </c>
      <c r="AG1431" s="72">
        <v>13043</v>
      </c>
      <c r="AH1431" s="72">
        <v>371</v>
      </c>
      <c r="AI1431" s="72">
        <v>-28800</v>
      </c>
      <c r="AJ1431" s="72" t="s">
        <v>12965</v>
      </c>
      <c r="AK1431" s="72"/>
      <c r="AL1431" s="72"/>
      <c r="AM1431" s="72" t="s">
        <v>899</v>
      </c>
      <c r="AN1431" s="74">
        <v>42712.899247685185</v>
      </c>
      <c r="AO1431" s="77" t="s">
        <v>14525</v>
      </c>
      <c r="AP1431" s="72" t="b">
        <v>1</v>
      </c>
      <c r="AQ1431" s="72" t="b">
        <v>0</v>
      </c>
      <c r="AR1431" s="72" t="b">
        <v>0</v>
      </c>
      <c r="AS1431" s="72" t="s">
        <v>632</v>
      </c>
      <c r="AT1431" s="72">
        <v>6</v>
      </c>
      <c r="AU1431" s="72"/>
      <c r="AV1431" s="72" t="b">
        <v>0</v>
      </c>
      <c r="AW1431" s="72" t="s">
        <v>1107</v>
      </c>
      <c r="AX1431" s="77" t="s">
        <v>16567</v>
      </c>
      <c r="AY1431" s="72" t="s">
        <v>66</v>
      </c>
    </row>
    <row r="1432" spans="1:51" x14ac:dyDescent="0.25">
      <c r="A1432" s="70" t="s">
        <v>8132</v>
      </c>
      <c r="B1432" s="87"/>
      <c r="C1432" s="87"/>
      <c r="D1432" s="88"/>
      <c r="E1432" s="116"/>
      <c r="F1432" s="83" t="s">
        <v>15665</v>
      </c>
      <c r="G1432" s="117"/>
      <c r="H1432" s="85"/>
      <c r="I1432" s="91"/>
      <c r="J1432" s="118"/>
      <c r="K1432" s="85" t="s">
        <v>17509</v>
      </c>
      <c r="L1432" s="119"/>
      <c r="M1432" s="96"/>
      <c r="N1432" s="96"/>
      <c r="O1432" s="97"/>
      <c r="P1432" s="98"/>
      <c r="Q1432" s="98"/>
      <c r="R1432" s="79"/>
      <c r="S1432" s="79"/>
      <c r="T1432" s="79"/>
      <c r="U1432" s="79"/>
      <c r="V1432" s="52"/>
      <c r="W1432" s="52"/>
      <c r="X1432" s="52"/>
      <c r="Y1432" s="52"/>
      <c r="Z1432" s="51"/>
      <c r="AA1432" s="92"/>
      <c r="AB1432" s="92"/>
      <c r="AC1432" s="93"/>
      <c r="AD1432" s="72" t="s">
        <v>12186</v>
      </c>
      <c r="AE1432" s="72">
        <v>2189</v>
      </c>
      <c r="AF1432" s="72">
        <v>2284</v>
      </c>
      <c r="AG1432" s="72">
        <v>19808</v>
      </c>
      <c r="AH1432" s="72">
        <v>66098</v>
      </c>
      <c r="AI1432" s="72">
        <v>-18000</v>
      </c>
      <c r="AJ1432" s="72" t="s">
        <v>12966</v>
      </c>
      <c r="AK1432" s="72" t="s">
        <v>2256</v>
      </c>
      <c r="AL1432" s="72"/>
      <c r="AM1432" s="72" t="s">
        <v>909</v>
      </c>
      <c r="AN1432" s="74">
        <v>39587.561365740738</v>
      </c>
      <c r="AO1432" s="77" t="s">
        <v>14526</v>
      </c>
      <c r="AP1432" s="72" t="b">
        <v>0</v>
      </c>
      <c r="AQ1432" s="72" t="b">
        <v>0</v>
      </c>
      <c r="AR1432" s="72" t="b">
        <v>0</v>
      </c>
      <c r="AS1432" s="72" t="s">
        <v>629</v>
      </c>
      <c r="AT1432" s="72">
        <v>57</v>
      </c>
      <c r="AU1432" s="77" t="s">
        <v>1025</v>
      </c>
      <c r="AV1432" s="72" t="b">
        <v>0</v>
      </c>
      <c r="AW1432" s="72" t="s">
        <v>1107</v>
      </c>
      <c r="AX1432" s="77" t="s">
        <v>16568</v>
      </c>
      <c r="AY1432" s="72" t="s">
        <v>66</v>
      </c>
    </row>
    <row r="1433" spans="1:51" x14ac:dyDescent="0.25">
      <c r="A1433" s="70" t="s">
        <v>8133</v>
      </c>
      <c r="B1433" s="87"/>
      <c r="C1433" s="87"/>
      <c r="D1433" s="88"/>
      <c r="E1433" s="116"/>
      <c r="F1433" s="83" t="s">
        <v>15666</v>
      </c>
      <c r="G1433" s="117"/>
      <c r="H1433" s="85"/>
      <c r="I1433" s="91"/>
      <c r="J1433" s="118"/>
      <c r="K1433" s="85" t="s">
        <v>17510</v>
      </c>
      <c r="L1433" s="119"/>
      <c r="M1433" s="96"/>
      <c r="N1433" s="96"/>
      <c r="O1433" s="97"/>
      <c r="P1433" s="98"/>
      <c r="Q1433" s="98"/>
      <c r="R1433" s="79"/>
      <c r="S1433" s="79"/>
      <c r="T1433" s="79"/>
      <c r="U1433" s="79"/>
      <c r="V1433" s="52"/>
      <c r="W1433" s="52"/>
      <c r="X1433" s="52"/>
      <c r="Y1433" s="52"/>
      <c r="Z1433" s="51"/>
      <c r="AA1433" s="92"/>
      <c r="AB1433" s="92"/>
      <c r="AC1433" s="93"/>
      <c r="AD1433" s="72" t="s">
        <v>12187</v>
      </c>
      <c r="AE1433" s="72">
        <v>1133</v>
      </c>
      <c r="AF1433" s="72">
        <v>769</v>
      </c>
      <c r="AG1433" s="72">
        <v>9589</v>
      </c>
      <c r="AH1433" s="72">
        <v>2030</v>
      </c>
      <c r="AI1433" s="72">
        <v>-18000</v>
      </c>
      <c r="AJ1433" s="72" t="s">
        <v>12967</v>
      </c>
      <c r="AK1433" s="72" t="s">
        <v>1942</v>
      </c>
      <c r="AL1433" s="72"/>
      <c r="AM1433" s="72" t="s">
        <v>909</v>
      </c>
      <c r="AN1433" s="74">
        <v>39597.539814814816</v>
      </c>
      <c r="AO1433" s="77" t="s">
        <v>14527</v>
      </c>
      <c r="AP1433" s="72" t="b">
        <v>0</v>
      </c>
      <c r="AQ1433" s="72" t="b">
        <v>0</v>
      </c>
      <c r="AR1433" s="72" t="b">
        <v>1</v>
      </c>
      <c r="AS1433" s="72" t="s">
        <v>629</v>
      </c>
      <c r="AT1433" s="72">
        <v>54</v>
      </c>
      <c r="AU1433" s="77" t="s">
        <v>2528</v>
      </c>
      <c r="AV1433" s="72" t="b">
        <v>0</v>
      </c>
      <c r="AW1433" s="72" t="s">
        <v>1107</v>
      </c>
      <c r="AX1433" s="77" t="s">
        <v>16569</v>
      </c>
      <c r="AY1433" s="72" t="s">
        <v>66</v>
      </c>
    </row>
    <row r="1434" spans="1:51" x14ac:dyDescent="0.25">
      <c r="A1434" s="70" t="s">
        <v>8134</v>
      </c>
      <c r="B1434" s="87"/>
      <c r="C1434" s="87"/>
      <c r="D1434" s="88"/>
      <c r="E1434" s="116"/>
      <c r="F1434" s="83" t="s">
        <v>15667</v>
      </c>
      <c r="G1434" s="117"/>
      <c r="H1434" s="85"/>
      <c r="I1434" s="91"/>
      <c r="J1434" s="118"/>
      <c r="K1434" s="85" t="s">
        <v>17511</v>
      </c>
      <c r="L1434" s="119"/>
      <c r="M1434" s="96"/>
      <c r="N1434" s="96"/>
      <c r="O1434" s="97"/>
      <c r="P1434" s="98"/>
      <c r="Q1434" s="98"/>
      <c r="R1434" s="79"/>
      <c r="S1434" s="79"/>
      <c r="T1434" s="79"/>
      <c r="U1434" s="79"/>
      <c r="V1434" s="52"/>
      <c r="W1434" s="52"/>
      <c r="X1434" s="52"/>
      <c r="Y1434" s="52"/>
      <c r="Z1434" s="51"/>
      <c r="AA1434" s="92"/>
      <c r="AB1434" s="92"/>
      <c r="AC1434" s="93"/>
      <c r="AD1434" s="72" t="s">
        <v>12188</v>
      </c>
      <c r="AE1434" s="72">
        <v>118</v>
      </c>
      <c r="AF1434" s="72">
        <v>406</v>
      </c>
      <c r="AG1434" s="72">
        <v>20255</v>
      </c>
      <c r="AH1434" s="72">
        <v>28133</v>
      </c>
      <c r="AI1434" s="72">
        <v>-28800</v>
      </c>
      <c r="AJ1434" s="72" t="s">
        <v>12968</v>
      </c>
      <c r="AK1434" s="72" t="s">
        <v>1944</v>
      </c>
      <c r="AL1434" s="72"/>
      <c r="AM1434" s="72" t="s">
        <v>899</v>
      </c>
      <c r="AN1434" s="74">
        <v>39860.516261574077</v>
      </c>
      <c r="AO1434" s="77" t="s">
        <v>14528</v>
      </c>
      <c r="AP1434" s="72" t="b">
        <v>0</v>
      </c>
      <c r="AQ1434" s="72" t="b">
        <v>0</v>
      </c>
      <c r="AR1434" s="72" t="b">
        <v>1</v>
      </c>
      <c r="AS1434" s="72" t="s">
        <v>629</v>
      </c>
      <c r="AT1434" s="72">
        <v>14</v>
      </c>
      <c r="AU1434" s="77" t="s">
        <v>1008</v>
      </c>
      <c r="AV1434" s="72" t="b">
        <v>0</v>
      </c>
      <c r="AW1434" s="72" t="s">
        <v>1107</v>
      </c>
      <c r="AX1434" s="77" t="s">
        <v>16570</v>
      </c>
      <c r="AY1434" s="72" t="s">
        <v>66</v>
      </c>
    </row>
    <row r="1435" spans="1:51" x14ac:dyDescent="0.25">
      <c r="A1435" s="70" t="s">
        <v>8136</v>
      </c>
      <c r="B1435" s="87"/>
      <c r="C1435" s="87"/>
      <c r="D1435" s="88"/>
      <c r="E1435" s="116"/>
      <c r="F1435" s="83" t="s">
        <v>15668</v>
      </c>
      <c r="G1435" s="117"/>
      <c r="H1435" s="85"/>
      <c r="I1435" s="91"/>
      <c r="J1435" s="118"/>
      <c r="K1435" s="85" t="s">
        <v>17512</v>
      </c>
      <c r="L1435" s="119"/>
      <c r="M1435" s="96"/>
      <c r="N1435" s="96"/>
      <c r="O1435" s="97"/>
      <c r="P1435" s="98"/>
      <c r="Q1435" s="98"/>
      <c r="R1435" s="79"/>
      <c r="S1435" s="79"/>
      <c r="T1435" s="79"/>
      <c r="U1435" s="79"/>
      <c r="V1435" s="52"/>
      <c r="W1435" s="52"/>
      <c r="X1435" s="52"/>
      <c r="Y1435" s="52"/>
      <c r="Z1435" s="51"/>
      <c r="AA1435" s="92"/>
      <c r="AB1435" s="92"/>
      <c r="AC1435" s="93"/>
      <c r="AD1435" s="72" t="s">
        <v>12189</v>
      </c>
      <c r="AE1435" s="72">
        <v>505</v>
      </c>
      <c r="AF1435" s="72">
        <v>286</v>
      </c>
      <c r="AG1435" s="72">
        <v>17745</v>
      </c>
      <c r="AH1435" s="72">
        <v>9386</v>
      </c>
      <c r="AI1435" s="72">
        <v>0</v>
      </c>
      <c r="AJ1435" s="72" t="s">
        <v>12969</v>
      </c>
      <c r="AK1435" s="72" t="s">
        <v>13458</v>
      </c>
      <c r="AL1435" s="72"/>
      <c r="AM1435" s="72" t="s">
        <v>826</v>
      </c>
      <c r="AN1435" s="74">
        <v>39863.445196759261</v>
      </c>
      <c r="AO1435" s="77" t="s">
        <v>14529</v>
      </c>
      <c r="AP1435" s="72" t="b">
        <v>0</v>
      </c>
      <c r="AQ1435" s="72" t="b">
        <v>0</v>
      </c>
      <c r="AR1435" s="72" t="b">
        <v>1</v>
      </c>
      <c r="AS1435" s="72" t="s">
        <v>629</v>
      </c>
      <c r="AT1435" s="72">
        <v>18</v>
      </c>
      <c r="AU1435" s="77" t="s">
        <v>14852</v>
      </c>
      <c r="AV1435" s="72" t="b">
        <v>0</v>
      </c>
      <c r="AW1435" s="72" t="s">
        <v>1107</v>
      </c>
      <c r="AX1435" s="77" t="s">
        <v>16571</v>
      </c>
      <c r="AY1435" s="72" t="s">
        <v>66</v>
      </c>
    </row>
    <row r="1436" spans="1:51" x14ac:dyDescent="0.25">
      <c r="A1436" s="70" t="s">
        <v>8137</v>
      </c>
      <c r="B1436" s="87"/>
      <c r="C1436" s="87"/>
      <c r="D1436" s="88"/>
      <c r="E1436" s="116"/>
      <c r="F1436" s="83" t="s">
        <v>15669</v>
      </c>
      <c r="G1436" s="117"/>
      <c r="H1436" s="85"/>
      <c r="I1436" s="91"/>
      <c r="J1436" s="118"/>
      <c r="K1436" s="85" t="s">
        <v>17513</v>
      </c>
      <c r="L1436" s="119"/>
      <c r="M1436" s="96"/>
      <c r="N1436" s="96"/>
      <c r="O1436" s="97"/>
      <c r="P1436" s="98"/>
      <c r="Q1436" s="98"/>
      <c r="R1436" s="79"/>
      <c r="S1436" s="79"/>
      <c r="T1436" s="79"/>
      <c r="U1436" s="79"/>
      <c r="V1436" s="52"/>
      <c r="W1436" s="52"/>
      <c r="X1436" s="52"/>
      <c r="Y1436" s="52"/>
      <c r="Z1436" s="51"/>
      <c r="AA1436" s="92"/>
      <c r="AB1436" s="92"/>
      <c r="AC1436" s="93"/>
      <c r="AD1436" s="72" t="s">
        <v>12190</v>
      </c>
      <c r="AE1436" s="72">
        <v>252</v>
      </c>
      <c r="AF1436" s="72">
        <v>215</v>
      </c>
      <c r="AG1436" s="72">
        <v>6624</v>
      </c>
      <c r="AH1436" s="72">
        <v>21</v>
      </c>
      <c r="AI1436" s="72">
        <v>-21600</v>
      </c>
      <c r="AJ1436" s="72" t="s">
        <v>12970</v>
      </c>
      <c r="AK1436" s="72" t="s">
        <v>13459</v>
      </c>
      <c r="AL1436" s="72"/>
      <c r="AM1436" s="72" t="s">
        <v>5733</v>
      </c>
      <c r="AN1436" s="74">
        <v>40486.897534722222</v>
      </c>
      <c r="AO1436" s="72"/>
      <c r="AP1436" s="72" t="b">
        <v>1</v>
      </c>
      <c r="AQ1436" s="72" t="b">
        <v>0</v>
      </c>
      <c r="AR1436" s="72" t="b">
        <v>1</v>
      </c>
      <c r="AS1436" s="72" t="s">
        <v>630</v>
      </c>
      <c r="AT1436" s="72">
        <v>0</v>
      </c>
      <c r="AU1436" s="77" t="s">
        <v>990</v>
      </c>
      <c r="AV1436" s="72" t="b">
        <v>0</v>
      </c>
      <c r="AW1436" s="72" t="s">
        <v>1107</v>
      </c>
      <c r="AX1436" s="77" t="s">
        <v>16572</v>
      </c>
      <c r="AY1436" s="72" t="s">
        <v>66</v>
      </c>
    </row>
    <row r="1437" spans="1:51" x14ac:dyDescent="0.25">
      <c r="A1437" s="70" t="s">
        <v>8138</v>
      </c>
      <c r="B1437" s="87"/>
      <c r="C1437" s="87"/>
      <c r="D1437" s="88"/>
      <c r="E1437" s="116"/>
      <c r="F1437" s="83" t="s">
        <v>15670</v>
      </c>
      <c r="G1437" s="117"/>
      <c r="H1437" s="85"/>
      <c r="I1437" s="91"/>
      <c r="J1437" s="118"/>
      <c r="K1437" s="85" t="s">
        <v>17514</v>
      </c>
      <c r="L1437" s="119"/>
      <c r="M1437" s="96"/>
      <c r="N1437" s="96"/>
      <c r="O1437" s="97"/>
      <c r="P1437" s="98"/>
      <c r="Q1437" s="98"/>
      <c r="R1437" s="79"/>
      <c r="S1437" s="79"/>
      <c r="T1437" s="79"/>
      <c r="U1437" s="79"/>
      <c r="V1437" s="52"/>
      <c r="W1437" s="52"/>
      <c r="X1437" s="52"/>
      <c r="Y1437" s="52"/>
      <c r="Z1437" s="51"/>
      <c r="AA1437" s="92"/>
      <c r="AB1437" s="92"/>
      <c r="AC1437" s="93"/>
      <c r="AD1437" s="72" t="s">
        <v>12191</v>
      </c>
      <c r="AE1437" s="72">
        <v>524</v>
      </c>
      <c r="AF1437" s="72">
        <v>124</v>
      </c>
      <c r="AG1437" s="72">
        <v>4621</v>
      </c>
      <c r="AH1437" s="72">
        <v>3075</v>
      </c>
      <c r="AI1437" s="72"/>
      <c r="AJ1437" s="72"/>
      <c r="AK1437" s="72"/>
      <c r="AL1437" s="72"/>
      <c r="AM1437" s="72"/>
      <c r="AN1437" s="74">
        <v>42762.593356481484</v>
      </c>
      <c r="AO1437" s="72"/>
      <c r="AP1437" s="72" t="b">
        <v>1</v>
      </c>
      <c r="AQ1437" s="72" t="b">
        <v>0</v>
      </c>
      <c r="AR1437" s="72" t="b">
        <v>0</v>
      </c>
      <c r="AS1437" s="72" t="s">
        <v>629</v>
      </c>
      <c r="AT1437" s="72">
        <v>22</v>
      </c>
      <c r="AU1437" s="72"/>
      <c r="AV1437" s="72" t="b">
        <v>0</v>
      </c>
      <c r="AW1437" s="72" t="s">
        <v>1107</v>
      </c>
      <c r="AX1437" s="77" t="s">
        <v>16573</v>
      </c>
      <c r="AY1437" s="72" t="s">
        <v>66</v>
      </c>
    </row>
    <row r="1438" spans="1:51" x14ac:dyDescent="0.25">
      <c r="A1438" s="70" t="s">
        <v>8139</v>
      </c>
      <c r="B1438" s="87"/>
      <c r="C1438" s="87"/>
      <c r="D1438" s="88"/>
      <c r="E1438" s="116"/>
      <c r="F1438" s="83" t="s">
        <v>15671</v>
      </c>
      <c r="G1438" s="117"/>
      <c r="H1438" s="85"/>
      <c r="I1438" s="91"/>
      <c r="J1438" s="118"/>
      <c r="K1438" s="85" t="s">
        <v>17515</v>
      </c>
      <c r="L1438" s="119"/>
      <c r="M1438" s="96"/>
      <c r="N1438" s="96"/>
      <c r="O1438" s="97"/>
      <c r="P1438" s="98"/>
      <c r="Q1438" s="98"/>
      <c r="R1438" s="79"/>
      <c r="S1438" s="79"/>
      <c r="T1438" s="79"/>
      <c r="U1438" s="79"/>
      <c r="V1438" s="52"/>
      <c r="W1438" s="52"/>
      <c r="X1438" s="52"/>
      <c r="Y1438" s="52"/>
      <c r="Z1438" s="51"/>
      <c r="AA1438" s="92"/>
      <c r="AB1438" s="92"/>
      <c r="AC1438" s="93"/>
      <c r="AD1438" s="72" t="s">
        <v>12192</v>
      </c>
      <c r="AE1438" s="72">
        <v>610</v>
      </c>
      <c r="AF1438" s="72">
        <v>135</v>
      </c>
      <c r="AG1438" s="72">
        <v>6309</v>
      </c>
      <c r="AH1438" s="72">
        <v>877</v>
      </c>
      <c r="AI1438" s="72"/>
      <c r="AJ1438" s="72" t="s">
        <v>12971</v>
      </c>
      <c r="AK1438" s="72" t="s">
        <v>828</v>
      </c>
      <c r="AL1438" s="72"/>
      <c r="AM1438" s="72"/>
      <c r="AN1438" s="74">
        <v>40816.691122685188</v>
      </c>
      <c r="AO1438" s="72"/>
      <c r="AP1438" s="72" t="b">
        <v>1</v>
      </c>
      <c r="AQ1438" s="72" t="b">
        <v>0</v>
      </c>
      <c r="AR1438" s="72" t="b">
        <v>1</v>
      </c>
      <c r="AS1438" s="72" t="s">
        <v>629</v>
      </c>
      <c r="AT1438" s="72">
        <v>15</v>
      </c>
      <c r="AU1438" s="77" t="s">
        <v>990</v>
      </c>
      <c r="AV1438" s="72" t="b">
        <v>0</v>
      </c>
      <c r="AW1438" s="72" t="s">
        <v>1107</v>
      </c>
      <c r="AX1438" s="77" t="s">
        <v>16574</v>
      </c>
      <c r="AY1438" s="72" t="s">
        <v>66</v>
      </c>
    </row>
    <row r="1439" spans="1:51" x14ac:dyDescent="0.25">
      <c r="A1439" s="70" t="s">
        <v>8141</v>
      </c>
      <c r="B1439" s="87"/>
      <c r="C1439" s="87"/>
      <c r="D1439" s="88"/>
      <c r="E1439" s="116"/>
      <c r="F1439" s="83" t="s">
        <v>15672</v>
      </c>
      <c r="G1439" s="117"/>
      <c r="H1439" s="85"/>
      <c r="I1439" s="91"/>
      <c r="J1439" s="118"/>
      <c r="K1439" s="85" t="s">
        <v>17516</v>
      </c>
      <c r="L1439" s="119"/>
      <c r="M1439" s="96"/>
      <c r="N1439" s="96"/>
      <c r="O1439" s="97"/>
      <c r="P1439" s="98"/>
      <c r="Q1439" s="98"/>
      <c r="R1439" s="79"/>
      <c r="S1439" s="79"/>
      <c r="T1439" s="79"/>
      <c r="U1439" s="79"/>
      <c r="V1439" s="52"/>
      <c r="W1439" s="52"/>
      <c r="X1439" s="52"/>
      <c r="Y1439" s="52"/>
      <c r="Z1439" s="51"/>
      <c r="AA1439" s="92"/>
      <c r="AB1439" s="92"/>
      <c r="AC1439" s="93"/>
      <c r="AD1439" s="72" t="s">
        <v>12193</v>
      </c>
      <c r="AE1439" s="72">
        <v>1205</v>
      </c>
      <c r="AF1439" s="72">
        <v>473</v>
      </c>
      <c r="AG1439" s="72">
        <v>31804</v>
      </c>
      <c r="AH1439" s="72">
        <v>28059</v>
      </c>
      <c r="AI1439" s="72"/>
      <c r="AJ1439" s="72"/>
      <c r="AK1439" s="72"/>
      <c r="AL1439" s="72"/>
      <c r="AM1439" s="72"/>
      <c r="AN1439" s="74">
        <v>42007.786354166667</v>
      </c>
      <c r="AO1439" s="77" t="s">
        <v>14530</v>
      </c>
      <c r="AP1439" s="72" t="b">
        <v>0</v>
      </c>
      <c r="AQ1439" s="72" t="b">
        <v>0</v>
      </c>
      <c r="AR1439" s="72" t="b">
        <v>0</v>
      </c>
      <c r="AS1439" s="72" t="s">
        <v>633</v>
      </c>
      <c r="AT1439" s="72">
        <v>130</v>
      </c>
      <c r="AU1439" s="77" t="s">
        <v>1013</v>
      </c>
      <c r="AV1439" s="72" t="b">
        <v>0</v>
      </c>
      <c r="AW1439" s="72" t="s">
        <v>1107</v>
      </c>
      <c r="AX1439" s="77" t="s">
        <v>16575</v>
      </c>
      <c r="AY1439" s="72" t="s">
        <v>66</v>
      </c>
    </row>
    <row r="1440" spans="1:51" x14ac:dyDescent="0.25">
      <c r="A1440" s="70" t="s">
        <v>8142</v>
      </c>
      <c r="B1440" s="87"/>
      <c r="C1440" s="87"/>
      <c r="D1440" s="88"/>
      <c r="E1440" s="116"/>
      <c r="F1440" s="83" t="s">
        <v>15673</v>
      </c>
      <c r="G1440" s="117"/>
      <c r="H1440" s="85"/>
      <c r="I1440" s="91"/>
      <c r="J1440" s="118"/>
      <c r="K1440" s="85" t="s">
        <v>17517</v>
      </c>
      <c r="L1440" s="119"/>
      <c r="M1440" s="96"/>
      <c r="N1440" s="96"/>
      <c r="O1440" s="97"/>
      <c r="P1440" s="98"/>
      <c r="Q1440" s="98"/>
      <c r="R1440" s="79"/>
      <c r="S1440" s="79"/>
      <c r="T1440" s="79"/>
      <c r="U1440" s="79"/>
      <c r="V1440" s="52"/>
      <c r="W1440" s="52"/>
      <c r="X1440" s="52"/>
      <c r="Y1440" s="52"/>
      <c r="Z1440" s="51"/>
      <c r="AA1440" s="92"/>
      <c r="AB1440" s="92"/>
      <c r="AC1440" s="93"/>
      <c r="AD1440" s="72" t="s">
        <v>12194</v>
      </c>
      <c r="AE1440" s="72">
        <v>41</v>
      </c>
      <c r="AF1440" s="72">
        <v>26</v>
      </c>
      <c r="AG1440" s="72">
        <v>474</v>
      </c>
      <c r="AH1440" s="72">
        <v>7</v>
      </c>
      <c r="AI1440" s="72"/>
      <c r="AJ1440" s="72"/>
      <c r="AK1440" s="72" t="s">
        <v>13460</v>
      </c>
      <c r="AL1440" s="72"/>
      <c r="AM1440" s="72"/>
      <c r="AN1440" s="74">
        <v>40998.946886574071</v>
      </c>
      <c r="AO1440" s="72"/>
      <c r="AP1440" s="72" t="b">
        <v>1</v>
      </c>
      <c r="AQ1440" s="72" t="b">
        <v>0</v>
      </c>
      <c r="AR1440" s="72" t="b">
        <v>0</v>
      </c>
      <c r="AS1440" s="72" t="s">
        <v>629</v>
      </c>
      <c r="AT1440" s="72">
        <v>0</v>
      </c>
      <c r="AU1440" s="77" t="s">
        <v>990</v>
      </c>
      <c r="AV1440" s="72" t="b">
        <v>0</v>
      </c>
      <c r="AW1440" s="72" t="s">
        <v>1107</v>
      </c>
      <c r="AX1440" s="77" t="s">
        <v>16576</v>
      </c>
      <c r="AY1440" s="72" t="s">
        <v>66</v>
      </c>
    </row>
    <row r="1441" spans="1:51" x14ac:dyDescent="0.25">
      <c r="A1441" s="70" t="s">
        <v>8143</v>
      </c>
      <c r="B1441" s="87"/>
      <c r="C1441" s="87"/>
      <c r="D1441" s="88"/>
      <c r="E1441" s="116"/>
      <c r="F1441" s="83" t="s">
        <v>15674</v>
      </c>
      <c r="G1441" s="117"/>
      <c r="H1441" s="85"/>
      <c r="I1441" s="91"/>
      <c r="J1441" s="118"/>
      <c r="K1441" s="85" t="s">
        <v>17518</v>
      </c>
      <c r="L1441" s="119"/>
      <c r="M1441" s="96"/>
      <c r="N1441" s="96"/>
      <c r="O1441" s="97"/>
      <c r="P1441" s="98"/>
      <c r="Q1441" s="98"/>
      <c r="R1441" s="79"/>
      <c r="S1441" s="79"/>
      <c r="T1441" s="79"/>
      <c r="U1441" s="79"/>
      <c r="V1441" s="52"/>
      <c r="W1441" s="52"/>
      <c r="X1441" s="52"/>
      <c r="Y1441" s="52"/>
      <c r="Z1441" s="51"/>
      <c r="AA1441" s="92"/>
      <c r="AB1441" s="92"/>
      <c r="AC1441" s="93"/>
      <c r="AD1441" s="72" t="s">
        <v>12195</v>
      </c>
      <c r="AE1441" s="72">
        <v>13</v>
      </c>
      <c r="AF1441" s="72">
        <v>36</v>
      </c>
      <c r="AG1441" s="72">
        <v>2078</v>
      </c>
      <c r="AH1441" s="72">
        <v>0</v>
      </c>
      <c r="AI1441" s="72">
        <v>0</v>
      </c>
      <c r="AJ1441" s="72"/>
      <c r="AK1441" s="72"/>
      <c r="AL1441" s="72"/>
      <c r="AM1441" s="72" t="s">
        <v>5735</v>
      </c>
      <c r="AN1441" s="74">
        <v>40231.019768518519</v>
      </c>
      <c r="AO1441" s="72"/>
      <c r="AP1441" s="72" t="b">
        <v>1</v>
      </c>
      <c r="AQ1441" s="72" t="b">
        <v>0</v>
      </c>
      <c r="AR1441" s="72" t="b">
        <v>0</v>
      </c>
      <c r="AS1441" s="72" t="s">
        <v>629</v>
      </c>
      <c r="AT1441" s="72">
        <v>1</v>
      </c>
      <c r="AU1441" s="77" t="s">
        <v>990</v>
      </c>
      <c r="AV1441" s="72" t="b">
        <v>0</v>
      </c>
      <c r="AW1441" s="72" t="s">
        <v>1107</v>
      </c>
      <c r="AX1441" s="77" t="s">
        <v>16577</v>
      </c>
      <c r="AY1441" s="72" t="s">
        <v>66</v>
      </c>
    </row>
    <row r="1442" spans="1:51" x14ac:dyDescent="0.25">
      <c r="A1442" s="70" t="s">
        <v>8144</v>
      </c>
      <c r="B1442" s="87"/>
      <c r="C1442" s="87"/>
      <c r="D1442" s="88"/>
      <c r="E1442" s="116"/>
      <c r="F1442" s="83" t="s">
        <v>15675</v>
      </c>
      <c r="G1442" s="117"/>
      <c r="H1442" s="85"/>
      <c r="I1442" s="91"/>
      <c r="J1442" s="118"/>
      <c r="K1442" s="85" t="s">
        <v>17519</v>
      </c>
      <c r="L1442" s="119"/>
      <c r="M1442" s="96"/>
      <c r="N1442" s="96"/>
      <c r="O1442" s="97"/>
      <c r="P1442" s="98"/>
      <c r="Q1442" s="98"/>
      <c r="R1442" s="79"/>
      <c r="S1442" s="79"/>
      <c r="T1442" s="79"/>
      <c r="U1442" s="79"/>
      <c r="V1442" s="52"/>
      <c r="W1442" s="52"/>
      <c r="X1442" s="52"/>
      <c r="Y1442" s="52"/>
      <c r="Z1442" s="51"/>
      <c r="AA1442" s="92"/>
      <c r="AB1442" s="92"/>
      <c r="AC1442" s="93"/>
      <c r="AD1442" s="72" t="s">
        <v>12196</v>
      </c>
      <c r="AE1442" s="72">
        <v>4967</v>
      </c>
      <c r="AF1442" s="72">
        <v>4630</v>
      </c>
      <c r="AG1442" s="72">
        <v>43870</v>
      </c>
      <c r="AH1442" s="72">
        <v>86448</v>
      </c>
      <c r="AI1442" s="72">
        <v>0</v>
      </c>
      <c r="AJ1442" s="72" t="s">
        <v>12972</v>
      </c>
      <c r="AK1442" s="72" t="s">
        <v>13461</v>
      </c>
      <c r="AL1442" s="72"/>
      <c r="AM1442" s="72" t="s">
        <v>5432</v>
      </c>
      <c r="AN1442" s="74">
        <v>41786.686736111114</v>
      </c>
      <c r="AO1442" s="77" t="s">
        <v>14531</v>
      </c>
      <c r="AP1442" s="72" t="b">
        <v>0</v>
      </c>
      <c r="AQ1442" s="72" t="b">
        <v>0</v>
      </c>
      <c r="AR1442" s="72" t="b">
        <v>0</v>
      </c>
      <c r="AS1442" s="72" t="s">
        <v>629</v>
      </c>
      <c r="AT1442" s="72">
        <v>128</v>
      </c>
      <c r="AU1442" s="77" t="s">
        <v>2532</v>
      </c>
      <c r="AV1442" s="72" t="b">
        <v>0</v>
      </c>
      <c r="AW1442" s="72" t="s">
        <v>1107</v>
      </c>
      <c r="AX1442" s="77" t="s">
        <v>16578</v>
      </c>
      <c r="AY1442" s="72" t="s">
        <v>66</v>
      </c>
    </row>
    <row r="1443" spans="1:51" x14ac:dyDescent="0.25">
      <c r="A1443" s="70" t="s">
        <v>8145</v>
      </c>
      <c r="B1443" s="87"/>
      <c r="C1443" s="87"/>
      <c r="D1443" s="88"/>
      <c r="E1443" s="116"/>
      <c r="F1443" s="83" t="s">
        <v>15676</v>
      </c>
      <c r="G1443" s="117"/>
      <c r="H1443" s="85"/>
      <c r="I1443" s="91"/>
      <c r="J1443" s="118"/>
      <c r="K1443" s="85" t="s">
        <v>17520</v>
      </c>
      <c r="L1443" s="119"/>
      <c r="M1443" s="96"/>
      <c r="N1443" s="96"/>
      <c r="O1443" s="97"/>
      <c r="P1443" s="98"/>
      <c r="Q1443" s="98"/>
      <c r="R1443" s="79"/>
      <c r="S1443" s="79"/>
      <c r="T1443" s="79"/>
      <c r="U1443" s="79"/>
      <c r="V1443" s="52"/>
      <c r="W1443" s="52"/>
      <c r="X1443" s="52"/>
      <c r="Y1443" s="52"/>
      <c r="Z1443" s="51"/>
      <c r="AA1443" s="92"/>
      <c r="AB1443" s="92"/>
      <c r="AC1443" s="93"/>
      <c r="AD1443" s="72" t="s">
        <v>12197</v>
      </c>
      <c r="AE1443" s="72">
        <v>590</v>
      </c>
      <c r="AF1443" s="72">
        <v>301</v>
      </c>
      <c r="AG1443" s="72">
        <v>3197</v>
      </c>
      <c r="AH1443" s="72">
        <v>384</v>
      </c>
      <c r="AI1443" s="72">
        <v>0</v>
      </c>
      <c r="AJ1443" s="72" t="s">
        <v>12973</v>
      </c>
      <c r="AK1443" s="72"/>
      <c r="AL1443" s="72"/>
      <c r="AM1443" s="72" t="s">
        <v>826</v>
      </c>
      <c r="AN1443" s="74">
        <v>40752.36917824074</v>
      </c>
      <c r="AO1443" s="77" t="s">
        <v>14532</v>
      </c>
      <c r="AP1443" s="72" t="b">
        <v>0</v>
      </c>
      <c r="AQ1443" s="72" t="b">
        <v>0</v>
      </c>
      <c r="AR1443" s="72" t="b">
        <v>1</v>
      </c>
      <c r="AS1443" s="72" t="s">
        <v>629</v>
      </c>
      <c r="AT1443" s="72">
        <v>9</v>
      </c>
      <c r="AU1443" s="77" t="s">
        <v>14853</v>
      </c>
      <c r="AV1443" s="72" t="b">
        <v>0</v>
      </c>
      <c r="AW1443" s="72" t="s">
        <v>1107</v>
      </c>
      <c r="AX1443" s="77" t="s">
        <v>16579</v>
      </c>
      <c r="AY1443" s="72" t="s">
        <v>66</v>
      </c>
    </row>
    <row r="1444" spans="1:51" x14ac:dyDescent="0.25">
      <c r="A1444" s="70" t="s">
        <v>8146</v>
      </c>
      <c r="B1444" s="87"/>
      <c r="C1444" s="87"/>
      <c r="D1444" s="88"/>
      <c r="E1444" s="116"/>
      <c r="F1444" s="83" t="s">
        <v>15677</v>
      </c>
      <c r="G1444" s="117"/>
      <c r="H1444" s="85"/>
      <c r="I1444" s="91"/>
      <c r="J1444" s="118"/>
      <c r="K1444" s="85" t="s">
        <v>17521</v>
      </c>
      <c r="L1444" s="119"/>
      <c r="M1444" s="96"/>
      <c r="N1444" s="96"/>
      <c r="O1444" s="97"/>
      <c r="P1444" s="98"/>
      <c r="Q1444" s="98"/>
      <c r="R1444" s="79"/>
      <c r="S1444" s="79"/>
      <c r="T1444" s="79"/>
      <c r="U1444" s="79"/>
      <c r="V1444" s="52"/>
      <c r="W1444" s="52"/>
      <c r="X1444" s="52"/>
      <c r="Y1444" s="52"/>
      <c r="Z1444" s="51"/>
      <c r="AA1444" s="92"/>
      <c r="AB1444" s="92"/>
      <c r="AC1444" s="93"/>
      <c r="AD1444" s="72" t="s">
        <v>12198</v>
      </c>
      <c r="AE1444" s="72">
        <v>3499</v>
      </c>
      <c r="AF1444" s="72">
        <v>1175</v>
      </c>
      <c r="AG1444" s="72">
        <v>3000</v>
      </c>
      <c r="AH1444" s="72">
        <v>32</v>
      </c>
      <c r="AI1444" s="72"/>
      <c r="AJ1444" s="72"/>
      <c r="AK1444" s="72"/>
      <c r="AL1444" s="72"/>
      <c r="AM1444" s="72"/>
      <c r="AN1444" s="74">
        <v>41842.9762962963</v>
      </c>
      <c r="AO1444" s="72"/>
      <c r="AP1444" s="72" t="b">
        <v>1</v>
      </c>
      <c r="AQ1444" s="72" t="b">
        <v>0</v>
      </c>
      <c r="AR1444" s="72" t="b">
        <v>0</v>
      </c>
      <c r="AS1444" s="72" t="s">
        <v>630</v>
      </c>
      <c r="AT1444" s="72">
        <v>1</v>
      </c>
      <c r="AU1444" s="77" t="s">
        <v>990</v>
      </c>
      <c r="AV1444" s="72" t="b">
        <v>0</v>
      </c>
      <c r="AW1444" s="72" t="s">
        <v>1107</v>
      </c>
      <c r="AX1444" s="77" t="s">
        <v>16580</v>
      </c>
      <c r="AY1444" s="72" t="s">
        <v>66</v>
      </c>
    </row>
    <row r="1445" spans="1:51" x14ac:dyDescent="0.25">
      <c r="A1445" s="70" t="s">
        <v>8147</v>
      </c>
      <c r="B1445" s="87"/>
      <c r="C1445" s="87"/>
      <c r="D1445" s="88"/>
      <c r="E1445" s="116"/>
      <c r="F1445" s="83" t="s">
        <v>15678</v>
      </c>
      <c r="G1445" s="117"/>
      <c r="H1445" s="85"/>
      <c r="I1445" s="91"/>
      <c r="J1445" s="118"/>
      <c r="K1445" s="85" t="s">
        <v>17522</v>
      </c>
      <c r="L1445" s="119"/>
      <c r="M1445" s="96"/>
      <c r="N1445" s="96"/>
      <c r="O1445" s="97"/>
      <c r="P1445" s="98"/>
      <c r="Q1445" s="98"/>
      <c r="R1445" s="79"/>
      <c r="S1445" s="79"/>
      <c r="T1445" s="79"/>
      <c r="U1445" s="79"/>
      <c r="V1445" s="52"/>
      <c r="W1445" s="52"/>
      <c r="X1445" s="52"/>
      <c r="Y1445" s="52"/>
      <c r="Z1445" s="51"/>
      <c r="AA1445" s="92"/>
      <c r="AB1445" s="92"/>
      <c r="AC1445" s="93"/>
      <c r="AD1445" s="72" t="s">
        <v>12199</v>
      </c>
      <c r="AE1445" s="72">
        <v>1</v>
      </c>
      <c r="AF1445" s="72">
        <v>533</v>
      </c>
      <c r="AG1445" s="72">
        <v>3514</v>
      </c>
      <c r="AH1445" s="72">
        <v>0</v>
      </c>
      <c r="AI1445" s="72"/>
      <c r="AJ1445" s="72" t="s">
        <v>12974</v>
      </c>
      <c r="AK1445" s="72"/>
      <c r="AL1445" s="77" t="s">
        <v>13829</v>
      </c>
      <c r="AM1445" s="72"/>
      <c r="AN1445" s="74">
        <v>42631.042557870373</v>
      </c>
      <c r="AO1445" s="77" t="s">
        <v>14533</v>
      </c>
      <c r="AP1445" s="72" t="b">
        <v>1</v>
      </c>
      <c r="AQ1445" s="72" t="b">
        <v>0</v>
      </c>
      <c r="AR1445" s="72" t="b">
        <v>0</v>
      </c>
      <c r="AS1445" s="72" t="s">
        <v>629</v>
      </c>
      <c r="AT1445" s="72">
        <v>2</v>
      </c>
      <c r="AU1445" s="72"/>
      <c r="AV1445" s="72" t="b">
        <v>0</v>
      </c>
      <c r="AW1445" s="72" t="s">
        <v>1107</v>
      </c>
      <c r="AX1445" s="77" t="s">
        <v>16581</v>
      </c>
      <c r="AY1445" s="72" t="s">
        <v>66</v>
      </c>
    </row>
    <row r="1446" spans="1:51" x14ac:dyDescent="0.25">
      <c r="A1446" s="70" t="s">
        <v>8149</v>
      </c>
      <c r="B1446" s="87"/>
      <c r="C1446" s="87"/>
      <c r="D1446" s="88"/>
      <c r="E1446" s="116"/>
      <c r="F1446" s="83" t="s">
        <v>15679</v>
      </c>
      <c r="G1446" s="117"/>
      <c r="H1446" s="85"/>
      <c r="I1446" s="91"/>
      <c r="J1446" s="118"/>
      <c r="K1446" s="85" t="s">
        <v>17523</v>
      </c>
      <c r="L1446" s="119"/>
      <c r="M1446" s="96"/>
      <c r="N1446" s="96"/>
      <c r="O1446" s="97"/>
      <c r="P1446" s="98"/>
      <c r="Q1446" s="98"/>
      <c r="R1446" s="79"/>
      <c r="S1446" s="79"/>
      <c r="T1446" s="79"/>
      <c r="U1446" s="79"/>
      <c r="V1446" s="52"/>
      <c r="W1446" s="52"/>
      <c r="X1446" s="52"/>
      <c r="Y1446" s="52"/>
      <c r="Z1446" s="51"/>
      <c r="AA1446" s="92"/>
      <c r="AB1446" s="92"/>
      <c r="AC1446" s="93"/>
      <c r="AD1446" s="72" t="s">
        <v>12200</v>
      </c>
      <c r="AE1446" s="72">
        <v>266</v>
      </c>
      <c r="AF1446" s="72">
        <v>2782</v>
      </c>
      <c r="AG1446" s="72">
        <v>143613</v>
      </c>
      <c r="AH1446" s="72">
        <v>58272</v>
      </c>
      <c r="AI1446" s="72">
        <v>-18000</v>
      </c>
      <c r="AJ1446" s="75" t="s">
        <v>12975</v>
      </c>
      <c r="AK1446" s="72" t="s">
        <v>13462</v>
      </c>
      <c r="AL1446" s="77" t="s">
        <v>13830</v>
      </c>
      <c r="AM1446" s="72" t="s">
        <v>902</v>
      </c>
      <c r="AN1446" s="74">
        <v>41116.877534722225</v>
      </c>
      <c r="AO1446" s="77" t="s">
        <v>14534</v>
      </c>
      <c r="AP1446" s="72" t="b">
        <v>0</v>
      </c>
      <c r="AQ1446" s="72" t="b">
        <v>0</v>
      </c>
      <c r="AR1446" s="72" t="b">
        <v>1</v>
      </c>
      <c r="AS1446" s="72" t="s">
        <v>629</v>
      </c>
      <c r="AT1446" s="72">
        <v>28</v>
      </c>
      <c r="AU1446" s="77" t="s">
        <v>1013</v>
      </c>
      <c r="AV1446" s="72" t="b">
        <v>0</v>
      </c>
      <c r="AW1446" s="72" t="s">
        <v>1107</v>
      </c>
      <c r="AX1446" s="77" t="s">
        <v>16582</v>
      </c>
      <c r="AY1446" s="72" t="s">
        <v>66</v>
      </c>
    </row>
    <row r="1447" spans="1:51" x14ac:dyDescent="0.25">
      <c r="A1447" s="70" t="s">
        <v>8150</v>
      </c>
      <c r="B1447" s="87"/>
      <c r="C1447" s="87"/>
      <c r="D1447" s="88"/>
      <c r="E1447" s="116"/>
      <c r="F1447" s="83" t="s">
        <v>15680</v>
      </c>
      <c r="G1447" s="117"/>
      <c r="H1447" s="85"/>
      <c r="I1447" s="91"/>
      <c r="J1447" s="118"/>
      <c r="K1447" s="85" t="s">
        <v>17524</v>
      </c>
      <c r="L1447" s="119"/>
      <c r="M1447" s="96"/>
      <c r="N1447" s="96"/>
      <c r="O1447" s="97"/>
      <c r="P1447" s="98"/>
      <c r="Q1447" s="98"/>
      <c r="R1447" s="79"/>
      <c r="S1447" s="79"/>
      <c r="T1447" s="79"/>
      <c r="U1447" s="79"/>
      <c r="V1447" s="52"/>
      <c r="W1447" s="52"/>
      <c r="X1447" s="52"/>
      <c r="Y1447" s="52"/>
      <c r="Z1447" s="51"/>
      <c r="AA1447" s="92"/>
      <c r="AB1447" s="92"/>
      <c r="AC1447" s="93"/>
      <c r="AD1447" s="72" t="s">
        <v>12201</v>
      </c>
      <c r="AE1447" s="72">
        <v>2896</v>
      </c>
      <c r="AF1447" s="72">
        <v>3284</v>
      </c>
      <c r="AG1447" s="72">
        <v>9005</v>
      </c>
      <c r="AH1447" s="72">
        <v>70962</v>
      </c>
      <c r="AI1447" s="72"/>
      <c r="AJ1447" s="72" t="s">
        <v>12976</v>
      </c>
      <c r="AK1447" s="72" t="s">
        <v>13463</v>
      </c>
      <c r="AL1447" s="72"/>
      <c r="AM1447" s="72"/>
      <c r="AN1447" s="74">
        <v>42679.595069444447</v>
      </c>
      <c r="AO1447" s="77" t="s">
        <v>14535</v>
      </c>
      <c r="AP1447" s="72" t="b">
        <v>1</v>
      </c>
      <c r="AQ1447" s="72" t="b">
        <v>0</v>
      </c>
      <c r="AR1447" s="72" t="b">
        <v>0</v>
      </c>
      <c r="AS1447" s="72" t="s">
        <v>633</v>
      </c>
      <c r="AT1447" s="72">
        <v>60</v>
      </c>
      <c r="AU1447" s="72"/>
      <c r="AV1447" s="72" t="b">
        <v>0</v>
      </c>
      <c r="AW1447" s="72" t="s">
        <v>1107</v>
      </c>
      <c r="AX1447" s="77" t="s">
        <v>16583</v>
      </c>
      <c r="AY1447" s="72" t="s">
        <v>66</v>
      </c>
    </row>
    <row r="1448" spans="1:51" x14ac:dyDescent="0.25">
      <c r="A1448" s="70" t="s">
        <v>8167</v>
      </c>
      <c r="B1448" s="87"/>
      <c r="C1448" s="87"/>
      <c r="D1448" s="88"/>
      <c r="E1448" s="116"/>
      <c r="F1448" s="83" t="s">
        <v>15681</v>
      </c>
      <c r="G1448" s="117"/>
      <c r="H1448" s="85"/>
      <c r="I1448" s="91"/>
      <c r="J1448" s="118"/>
      <c r="K1448" s="85" t="s">
        <v>17525</v>
      </c>
      <c r="L1448" s="119"/>
      <c r="M1448" s="96"/>
      <c r="N1448" s="96"/>
      <c r="O1448" s="97"/>
      <c r="P1448" s="98"/>
      <c r="Q1448" s="98"/>
      <c r="R1448" s="79"/>
      <c r="S1448" s="79"/>
      <c r="T1448" s="79"/>
      <c r="U1448" s="79"/>
      <c r="V1448" s="52"/>
      <c r="W1448" s="52"/>
      <c r="X1448" s="52"/>
      <c r="Y1448" s="52"/>
      <c r="Z1448" s="51"/>
      <c r="AA1448" s="92"/>
      <c r="AB1448" s="92"/>
      <c r="AC1448" s="93"/>
      <c r="AD1448" s="72" t="s">
        <v>12202</v>
      </c>
      <c r="AE1448" s="72">
        <v>936</v>
      </c>
      <c r="AF1448" s="72">
        <v>3700356</v>
      </c>
      <c r="AG1448" s="72">
        <v>210072</v>
      </c>
      <c r="AH1448" s="72">
        <v>313</v>
      </c>
      <c r="AI1448" s="72">
        <v>-18000</v>
      </c>
      <c r="AJ1448" s="72" t="s">
        <v>12977</v>
      </c>
      <c r="AK1448" s="72" t="s">
        <v>13464</v>
      </c>
      <c r="AL1448" s="77" t="s">
        <v>13831</v>
      </c>
      <c r="AM1448" s="72" t="s">
        <v>902</v>
      </c>
      <c r="AN1448" s="74">
        <v>39926.837002314816</v>
      </c>
      <c r="AO1448" s="77" t="s">
        <v>14536</v>
      </c>
      <c r="AP1448" s="72" t="b">
        <v>0</v>
      </c>
      <c r="AQ1448" s="72" t="b">
        <v>0</v>
      </c>
      <c r="AR1448" s="72" t="b">
        <v>0</v>
      </c>
      <c r="AS1448" s="72" t="s">
        <v>629</v>
      </c>
      <c r="AT1448" s="72">
        <v>43079</v>
      </c>
      <c r="AU1448" s="77" t="s">
        <v>14854</v>
      </c>
      <c r="AV1448" s="72" t="b">
        <v>1</v>
      </c>
      <c r="AW1448" s="72" t="s">
        <v>1107</v>
      </c>
      <c r="AX1448" s="77" t="s">
        <v>16584</v>
      </c>
      <c r="AY1448" s="72" t="s">
        <v>66</v>
      </c>
    </row>
    <row r="1449" spans="1:51" x14ac:dyDescent="0.25">
      <c r="A1449" s="70" t="s">
        <v>8151</v>
      </c>
      <c r="B1449" s="87"/>
      <c r="C1449" s="87"/>
      <c r="D1449" s="88"/>
      <c r="E1449" s="116"/>
      <c r="F1449" s="83" t="s">
        <v>15682</v>
      </c>
      <c r="G1449" s="117"/>
      <c r="H1449" s="85"/>
      <c r="I1449" s="91"/>
      <c r="J1449" s="118"/>
      <c r="K1449" s="85" t="s">
        <v>17526</v>
      </c>
      <c r="L1449" s="119"/>
      <c r="M1449" s="96"/>
      <c r="N1449" s="96"/>
      <c r="O1449" s="97"/>
      <c r="P1449" s="98"/>
      <c r="Q1449" s="98"/>
      <c r="R1449" s="79"/>
      <c r="S1449" s="79"/>
      <c r="T1449" s="79"/>
      <c r="U1449" s="79"/>
      <c r="V1449" s="52"/>
      <c r="W1449" s="52"/>
      <c r="X1449" s="52"/>
      <c r="Y1449" s="52"/>
      <c r="Z1449" s="51"/>
      <c r="AA1449" s="92"/>
      <c r="AB1449" s="92"/>
      <c r="AC1449" s="93"/>
      <c r="AD1449" s="72" t="s">
        <v>12203</v>
      </c>
      <c r="AE1449" s="72">
        <v>371</v>
      </c>
      <c r="AF1449" s="72">
        <v>506</v>
      </c>
      <c r="AG1449" s="72">
        <v>14617</v>
      </c>
      <c r="AH1449" s="72">
        <v>8550</v>
      </c>
      <c r="AI1449" s="72"/>
      <c r="AJ1449" s="72" t="s">
        <v>12978</v>
      </c>
      <c r="AK1449" s="72" t="s">
        <v>13465</v>
      </c>
      <c r="AL1449" s="77" t="s">
        <v>13832</v>
      </c>
      <c r="AM1449" s="72"/>
      <c r="AN1449" s="74">
        <v>42505.838217592594</v>
      </c>
      <c r="AO1449" s="77" t="s">
        <v>14537</v>
      </c>
      <c r="AP1449" s="72" t="b">
        <v>0</v>
      </c>
      <c r="AQ1449" s="72" t="b">
        <v>0</v>
      </c>
      <c r="AR1449" s="72" t="b">
        <v>1</v>
      </c>
      <c r="AS1449" s="72" t="s">
        <v>629</v>
      </c>
      <c r="AT1449" s="72">
        <v>14</v>
      </c>
      <c r="AU1449" s="77" t="s">
        <v>990</v>
      </c>
      <c r="AV1449" s="72" t="b">
        <v>0</v>
      </c>
      <c r="AW1449" s="72" t="s">
        <v>1107</v>
      </c>
      <c r="AX1449" s="77" t="s">
        <v>16585</v>
      </c>
      <c r="AY1449" s="72" t="s">
        <v>66</v>
      </c>
    </row>
    <row r="1450" spans="1:51" x14ac:dyDescent="0.25">
      <c r="A1450" s="70" t="s">
        <v>8152</v>
      </c>
      <c r="B1450" s="87"/>
      <c r="C1450" s="87"/>
      <c r="D1450" s="88"/>
      <c r="E1450" s="116"/>
      <c r="F1450" s="83" t="s">
        <v>15683</v>
      </c>
      <c r="G1450" s="117"/>
      <c r="H1450" s="85"/>
      <c r="I1450" s="91"/>
      <c r="J1450" s="118"/>
      <c r="K1450" s="85" t="s">
        <v>17527</v>
      </c>
      <c r="L1450" s="119"/>
      <c r="M1450" s="96"/>
      <c r="N1450" s="96"/>
      <c r="O1450" s="97"/>
      <c r="P1450" s="98"/>
      <c r="Q1450" s="98"/>
      <c r="R1450" s="79"/>
      <c r="S1450" s="79"/>
      <c r="T1450" s="79"/>
      <c r="U1450" s="79"/>
      <c r="V1450" s="52"/>
      <c r="W1450" s="52"/>
      <c r="X1450" s="52"/>
      <c r="Y1450" s="52"/>
      <c r="Z1450" s="51"/>
      <c r="AA1450" s="92"/>
      <c r="AB1450" s="92"/>
      <c r="AC1450" s="93"/>
      <c r="AD1450" s="72" t="s">
        <v>12204</v>
      </c>
      <c r="AE1450" s="72">
        <v>2230</v>
      </c>
      <c r="AF1450" s="72">
        <v>2083</v>
      </c>
      <c r="AG1450" s="72">
        <v>121976</v>
      </c>
      <c r="AH1450" s="72">
        <v>6349</v>
      </c>
      <c r="AI1450" s="72">
        <v>-18000</v>
      </c>
      <c r="AJ1450" s="72" t="s">
        <v>12979</v>
      </c>
      <c r="AK1450" s="72"/>
      <c r="AL1450" s="72"/>
      <c r="AM1450" s="72" t="s">
        <v>909</v>
      </c>
      <c r="AN1450" s="74">
        <v>40439.813159722224</v>
      </c>
      <c r="AO1450" s="72"/>
      <c r="AP1450" s="72" t="b">
        <v>0</v>
      </c>
      <c r="AQ1450" s="72" t="b">
        <v>0</v>
      </c>
      <c r="AR1450" s="72" t="b">
        <v>1</v>
      </c>
      <c r="AS1450" s="72" t="s">
        <v>629</v>
      </c>
      <c r="AT1450" s="72">
        <v>180</v>
      </c>
      <c r="AU1450" s="77" t="s">
        <v>2561</v>
      </c>
      <c r="AV1450" s="72" t="b">
        <v>0</v>
      </c>
      <c r="AW1450" s="72" t="s">
        <v>1107</v>
      </c>
      <c r="AX1450" s="77" t="s">
        <v>16586</v>
      </c>
      <c r="AY1450" s="72" t="s">
        <v>66</v>
      </c>
    </row>
    <row r="1451" spans="1:51" x14ac:dyDescent="0.25">
      <c r="A1451" s="70" t="s">
        <v>8154</v>
      </c>
      <c r="B1451" s="87"/>
      <c r="C1451" s="87"/>
      <c r="D1451" s="88"/>
      <c r="E1451" s="116"/>
      <c r="F1451" s="83" t="s">
        <v>15684</v>
      </c>
      <c r="G1451" s="117"/>
      <c r="H1451" s="85"/>
      <c r="I1451" s="91"/>
      <c r="J1451" s="118"/>
      <c r="K1451" s="85" t="s">
        <v>17528</v>
      </c>
      <c r="L1451" s="119"/>
      <c r="M1451" s="96"/>
      <c r="N1451" s="96"/>
      <c r="O1451" s="97"/>
      <c r="P1451" s="98"/>
      <c r="Q1451" s="98"/>
      <c r="R1451" s="79"/>
      <c r="S1451" s="79"/>
      <c r="T1451" s="79"/>
      <c r="U1451" s="79"/>
      <c r="V1451" s="52"/>
      <c r="W1451" s="52"/>
      <c r="X1451" s="52"/>
      <c r="Y1451" s="52"/>
      <c r="Z1451" s="51"/>
      <c r="AA1451" s="92"/>
      <c r="AB1451" s="92"/>
      <c r="AC1451" s="93"/>
      <c r="AD1451" s="72" t="s">
        <v>12205</v>
      </c>
      <c r="AE1451" s="72">
        <v>107</v>
      </c>
      <c r="AF1451" s="72">
        <v>75</v>
      </c>
      <c r="AG1451" s="72">
        <v>448</v>
      </c>
      <c r="AH1451" s="72">
        <v>272</v>
      </c>
      <c r="AI1451" s="72">
        <v>7200</v>
      </c>
      <c r="AJ1451" s="72" t="s">
        <v>12980</v>
      </c>
      <c r="AK1451" s="72" t="s">
        <v>13466</v>
      </c>
      <c r="AL1451" s="72"/>
      <c r="AM1451" s="72" t="s">
        <v>13877</v>
      </c>
      <c r="AN1451" s="74">
        <v>40027.678344907406</v>
      </c>
      <c r="AO1451" s="77" t="s">
        <v>14538</v>
      </c>
      <c r="AP1451" s="72" t="b">
        <v>1</v>
      </c>
      <c r="AQ1451" s="72" t="b">
        <v>0</v>
      </c>
      <c r="AR1451" s="72" t="b">
        <v>1</v>
      </c>
      <c r="AS1451" s="72" t="s">
        <v>629</v>
      </c>
      <c r="AT1451" s="72">
        <v>4</v>
      </c>
      <c r="AU1451" s="77" t="s">
        <v>990</v>
      </c>
      <c r="AV1451" s="72" t="b">
        <v>0</v>
      </c>
      <c r="AW1451" s="72" t="s">
        <v>1107</v>
      </c>
      <c r="AX1451" s="77" t="s">
        <v>16587</v>
      </c>
      <c r="AY1451" s="72" t="s">
        <v>66</v>
      </c>
    </row>
    <row r="1452" spans="1:51" x14ac:dyDescent="0.25">
      <c r="A1452" s="70" t="s">
        <v>8155</v>
      </c>
      <c r="B1452" s="87"/>
      <c r="C1452" s="87"/>
      <c r="D1452" s="88"/>
      <c r="E1452" s="116"/>
      <c r="F1452" s="83" t="s">
        <v>15685</v>
      </c>
      <c r="G1452" s="117"/>
      <c r="H1452" s="85"/>
      <c r="I1452" s="91"/>
      <c r="J1452" s="118"/>
      <c r="K1452" s="85" t="s">
        <v>17529</v>
      </c>
      <c r="L1452" s="119"/>
      <c r="M1452" s="96"/>
      <c r="N1452" s="96"/>
      <c r="O1452" s="97"/>
      <c r="P1452" s="98"/>
      <c r="Q1452" s="98"/>
      <c r="R1452" s="79"/>
      <c r="S1452" s="79"/>
      <c r="T1452" s="79"/>
      <c r="U1452" s="79"/>
      <c r="V1452" s="52"/>
      <c r="W1452" s="52"/>
      <c r="X1452" s="52"/>
      <c r="Y1452" s="52"/>
      <c r="Z1452" s="51"/>
      <c r="AA1452" s="92"/>
      <c r="AB1452" s="92"/>
      <c r="AC1452" s="93"/>
      <c r="AD1452" s="72" t="s">
        <v>12206</v>
      </c>
      <c r="AE1452" s="72">
        <v>4726</v>
      </c>
      <c r="AF1452" s="72">
        <v>5195</v>
      </c>
      <c r="AG1452" s="72">
        <v>16201</v>
      </c>
      <c r="AH1452" s="72">
        <v>79</v>
      </c>
      <c r="AI1452" s="72"/>
      <c r="AJ1452" s="72" t="s">
        <v>12981</v>
      </c>
      <c r="AK1452" s="72"/>
      <c r="AL1452" s="72"/>
      <c r="AM1452" s="72"/>
      <c r="AN1452" s="74">
        <v>42666.8827662037</v>
      </c>
      <c r="AO1452" s="77" t="s">
        <v>14539</v>
      </c>
      <c r="AP1452" s="72" t="b">
        <v>1</v>
      </c>
      <c r="AQ1452" s="72" t="b">
        <v>0</v>
      </c>
      <c r="AR1452" s="72" t="b">
        <v>0</v>
      </c>
      <c r="AS1452" s="72" t="s">
        <v>987</v>
      </c>
      <c r="AT1452" s="72">
        <v>43</v>
      </c>
      <c r="AU1452" s="72"/>
      <c r="AV1452" s="72" t="b">
        <v>0</v>
      </c>
      <c r="AW1452" s="72" t="s">
        <v>1107</v>
      </c>
      <c r="AX1452" s="77" t="s">
        <v>16588</v>
      </c>
      <c r="AY1452" s="72" t="s">
        <v>66</v>
      </c>
    </row>
    <row r="1453" spans="1:51" x14ac:dyDescent="0.25">
      <c r="A1453" s="70" t="s">
        <v>8156</v>
      </c>
      <c r="B1453" s="87"/>
      <c r="C1453" s="87"/>
      <c r="D1453" s="88"/>
      <c r="E1453" s="116"/>
      <c r="F1453" s="83" t="s">
        <v>15686</v>
      </c>
      <c r="G1453" s="117"/>
      <c r="H1453" s="85"/>
      <c r="I1453" s="91"/>
      <c r="J1453" s="118"/>
      <c r="K1453" s="85" t="s">
        <v>17530</v>
      </c>
      <c r="L1453" s="119"/>
      <c r="M1453" s="96"/>
      <c r="N1453" s="96"/>
      <c r="O1453" s="97"/>
      <c r="P1453" s="98"/>
      <c r="Q1453" s="98"/>
      <c r="R1453" s="79"/>
      <c r="S1453" s="79"/>
      <c r="T1453" s="79"/>
      <c r="U1453" s="79"/>
      <c r="V1453" s="52"/>
      <c r="W1453" s="52"/>
      <c r="X1453" s="52"/>
      <c r="Y1453" s="52"/>
      <c r="Z1453" s="51"/>
      <c r="AA1453" s="92"/>
      <c r="AB1453" s="92"/>
      <c r="AC1453" s="93"/>
      <c r="AD1453" s="72" t="s">
        <v>12207</v>
      </c>
      <c r="AE1453" s="72">
        <v>2616</v>
      </c>
      <c r="AF1453" s="72">
        <v>11948</v>
      </c>
      <c r="AG1453" s="72">
        <v>3420</v>
      </c>
      <c r="AH1453" s="72">
        <v>9</v>
      </c>
      <c r="AI1453" s="72">
        <v>-10800</v>
      </c>
      <c r="AJ1453" s="72" t="s">
        <v>12982</v>
      </c>
      <c r="AK1453" s="72"/>
      <c r="AL1453" s="72"/>
      <c r="AM1453" s="72" t="s">
        <v>916</v>
      </c>
      <c r="AN1453" s="74">
        <v>40176.639490740738</v>
      </c>
      <c r="AO1453" s="77" t="s">
        <v>14540</v>
      </c>
      <c r="AP1453" s="72" t="b">
        <v>1</v>
      </c>
      <c r="AQ1453" s="72" t="b">
        <v>0</v>
      </c>
      <c r="AR1453" s="72" t="b">
        <v>1</v>
      </c>
      <c r="AS1453" s="72" t="s">
        <v>632</v>
      </c>
      <c r="AT1453" s="72">
        <v>246</v>
      </c>
      <c r="AU1453" s="77" t="s">
        <v>990</v>
      </c>
      <c r="AV1453" s="72" t="b">
        <v>1</v>
      </c>
      <c r="AW1453" s="72" t="s">
        <v>1107</v>
      </c>
      <c r="AX1453" s="77" t="s">
        <v>16589</v>
      </c>
      <c r="AY1453" s="72" t="s">
        <v>66</v>
      </c>
    </row>
    <row r="1454" spans="1:51" x14ac:dyDescent="0.25">
      <c r="A1454" s="70" t="s">
        <v>8157</v>
      </c>
      <c r="B1454" s="87"/>
      <c r="C1454" s="87"/>
      <c r="D1454" s="88"/>
      <c r="E1454" s="116"/>
      <c r="F1454" s="83" t="s">
        <v>15687</v>
      </c>
      <c r="G1454" s="117"/>
      <c r="H1454" s="85"/>
      <c r="I1454" s="91"/>
      <c r="J1454" s="118"/>
      <c r="K1454" s="85" t="s">
        <v>17531</v>
      </c>
      <c r="L1454" s="119"/>
      <c r="M1454" s="96"/>
      <c r="N1454" s="96"/>
      <c r="O1454" s="97"/>
      <c r="P1454" s="98"/>
      <c r="Q1454" s="98"/>
      <c r="R1454" s="79"/>
      <c r="S1454" s="79"/>
      <c r="T1454" s="79"/>
      <c r="U1454" s="79"/>
      <c r="V1454" s="52"/>
      <c r="W1454" s="52"/>
      <c r="X1454" s="52"/>
      <c r="Y1454" s="52"/>
      <c r="Z1454" s="51"/>
      <c r="AA1454" s="92"/>
      <c r="AB1454" s="92"/>
      <c r="AC1454" s="93"/>
      <c r="AD1454" s="72" t="s">
        <v>12208</v>
      </c>
      <c r="AE1454" s="72">
        <v>148</v>
      </c>
      <c r="AF1454" s="72">
        <v>73</v>
      </c>
      <c r="AG1454" s="72">
        <v>98</v>
      </c>
      <c r="AH1454" s="72">
        <v>68</v>
      </c>
      <c r="AI1454" s="72"/>
      <c r="AJ1454" s="72" t="s">
        <v>12983</v>
      </c>
      <c r="AK1454" s="72" t="s">
        <v>13467</v>
      </c>
      <c r="AL1454" s="72"/>
      <c r="AM1454" s="72"/>
      <c r="AN1454" s="74">
        <v>42501.55878472222</v>
      </c>
      <c r="AO1454" s="72"/>
      <c r="AP1454" s="72" t="b">
        <v>1</v>
      </c>
      <c r="AQ1454" s="72" t="b">
        <v>0</v>
      </c>
      <c r="AR1454" s="72" t="b">
        <v>1</v>
      </c>
      <c r="AS1454" s="72" t="s">
        <v>632</v>
      </c>
      <c r="AT1454" s="72">
        <v>0</v>
      </c>
      <c r="AU1454" s="72"/>
      <c r="AV1454" s="72" t="b">
        <v>0</v>
      </c>
      <c r="AW1454" s="72" t="s">
        <v>1107</v>
      </c>
      <c r="AX1454" s="77" t="s">
        <v>16590</v>
      </c>
      <c r="AY1454" s="72" t="s">
        <v>66</v>
      </c>
    </row>
    <row r="1455" spans="1:51" x14ac:dyDescent="0.25">
      <c r="A1455" s="70" t="s">
        <v>8158</v>
      </c>
      <c r="B1455" s="87"/>
      <c r="C1455" s="87"/>
      <c r="D1455" s="88"/>
      <c r="E1455" s="116"/>
      <c r="F1455" s="83" t="s">
        <v>15688</v>
      </c>
      <c r="G1455" s="117"/>
      <c r="H1455" s="85"/>
      <c r="I1455" s="91"/>
      <c r="J1455" s="118"/>
      <c r="K1455" s="85" t="s">
        <v>17532</v>
      </c>
      <c r="L1455" s="119"/>
      <c r="M1455" s="96"/>
      <c r="N1455" s="96"/>
      <c r="O1455" s="97"/>
      <c r="P1455" s="98"/>
      <c r="Q1455" s="98"/>
      <c r="R1455" s="79"/>
      <c r="S1455" s="79"/>
      <c r="T1455" s="79"/>
      <c r="U1455" s="79"/>
      <c r="V1455" s="52"/>
      <c r="W1455" s="52"/>
      <c r="X1455" s="52"/>
      <c r="Y1455" s="52"/>
      <c r="Z1455" s="51"/>
      <c r="AA1455" s="92"/>
      <c r="AB1455" s="92"/>
      <c r="AC1455" s="93"/>
      <c r="AD1455" s="72" t="s">
        <v>12209</v>
      </c>
      <c r="AE1455" s="72">
        <v>2303</v>
      </c>
      <c r="AF1455" s="72">
        <v>2476</v>
      </c>
      <c r="AG1455" s="72">
        <v>27563</v>
      </c>
      <c r="AH1455" s="72">
        <v>12805</v>
      </c>
      <c r="AI1455" s="72">
        <v>-21600</v>
      </c>
      <c r="AJ1455" s="72" t="s">
        <v>12984</v>
      </c>
      <c r="AK1455" s="72" t="s">
        <v>13468</v>
      </c>
      <c r="AL1455" s="72"/>
      <c r="AM1455" s="72" t="s">
        <v>904</v>
      </c>
      <c r="AN1455" s="74">
        <v>41470.206956018519</v>
      </c>
      <c r="AO1455" s="77" t="s">
        <v>14541</v>
      </c>
      <c r="AP1455" s="72" t="b">
        <v>0</v>
      </c>
      <c r="AQ1455" s="72" t="b">
        <v>0</v>
      </c>
      <c r="AR1455" s="72" t="b">
        <v>0</v>
      </c>
      <c r="AS1455" s="72" t="s">
        <v>629</v>
      </c>
      <c r="AT1455" s="72">
        <v>55</v>
      </c>
      <c r="AU1455" s="77" t="s">
        <v>1008</v>
      </c>
      <c r="AV1455" s="72" t="b">
        <v>0</v>
      </c>
      <c r="AW1455" s="72" t="s">
        <v>1107</v>
      </c>
      <c r="AX1455" s="77" t="s">
        <v>16591</v>
      </c>
      <c r="AY1455" s="72" t="s">
        <v>66</v>
      </c>
    </row>
    <row r="1456" spans="1:51" x14ac:dyDescent="0.25">
      <c r="A1456" s="70" t="s">
        <v>8159</v>
      </c>
      <c r="B1456" s="87"/>
      <c r="C1456" s="87"/>
      <c r="D1456" s="88"/>
      <c r="E1456" s="116"/>
      <c r="F1456" s="83" t="s">
        <v>15689</v>
      </c>
      <c r="G1456" s="117"/>
      <c r="H1456" s="85"/>
      <c r="I1456" s="91"/>
      <c r="J1456" s="118"/>
      <c r="K1456" s="85" t="s">
        <v>17533</v>
      </c>
      <c r="L1456" s="119"/>
      <c r="M1456" s="96"/>
      <c r="N1456" s="96"/>
      <c r="O1456" s="97"/>
      <c r="P1456" s="98"/>
      <c r="Q1456" s="98"/>
      <c r="R1456" s="79"/>
      <c r="S1456" s="79"/>
      <c r="T1456" s="79"/>
      <c r="U1456" s="79"/>
      <c r="V1456" s="52"/>
      <c r="W1456" s="52"/>
      <c r="X1456" s="52"/>
      <c r="Y1456" s="52"/>
      <c r="Z1456" s="51"/>
      <c r="AA1456" s="92"/>
      <c r="AB1456" s="92"/>
      <c r="AC1456" s="93"/>
      <c r="AD1456" s="72" t="s">
        <v>12210</v>
      </c>
      <c r="AE1456" s="72">
        <v>643</v>
      </c>
      <c r="AF1456" s="72">
        <v>23611</v>
      </c>
      <c r="AG1456" s="72">
        <v>10971</v>
      </c>
      <c r="AH1456" s="72">
        <v>2684</v>
      </c>
      <c r="AI1456" s="72">
        <v>-18000</v>
      </c>
      <c r="AJ1456" s="72" t="s">
        <v>12985</v>
      </c>
      <c r="AK1456" s="72" t="s">
        <v>832</v>
      </c>
      <c r="AL1456" s="77" t="s">
        <v>13833</v>
      </c>
      <c r="AM1456" s="72" t="s">
        <v>902</v>
      </c>
      <c r="AN1456" s="74">
        <v>40104.607060185182</v>
      </c>
      <c r="AO1456" s="72"/>
      <c r="AP1456" s="72" t="b">
        <v>1</v>
      </c>
      <c r="AQ1456" s="72" t="b">
        <v>0</v>
      </c>
      <c r="AR1456" s="72" t="b">
        <v>1</v>
      </c>
      <c r="AS1456" s="72" t="s">
        <v>629</v>
      </c>
      <c r="AT1456" s="72">
        <v>897</v>
      </c>
      <c r="AU1456" s="77" t="s">
        <v>990</v>
      </c>
      <c r="AV1456" s="72" t="b">
        <v>1</v>
      </c>
      <c r="AW1456" s="72" t="s">
        <v>1107</v>
      </c>
      <c r="AX1456" s="77" t="s">
        <v>16592</v>
      </c>
      <c r="AY1456" s="72" t="s">
        <v>66</v>
      </c>
    </row>
    <row r="1457" spans="1:51" x14ac:dyDescent="0.25">
      <c r="A1457" s="70" t="s">
        <v>8160</v>
      </c>
      <c r="B1457" s="87"/>
      <c r="C1457" s="87"/>
      <c r="D1457" s="88"/>
      <c r="E1457" s="116"/>
      <c r="F1457" s="83" t="s">
        <v>15690</v>
      </c>
      <c r="G1457" s="117"/>
      <c r="H1457" s="85"/>
      <c r="I1457" s="91"/>
      <c r="J1457" s="118"/>
      <c r="K1457" s="85" t="s">
        <v>17534</v>
      </c>
      <c r="L1457" s="119"/>
      <c r="M1457" s="96"/>
      <c r="N1457" s="96"/>
      <c r="O1457" s="97"/>
      <c r="P1457" s="98"/>
      <c r="Q1457" s="98"/>
      <c r="R1457" s="79"/>
      <c r="S1457" s="79"/>
      <c r="T1457" s="79"/>
      <c r="U1457" s="79"/>
      <c r="V1457" s="52"/>
      <c r="W1457" s="52"/>
      <c r="X1457" s="52"/>
      <c r="Y1457" s="52"/>
      <c r="Z1457" s="51"/>
      <c r="AA1457" s="92"/>
      <c r="AB1457" s="92"/>
      <c r="AC1457" s="93"/>
      <c r="AD1457" s="72" t="s">
        <v>12211</v>
      </c>
      <c r="AE1457" s="72">
        <v>1481</v>
      </c>
      <c r="AF1457" s="72">
        <v>2326</v>
      </c>
      <c r="AG1457" s="72">
        <v>302224</v>
      </c>
      <c r="AH1457" s="72">
        <v>5372</v>
      </c>
      <c r="AI1457" s="72">
        <v>7200</v>
      </c>
      <c r="AJ1457" s="72"/>
      <c r="AK1457" s="72"/>
      <c r="AL1457" s="72"/>
      <c r="AM1457" s="72" t="s">
        <v>913</v>
      </c>
      <c r="AN1457" s="74">
        <v>41153.357939814814</v>
      </c>
      <c r="AO1457" s="77" t="s">
        <v>14542</v>
      </c>
      <c r="AP1457" s="72" t="b">
        <v>1</v>
      </c>
      <c r="AQ1457" s="72" t="b">
        <v>0</v>
      </c>
      <c r="AR1457" s="72" t="b">
        <v>0</v>
      </c>
      <c r="AS1457" s="72" t="s">
        <v>629</v>
      </c>
      <c r="AT1457" s="72">
        <v>256</v>
      </c>
      <c r="AU1457" s="77" t="s">
        <v>990</v>
      </c>
      <c r="AV1457" s="72" t="b">
        <v>0</v>
      </c>
      <c r="AW1457" s="72" t="s">
        <v>1107</v>
      </c>
      <c r="AX1457" s="77" t="s">
        <v>16593</v>
      </c>
      <c r="AY1457" s="72" t="s">
        <v>66</v>
      </c>
    </row>
    <row r="1458" spans="1:51" x14ac:dyDescent="0.25">
      <c r="A1458" s="70" t="s">
        <v>8161</v>
      </c>
      <c r="B1458" s="87"/>
      <c r="C1458" s="87"/>
      <c r="D1458" s="88"/>
      <c r="E1458" s="116"/>
      <c r="F1458" s="83" t="s">
        <v>15691</v>
      </c>
      <c r="G1458" s="117"/>
      <c r="H1458" s="85"/>
      <c r="I1458" s="91"/>
      <c r="J1458" s="118"/>
      <c r="K1458" s="85" t="s">
        <v>17535</v>
      </c>
      <c r="L1458" s="119"/>
      <c r="M1458" s="96"/>
      <c r="N1458" s="96"/>
      <c r="O1458" s="97"/>
      <c r="P1458" s="98"/>
      <c r="Q1458" s="98"/>
      <c r="R1458" s="79"/>
      <c r="S1458" s="79"/>
      <c r="T1458" s="79"/>
      <c r="U1458" s="79"/>
      <c r="V1458" s="52"/>
      <c r="W1458" s="52"/>
      <c r="X1458" s="52"/>
      <c r="Y1458" s="52"/>
      <c r="Z1458" s="51"/>
      <c r="AA1458" s="92"/>
      <c r="AB1458" s="92"/>
      <c r="AC1458" s="93"/>
      <c r="AD1458" s="72" t="s">
        <v>12212</v>
      </c>
      <c r="AE1458" s="72">
        <v>504</v>
      </c>
      <c r="AF1458" s="72">
        <v>167</v>
      </c>
      <c r="AG1458" s="72">
        <v>4544</v>
      </c>
      <c r="AH1458" s="72">
        <v>96</v>
      </c>
      <c r="AI1458" s="72">
        <v>-18000</v>
      </c>
      <c r="AJ1458" s="72" t="s">
        <v>12986</v>
      </c>
      <c r="AK1458" s="72" t="s">
        <v>2290</v>
      </c>
      <c r="AL1458" s="72"/>
      <c r="AM1458" s="72" t="s">
        <v>902</v>
      </c>
      <c r="AN1458" s="74">
        <v>40060.834236111114</v>
      </c>
      <c r="AO1458" s="72"/>
      <c r="AP1458" s="72" t="b">
        <v>1</v>
      </c>
      <c r="AQ1458" s="72" t="b">
        <v>0</v>
      </c>
      <c r="AR1458" s="72" t="b">
        <v>0</v>
      </c>
      <c r="AS1458" s="72" t="s">
        <v>629</v>
      </c>
      <c r="AT1458" s="72">
        <v>15</v>
      </c>
      <c r="AU1458" s="77" t="s">
        <v>990</v>
      </c>
      <c r="AV1458" s="72" t="b">
        <v>0</v>
      </c>
      <c r="AW1458" s="72" t="s">
        <v>1107</v>
      </c>
      <c r="AX1458" s="77" t="s">
        <v>16594</v>
      </c>
      <c r="AY1458" s="72" t="s">
        <v>66</v>
      </c>
    </row>
    <row r="1459" spans="1:51" x14ac:dyDescent="0.25">
      <c r="A1459" s="70" t="s">
        <v>8163</v>
      </c>
      <c r="B1459" s="87"/>
      <c r="C1459" s="87"/>
      <c r="D1459" s="88"/>
      <c r="E1459" s="116"/>
      <c r="F1459" s="83" t="s">
        <v>15692</v>
      </c>
      <c r="G1459" s="117"/>
      <c r="H1459" s="85"/>
      <c r="I1459" s="91"/>
      <c r="J1459" s="118"/>
      <c r="K1459" s="85" t="s">
        <v>17536</v>
      </c>
      <c r="L1459" s="119"/>
      <c r="M1459" s="96"/>
      <c r="N1459" s="96"/>
      <c r="O1459" s="97"/>
      <c r="P1459" s="98"/>
      <c r="Q1459" s="98"/>
      <c r="R1459" s="79"/>
      <c r="S1459" s="79"/>
      <c r="T1459" s="79"/>
      <c r="U1459" s="79"/>
      <c r="V1459" s="52"/>
      <c r="W1459" s="52"/>
      <c r="X1459" s="52"/>
      <c r="Y1459" s="52"/>
      <c r="Z1459" s="51"/>
      <c r="AA1459" s="92"/>
      <c r="AB1459" s="92"/>
      <c r="AC1459" s="93"/>
      <c r="AD1459" s="72" t="s">
        <v>12213</v>
      </c>
      <c r="AE1459" s="72">
        <v>52019</v>
      </c>
      <c r="AF1459" s="72">
        <v>53322</v>
      </c>
      <c r="AG1459" s="72">
        <v>3114</v>
      </c>
      <c r="AH1459" s="72">
        <v>24384</v>
      </c>
      <c r="AI1459" s="72">
        <v>3600</v>
      </c>
      <c r="AJ1459" s="72" t="s">
        <v>12987</v>
      </c>
      <c r="AK1459" s="72" t="s">
        <v>13469</v>
      </c>
      <c r="AL1459" s="72"/>
      <c r="AM1459" s="72" t="s">
        <v>912</v>
      </c>
      <c r="AN1459" s="74">
        <v>42338.379930555559</v>
      </c>
      <c r="AO1459" s="77" t="s">
        <v>14543</v>
      </c>
      <c r="AP1459" s="72" t="b">
        <v>0</v>
      </c>
      <c r="AQ1459" s="72" t="b">
        <v>0</v>
      </c>
      <c r="AR1459" s="72" t="b">
        <v>0</v>
      </c>
      <c r="AS1459" s="72" t="s">
        <v>629</v>
      </c>
      <c r="AT1459" s="72">
        <v>431</v>
      </c>
      <c r="AU1459" s="77" t="s">
        <v>990</v>
      </c>
      <c r="AV1459" s="72" t="b">
        <v>0</v>
      </c>
      <c r="AW1459" s="72" t="s">
        <v>1107</v>
      </c>
      <c r="AX1459" s="77" t="s">
        <v>16595</v>
      </c>
      <c r="AY1459" s="72" t="s">
        <v>66</v>
      </c>
    </row>
    <row r="1460" spans="1:51" x14ac:dyDescent="0.25">
      <c r="A1460" s="70" t="s">
        <v>8164</v>
      </c>
      <c r="B1460" s="87"/>
      <c r="C1460" s="87"/>
      <c r="D1460" s="88"/>
      <c r="E1460" s="116"/>
      <c r="F1460" s="83" t="s">
        <v>6225</v>
      </c>
      <c r="G1460" s="117"/>
      <c r="H1460" s="85"/>
      <c r="I1460" s="91"/>
      <c r="J1460" s="118"/>
      <c r="K1460" s="85" t="s">
        <v>17537</v>
      </c>
      <c r="L1460" s="119"/>
      <c r="M1460" s="96"/>
      <c r="N1460" s="96"/>
      <c r="O1460" s="97"/>
      <c r="P1460" s="98"/>
      <c r="Q1460" s="98"/>
      <c r="R1460" s="79"/>
      <c r="S1460" s="79"/>
      <c r="T1460" s="79"/>
      <c r="U1460" s="79"/>
      <c r="V1460" s="52"/>
      <c r="W1460" s="52"/>
      <c r="X1460" s="52"/>
      <c r="Y1460" s="52"/>
      <c r="Z1460" s="51"/>
      <c r="AA1460" s="92"/>
      <c r="AB1460" s="92"/>
      <c r="AC1460" s="93"/>
      <c r="AD1460" s="72" t="s">
        <v>12214</v>
      </c>
      <c r="AE1460" s="72">
        <v>116</v>
      </c>
      <c r="AF1460" s="72">
        <v>93</v>
      </c>
      <c r="AG1460" s="72">
        <v>3417</v>
      </c>
      <c r="AH1460" s="72">
        <v>3530</v>
      </c>
      <c r="AI1460" s="72"/>
      <c r="AJ1460" s="72"/>
      <c r="AK1460" s="72" t="s">
        <v>2237</v>
      </c>
      <c r="AL1460" s="72"/>
      <c r="AM1460" s="72"/>
      <c r="AN1460" s="74">
        <v>42667.926886574074</v>
      </c>
      <c r="AO1460" s="72"/>
      <c r="AP1460" s="72" t="b">
        <v>1</v>
      </c>
      <c r="AQ1460" s="72" t="b">
        <v>1</v>
      </c>
      <c r="AR1460" s="72" t="b">
        <v>1</v>
      </c>
      <c r="AS1460" s="72" t="s">
        <v>629</v>
      </c>
      <c r="AT1460" s="72">
        <v>6</v>
      </c>
      <c r="AU1460" s="72"/>
      <c r="AV1460" s="72" t="b">
        <v>0</v>
      </c>
      <c r="AW1460" s="72" t="s">
        <v>1107</v>
      </c>
      <c r="AX1460" s="77" t="s">
        <v>16596</v>
      </c>
      <c r="AY1460" s="72" t="s">
        <v>66</v>
      </c>
    </row>
    <row r="1461" spans="1:51" x14ac:dyDescent="0.25">
      <c r="A1461" s="70" t="s">
        <v>8165</v>
      </c>
      <c r="B1461" s="87"/>
      <c r="C1461" s="87"/>
      <c r="D1461" s="88"/>
      <c r="E1461" s="116"/>
      <c r="F1461" s="83" t="s">
        <v>15693</v>
      </c>
      <c r="G1461" s="117"/>
      <c r="H1461" s="85"/>
      <c r="I1461" s="91"/>
      <c r="J1461" s="118"/>
      <c r="K1461" s="85" t="s">
        <v>17538</v>
      </c>
      <c r="L1461" s="119"/>
      <c r="M1461" s="96"/>
      <c r="N1461" s="96"/>
      <c r="O1461" s="97"/>
      <c r="P1461" s="98"/>
      <c r="Q1461" s="98"/>
      <c r="R1461" s="79"/>
      <c r="S1461" s="79"/>
      <c r="T1461" s="79"/>
      <c r="U1461" s="79"/>
      <c r="V1461" s="52"/>
      <c r="W1461" s="52"/>
      <c r="X1461" s="52"/>
      <c r="Y1461" s="52"/>
      <c r="Z1461" s="51"/>
      <c r="AA1461" s="92"/>
      <c r="AB1461" s="92"/>
      <c r="AC1461" s="93"/>
      <c r="AD1461" s="72" t="s">
        <v>12215</v>
      </c>
      <c r="AE1461" s="72">
        <v>1615</v>
      </c>
      <c r="AF1461" s="72">
        <v>7437</v>
      </c>
      <c r="AG1461" s="72">
        <v>107570</v>
      </c>
      <c r="AH1461" s="72">
        <v>7482</v>
      </c>
      <c r="AI1461" s="72">
        <v>-18000</v>
      </c>
      <c r="AJ1461" s="72" t="s">
        <v>12988</v>
      </c>
      <c r="AK1461" s="72" t="s">
        <v>13470</v>
      </c>
      <c r="AL1461" s="77" t="s">
        <v>13834</v>
      </c>
      <c r="AM1461" s="72" t="s">
        <v>902</v>
      </c>
      <c r="AN1461" s="74">
        <v>39937.744837962964</v>
      </c>
      <c r="AO1461" s="77" t="s">
        <v>14544</v>
      </c>
      <c r="AP1461" s="72" t="b">
        <v>1</v>
      </c>
      <c r="AQ1461" s="72" t="b">
        <v>0</v>
      </c>
      <c r="AR1461" s="72" t="b">
        <v>1</v>
      </c>
      <c r="AS1461" s="72" t="s">
        <v>629</v>
      </c>
      <c r="AT1461" s="72">
        <v>598</v>
      </c>
      <c r="AU1461" s="77" t="s">
        <v>990</v>
      </c>
      <c r="AV1461" s="72" t="b">
        <v>1</v>
      </c>
      <c r="AW1461" s="72" t="s">
        <v>1107</v>
      </c>
      <c r="AX1461" s="77" t="s">
        <v>16597</v>
      </c>
      <c r="AY1461" s="72" t="s">
        <v>66</v>
      </c>
    </row>
    <row r="1462" spans="1:51" x14ac:dyDescent="0.25">
      <c r="A1462" s="70" t="s">
        <v>8166</v>
      </c>
      <c r="B1462" s="87"/>
      <c r="C1462" s="87"/>
      <c r="D1462" s="88"/>
      <c r="E1462" s="116"/>
      <c r="F1462" s="83" t="s">
        <v>15694</v>
      </c>
      <c r="G1462" s="117"/>
      <c r="H1462" s="85"/>
      <c r="I1462" s="91"/>
      <c r="J1462" s="118"/>
      <c r="K1462" s="85" t="s">
        <v>17539</v>
      </c>
      <c r="L1462" s="119"/>
      <c r="M1462" s="96"/>
      <c r="N1462" s="96"/>
      <c r="O1462" s="97"/>
      <c r="P1462" s="98"/>
      <c r="Q1462" s="98"/>
      <c r="R1462" s="79"/>
      <c r="S1462" s="79"/>
      <c r="T1462" s="79"/>
      <c r="U1462" s="79"/>
      <c r="V1462" s="52"/>
      <c r="W1462" s="52"/>
      <c r="X1462" s="52"/>
      <c r="Y1462" s="52"/>
      <c r="Z1462" s="51"/>
      <c r="AA1462" s="92"/>
      <c r="AB1462" s="92"/>
      <c r="AC1462" s="93"/>
      <c r="AD1462" s="72" t="s">
        <v>12216</v>
      </c>
      <c r="AE1462" s="72">
        <v>846</v>
      </c>
      <c r="AF1462" s="72">
        <v>250</v>
      </c>
      <c r="AG1462" s="72">
        <v>4273</v>
      </c>
      <c r="AH1462" s="72">
        <v>2619</v>
      </c>
      <c r="AI1462" s="72">
        <v>-28800</v>
      </c>
      <c r="AJ1462" s="72" t="s">
        <v>12989</v>
      </c>
      <c r="AK1462" s="72"/>
      <c r="AL1462" s="72"/>
      <c r="AM1462" s="72" t="s">
        <v>899</v>
      </c>
      <c r="AN1462" s="74">
        <v>42591.700879629629</v>
      </c>
      <c r="AO1462" s="72"/>
      <c r="AP1462" s="72" t="b">
        <v>1</v>
      </c>
      <c r="AQ1462" s="72" t="b">
        <v>0</v>
      </c>
      <c r="AR1462" s="72" t="b">
        <v>0</v>
      </c>
      <c r="AS1462" s="72" t="s">
        <v>629</v>
      </c>
      <c r="AT1462" s="72">
        <v>13</v>
      </c>
      <c r="AU1462" s="72"/>
      <c r="AV1462" s="72" t="b">
        <v>0</v>
      </c>
      <c r="AW1462" s="72" t="s">
        <v>1107</v>
      </c>
      <c r="AX1462" s="77" t="s">
        <v>16598</v>
      </c>
      <c r="AY1462" s="72" t="s">
        <v>66</v>
      </c>
    </row>
    <row r="1463" spans="1:51" x14ac:dyDescent="0.25">
      <c r="A1463" s="70" t="s">
        <v>8168</v>
      </c>
      <c r="B1463" s="87"/>
      <c r="C1463" s="87"/>
      <c r="D1463" s="88"/>
      <c r="E1463" s="116"/>
      <c r="F1463" s="83" t="s">
        <v>15695</v>
      </c>
      <c r="G1463" s="117"/>
      <c r="H1463" s="85"/>
      <c r="I1463" s="91"/>
      <c r="J1463" s="118"/>
      <c r="K1463" s="85" t="s">
        <v>17540</v>
      </c>
      <c r="L1463" s="119"/>
      <c r="M1463" s="96"/>
      <c r="N1463" s="96"/>
      <c r="O1463" s="97"/>
      <c r="P1463" s="98"/>
      <c r="Q1463" s="98"/>
      <c r="R1463" s="79"/>
      <c r="S1463" s="79"/>
      <c r="T1463" s="79"/>
      <c r="U1463" s="79"/>
      <c r="V1463" s="52"/>
      <c r="W1463" s="52"/>
      <c r="X1463" s="52"/>
      <c r="Y1463" s="52"/>
      <c r="Z1463" s="51"/>
      <c r="AA1463" s="92"/>
      <c r="AB1463" s="92"/>
      <c r="AC1463" s="93"/>
      <c r="AD1463" s="72" t="s">
        <v>12217</v>
      </c>
      <c r="AE1463" s="72">
        <v>527</v>
      </c>
      <c r="AF1463" s="72">
        <v>1802</v>
      </c>
      <c r="AG1463" s="72">
        <v>13088</v>
      </c>
      <c r="AH1463" s="72">
        <v>11165</v>
      </c>
      <c r="AI1463" s="72">
        <v>-18000</v>
      </c>
      <c r="AJ1463" s="72" t="s">
        <v>12990</v>
      </c>
      <c r="AK1463" s="72" t="s">
        <v>13471</v>
      </c>
      <c r="AL1463" s="77" t="s">
        <v>13835</v>
      </c>
      <c r="AM1463" s="72" t="s">
        <v>902</v>
      </c>
      <c r="AN1463" s="74">
        <v>40848.528877314813</v>
      </c>
      <c r="AO1463" s="77" t="s">
        <v>14545</v>
      </c>
      <c r="AP1463" s="72" t="b">
        <v>0</v>
      </c>
      <c r="AQ1463" s="72" t="b">
        <v>0</v>
      </c>
      <c r="AR1463" s="72" t="b">
        <v>1</v>
      </c>
      <c r="AS1463" s="72" t="s">
        <v>629</v>
      </c>
      <c r="AT1463" s="72">
        <v>58</v>
      </c>
      <c r="AU1463" s="77" t="s">
        <v>14855</v>
      </c>
      <c r="AV1463" s="72" t="b">
        <v>0</v>
      </c>
      <c r="AW1463" s="72" t="s">
        <v>1107</v>
      </c>
      <c r="AX1463" s="77" t="s">
        <v>16599</v>
      </c>
      <c r="AY1463" s="72" t="s">
        <v>66</v>
      </c>
    </row>
    <row r="1464" spans="1:51" x14ac:dyDescent="0.25">
      <c r="A1464" s="70" t="s">
        <v>8169</v>
      </c>
      <c r="B1464" s="87"/>
      <c r="C1464" s="87"/>
      <c r="D1464" s="88"/>
      <c r="E1464" s="116"/>
      <c r="F1464" s="83" t="s">
        <v>15696</v>
      </c>
      <c r="G1464" s="117"/>
      <c r="H1464" s="85"/>
      <c r="I1464" s="91"/>
      <c r="J1464" s="118"/>
      <c r="K1464" s="85" t="s">
        <v>17541</v>
      </c>
      <c r="L1464" s="119"/>
      <c r="M1464" s="96"/>
      <c r="N1464" s="96"/>
      <c r="O1464" s="97"/>
      <c r="P1464" s="98"/>
      <c r="Q1464" s="98"/>
      <c r="R1464" s="79"/>
      <c r="S1464" s="79"/>
      <c r="T1464" s="79"/>
      <c r="U1464" s="79"/>
      <c r="V1464" s="52"/>
      <c r="W1464" s="52"/>
      <c r="X1464" s="52"/>
      <c r="Y1464" s="52"/>
      <c r="Z1464" s="51"/>
      <c r="AA1464" s="92"/>
      <c r="AB1464" s="92"/>
      <c r="AC1464" s="93"/>
      <c r="AD1464" s="72" t="s">
        <v>12218</v>
      </c>
      <c r="AE1464" s="72">
        <v>2530</v>
      </c>
      <c r="AF1464" s="72">
        <v>1150</v>
      </c>
      <c r="AG1464" s="72">
        <v>12201</v>
      </c>
      <c r="AH1464" s="72">
        <v>6251</v>
      </c>
      <c r="AI1464" s="72">
        <v>10800</v>
      </c>
      <c r="AJ1464" s="72" t="s">
        <v>12991</v>
      </c>
      <c r="AK1464" s="72" t="s">
        <v>13472</v>
      </c>
      <c r="AL1464" s="72"/>
      <c r="AM1464" s="72" t="s">
        <v>5741</v>
      </c>
      <c r="AN1464" s="74">
        <v>41004.896504629629</v>
      </c>
      <c r="AO1464" s="77" t="s">
        <v>14546</v>
      </c>
      <c r="AP1464" s="72" t="b">
        <v>1</v>
      </c>
      <c r="AQ1464" s="72" t="b">
        <v>0</v>
      </c>
      <c r="AR1464" s="72" t="b">
        <v>1</v>
      </c>
      <c r="AS1464" s="72" t="s">
        <v>629</v>
      </c>
      <c r="AT1464" s="72">
        <v>23</v>
      </c>
      <c r="AU1464" s="77" t="s">
        <v>990</v>
      </c>
      <c r="AV1464" s="72" t="b">
        <v>0</v>
      </c>
      <c r="AW1464" s="72" t="s">
        <v>1107</v>
      </c>
      <c r="AX1464" s="77" t="s">
        <v>16600</v>
      </c>
      <c r="AY1464" s="72" t="s">
        <v>66</v>
      </c>
    </row>
    <row r="1465" spans="1:51" x14ac:dyDescent="0.25">
      <c r="A1465" s="70" t="s">
        <v>8170</v>
      </c>
      <c r="B1465" s="87"/>
      <c r="C1465" s="87"/>
      <c r="D1465" s="88"/>
      <c r="E1465" s="116"/>
      <c r="F1465" s="83" t="s">
        <v>15697</v>
      </c>
      <c r="G1465" s="117"/>
      <c r="H1465" s="85"/>
      <c r="I1465" s="91"/>
      <c r="J1465" s="118"/>
      <c r="K1465" s="85" t="s">
        <v>17542</v>
      </c>
      <c r="L1465" s="119"/>
      <c r="M1465" s="96"/>
      <c r="N1465" s="96"/>
      <c r="O1465" s="97"/>
      <c r="P1465" s="98"/>
      <c r="Q1465" s="98"/>
      <c r="R1465" s="79"/>
      <c r="S1465" s="79"/>
      <c r="T1465" s="79"/>
      <c r="U1465" s="79"/>
      <c r="V1465" s="52"/>
      <c r="W1465" s="52"/>
      <c r="X1465" s="52"/>
      <c r="Y1465" s="52"/>
      <c r="Z1465" s="51"/>
      <c r="AA1465" s="92"/>
      <c r="AB1465" s="92"/>
      <c r="AC1465" s="93"/>
      <c r="AD1465" s="72" t="s">
        <v>12219</v>
      </c>
      <c r="AE1465" s="72">
        <v>472</v>
      </c>
      <c r="AF1465" s="72">
        <v>3585</v>
      </c>
      <c r="AG1465" s="72">
        <v>48746</v>
      </c>
      <c r="AH1465" s="72">
        <v>71572</v>
      </c>
      <c r="AI1465" s="72"/>
      <c r="AJ1465" s="72" t="s">
        <v>12992</v>
      </c>
      <c r="AK1465" s="72"/>
      <c r="AL1465" s="72"/>
      <c r="AM1465" s="72"/>
      <c r="AN1465" s="74">
        <v>39893.5390162037</v>
      </c>
      <c r="AO1465" s="72"/>
      <c r="AP1465" s="72" t="b">
        <v>1</v>
      </c>
      <c r="AQ1465" s="72" t="b">
        <v>0</v>
      </c>
      <c r="AR1465" s="72" t="b">
        <v>0</v>
      </c>
      <c r="AS1465" s="72" t="s">
        <v>629</v>
      </c>
      <c r="AT1465" s="72">
        <v>97</v>
      </c>
      <c r="AU1465" s="77" t="s">
        <v>990</v>
      </c>
      <c r="AV1465" s="72" t="b">
        <v>0</v>
      </c>
      <c r="AW1465" s="72" t="s">
        <v>1107</v>
      </c>
      <c r="AX1465" s="77" t="s">
        <v>16601</v>
      </c>
      <c r="AY1465" s="72" t="s">
        <v>66</v>
      </c>
    </row>
    <row r="1466" spans="1:51" x14ac:dyDescent="0.25">
      <c r="A1466" s="70" t="s">
        <v>8171</v>
      </c>
      <c r="B1466" s="87"/>
      <c r="C1466" s="87"/>
      <c r="D1466" s="88"/>
      <c r="E1466" s="116"/>
      <c r="F1466" s="83" t="s">
        <v>15698</v>
      </c>
      <c r="G1466" s="117"/>
      <c r="H1466" s="85"/>
      <c r="I1466" s="91"/>
      <c r="J1466" s="118"/>
      <c r="K1466" s="85" t="s">
        <v>17543</v>
      </c>
      <c r="L1466" s="119"/>
      <c r="M1466" s="96"/>
      <c r="N1466" s="96"/>
      <c r="O1466" s="97"/>
      <c r="P1466" s="98"/>
      <c r="Q1466" s="98"/>
      <c r="R1466" s="79"/>
      <c r="S1466" s="79"/>
      <c r="T1466" s="79"/>
      <c r="U1466" s="79"/>
      <c r="V1466" s="52"/>
      <c r="W1466" s="52"/>
      <c r="X1466" s="52"/>
      <c r="Y1466" s="52"/>
      <c r="Z1466" s="51"/>
      <c r="AA1466" s="92"/>
      <c r="AB1466" s="92"/>
      <c r="AC1466" s="93"/>
      <c r="AD1466" s="72" t="s">
        <v>8171</v>
      </c>
      <c r="AE1466" s="72">
        <v>77</v>
      </c>
      <c r="AF1466" s="72">
        <v>30</v>
      </c>
      <c r="AG1466" s="72">
        <v>1725</v>
      </c>
      <c r="AH1466" s="72">
        <v>2140</v>
      </c>
      <c r="AI1466" s="72"/>
      <c r="AJ1466" s="72" t="s">
        <v>12993</v>
      </c>
      <c r="AK1466" s="72"/>
      <c r="AL1466" s="72"/>
      <c r="AM1466" s="72"/>
      <c r="AN1466" s="74">
        <v>41993.79277777778</v>
      </c>
      <c r="AO1466" s="77" t="s">
        <v>14547</v>
      </c>
      <c r="AP1466" s="72" t="b">
        <v>1</v>
      </c>
      <c r="AQ1466" s="72" t="b">
        <v>0</v>
      </c>
      <c r="AR1466" s="72" t="b">
        <v>0</v>
      </c>
      <c r="AS1466" s="72" t="s">
        <v>629</v>
      </c>
      <c r="AT1466" s="72">
        <v>3</v>
      </c>
      <c r="AU1466" s="77" t="s">
        <v>990</v>
      </c>
      <c r="AV1466" s="72" t="b">
        <v>0</v>
      </c>
      <c r="AW1466" s="72" t="s">
        <v>1107</v>
      </c>
      <c r="AX1466" s="77" t="s">
        <v>16602</v>
      </c>
      <c r="AY1466" s="72" t="s">
        <v>66</v>
      </c>
    </row>
    <row r="1467" spans="1:51" x14ac:dyDescent="0.25">
      <c r="A1467" s="70" t="s">
        <v>8172</v>
      </c>
      <c r="B1467" s="87"/>
      <c r="C1467" s="87"/>
      <c r="D1467" s="88"/>
      <c r="E1467" s="116"/>
      <c r="F1467" s="83" t="s">
        <v>15699</v>
      </c>
      <c r="G1467" s="117"/>
      <c r="H1467" s="85"/>
      <c r="I1467" s="91"/>
      <c r="J1467" s="118"/>
      <c r="K1467" s="85" t="s">
        <v>17544</v>
      </c>
      <c r="L1467" s="119"/>
      <c r="M1467" s="96"/>
      <c r="N1467" s="96"/>
      <c r="O1467" s="97"/>
      <c r="P1467" s="98"/>
      <c r="Q1467" s="98"/>
      <c r="R1467" s="79"/>
      <c r="S1467" s="79"/>
      <c r="T1467" s="79"/>
      <c r="U1467" s="79"/>
      <c r="V1467" s="52"/>
      <c r="W1467" s="52"/>
      <c r="X1467" s="52"/>
      <c r="Y1467" s="52"/>
      <c r="Z1467" s="51"/>
      <c r="AA1467" s="92"/>
      <c r="AB1467" s="92"/>
      <c r="AC1467" s="93"/>
      <c r="AD1467" s="72" t="s">
        <v>12220</v>
      </c>
      <c r="AE1467" s="72">
        <v>146</v>
      </c>
      <c r="AF1467" s="72">
        <v>17</v>
      </c>
      <c r="AG1467" s="72">
        <v>2665</v>
      </c>
      <c r="AH1467" s="72">
        <v>1865</v>
      </c>
      <c r="AI1467" s="72">
        <v>-25200</v>
      </c>
      <c r="AJ1467" s="72" t="s">
        <v>12994</v>
      </c>
      <c r="AK1467" s="72" t="s">
        <v>13473</v>
      </c>
      <c r="AL1467" s="72"/>
      <c r="AM1467" s="72" t="s">
        <v>13878</v>
      </c>
      <c r="AN1467" s="74">
        <v>41745.62023148148</v>
      </c>
      <c r="AO1467" s="77" t="s">
        <v>14548</v>
      </c>
      <c r="AP1467" s="72" t="b">
        <v>0</v>
      </c>
      <c r="AQ1467" s="72" t="b">
        <v>0</v>
      </c>
      <c r="AR1467" s="72" t="b">
        <v>0</v>
      </c>
      <c r="AS1467" s="72" t="s">
        <v>629</v>
      </c>
      <c r="AT1467" s="72">
        <v>6</v>
      </c>
      <c r="AU1467" s="77" t="s">
        <v>990</v>
      </c>
      <c r="AV1467" s="72" t="b">
        <v>0</v>
      </c>
      <c r="AW1467" s="72" t="s">
        <v>1107</v>
      </c>
      <c r="AX1467" s="77" t="s">
        <v>16603</v>
      </c>
      <c r="AY1467" s="72" t="s">
        <v>66</v>
      </c>
    </row>
    <row r="1468" spans="1:51" x14ac:dyDescent="0.25">
      <c r="A1468" s="70" t="s">
        <v>8173</v>
      </c>
      <c r="B1468" s="87"/>
      <c r="C1468" s="87"/>
      <c r="D1468" s="88"/>
      <c r="E1468" s="116"/>
      <c r="F1468" s="83" t="s">
        <v>2704</v>
      </c>
      <c r="G1468" s="117"/>
      <c r="H1468" s="85"/>
      <c r="I1468" s="91"/>
      <c r="J1468" s="118"/>
      <c r="K1468" s="85" t="s">
        <v>17545</v>
      </c>
      <c r="L1468" s="119"/>
      <c r="M1468" s="96"/>
      <c r="N1468" s="96"/>
      <c r="O1468" s="97"/>
      <c r="P1468" s="98"/>
      <c r="Q1468" s="98"/>
      <c r="R1468" s="79"/>
      <c r="S1468" s="79"/>
      <c r="T1468" s="79"/>
      <c r="U1468" s="79"/>
      <c r="V1468" s="52"/>
      <c r="W1468" s="52"/>
      <c r="X1468" s="52"/>
      <c r="Y1468" s="52"/>
      <c r="Z1468" s="51"/>
      <c r="AA1468" s="92"/>
      <c r="AB1468" s="92"/>
      <c r="AC1468" s="93"/>
      <c r="AD1468" s="72" t="s">
        <v>12221</v>
      </c>
      <c r="AE1468" s="72">
        <v>2321</v>
      </c>
      <c r="AF1468" s="72">
        <v>428</v>
      </c>
      <c r="AG1468" s="72">
        <v>25660</v>
      </c>
      <c r="AH1468" s="72">
        <v>17665</v>
      </c>
      <c r="AI1468" s="72">
        <v>-18000</v>
      </c>
      <c r="AJ1468" s="72"/>
      <c r="AK1468" s="72"/>
      <c r="AL1468" s="72"/>
      <c r="AM1468" s="72" t="s">
        <v>902</v>
      </c>
      <c r="AN1468" s="74">
        <v>40429.981481481482</v>
      </c>
      <c r="AO1468" s="72"/>
      <c r="AP1468" s="72" t="b">
        <v>1</v>
      </c>
      <c r="AQ1468" s="72" t="b">
        <v>1</v>
      </c>
      <c r="AR1468" s="72" t="b">
        <v>1</v>
      </c>
      <c r="AS1468" s="72" t="s">
        <v>629</v>
      </c>
      <c r="AT1468" s="72">
        <v>45</v>
      </c>
      <c r="AU1468" s="77" t="s">
        <v>990</v>
      </c>
      <c r="AV1468" s="72" t="b">
        <v>0</v>
      </c>
      <c r="AW1468" s="72" t="s">
        <v>1107</v>
      </c>
      <c r="AX1468" s="77" t="s">
        <v>16604</v>
      </c>
      <c r="AY1468" s="72" t="s">
        <v>66</v>
      </c>
    </row>
    <row r="1469" spans="1:51" x14ac:dyDescent="0.25">
      <c r="A1469" s="70" t="s">
        <v>8174</v>
      </c>
      <c r="B1469" s="87"/>
      <c r="C1469" s="87"/>
      <c r="D1469" s="88"/>
      <c r="E1469" s="116"/>
      <c r="F1469" s="83" t="s">
        <v>15700</v>
      </c>
      <c r="G1469" s="117"/>
      <c r="H1469" s="85"/>
      <c r="I1469" s="91"/>
      <c r="J1469" s="118"/>
      <c r="K1469" s="85" t="s">
        <v>17546</v>
      </c>
      <c r="L1469" s="119"/>
      <c r="M1469" s="96"/>
      <c r="N1469" s="96"/>
      <c r="O1469" s="97"/>
      <c r="P1469" s="98"/>
      <c r="Q1469" s="98"/>
      <c r="R1469" s="79"/>
      <c r="S1469" s="79"/>
      <c r="T1469" s="79"/>
      <c r="U1469" s="79"/>
      <c r="V1469" s="52"/>
      <c r="W1469" s="52"/>
      <c r="X1469" s="52"/>
      <c r="Y1469" s="52"/>
      <c r="Z1469" s="51"/>
      <c r="AA1469" s="92"/>
      <c r="AB1469" s="92"/>
      <c r="AC1469" s="93"/>
      <c r="AD1469" s="72" t="s">
        <v>12222</v>
      </c>
      <c r="AE1469" s="72">
        <v>692</v>
      </c>
      <c r="AF1469" s="72">
        <v>1096</v>
      </c>
      <c r="AG1469" s="72">
        <v>91957</v>
      </c>
      <c r="AH1469" s="72">
        <v>8</v>
      </c>
      <c r="AI1469" s="72">
        <v>21600</v>
      </c>
      <c r="AJ1469" s="72" t="s">
        <v>12995</v>
      </c>
      <c r="AK1469" s="72" t="s">
        <v>13474</v>
      </c>
      <c r="AL1469" s="77" t="s">
        <v>13836</v>
      </c>
      <c r="AM1469" s="72" t="s">
        <v>13879</v>
      </c>
      <c r="AN1469" s="74">
        <v>40186.295659722222</v>
      </c>
      <c r="AO1469" s="77" t="s">
        <v>14549</v>
      </c>
      <c r="AP1469" s="72" t="b">
        <v>0</v>
      </c>
      <c r="AQ1469" s="72" t="b">
        <v>0</v>
      </c>
      <c r="AR1469" s="72" t="b">
        <v>1</v>
      </c>
      <c r="AS1469" s="72" t="s">
        <v>629</v>
      </c>
      <c r="AT1469" s="72">
        <v>293</v>
      </c>
      <c r="AU1469" s="77" t="s">
        <v>14856</v>
      </c>
      <c r="AV1469" s="72" t="b">
        <v>0</v>
      </c>
      <c r="AW1469" s="72" t="s">
        <v>1107</v>
      </c>
      <c r="AX1469" s="77" t="s">
        <v>16605</v>
      </c>
      <c r="AY1469" s="72" t="s">
        <v>66</v>
      </c>
    </row>
    <row r="1470" spans="1:51" x14ac:dyDescent="0.25">
      <c r="A1470" s="70" t="s">
        <v>8175</v>
      </c>
      <c r="B1470" s="87"/>
      <c r="C1470" s="87"/>
      <c r="D1470" s="88"/>
      <c r="E1470" s="116"/>
      <c r="F1470" s="83" t="s">
        <v>15701</v>
      </c>
      <c r="G1470" s="117"/>
      <c r="H1470" s="85"/>
      <c r="I1470" s="91"/>
      <c r="J1470" s="118"/>
      <c r="K1470" s="85" t="s">
        <v>17547</v>
      </c>
      <c r="L1470" s="119"/>
      <c r="M1470" s="96"/>
      <c r="N1470" s="96"/>
      <c r="O1470" s="97"/>
      <c r="P1470" s="98"/>
      <c r="Q1470" s="98"/>
      <c r="R1470" s="79"/>
      <c r="S1470" s="79"/>
      <c r="T1470" s="79"/>
      <c r="U1470" s="79"/>
      <c r="V1470" s="52"/>
      <c r="W1470" s="52"/>
      <c r="X1470" s="52"/>
      <c r="Y1470" s="52"/>
      <c r="Z1470" s="51"/>
      <c r="AA1470" s="92"/>
      <c r="AB1470" s="92"/>
      <c r="AC1470" s="93"/>
      <c r="AD1470" s="72" t="s">
        <v>12223</v>
      </c>
      <c r="AE1470" s="72">
        <v>488</v>
      </c>
      <c r="AF1470" s="72">
        <v>409</v>
      </c>
      <c r="AG1470" s="72">
        <v>9634</v>
      </c>
      <c r="AH1470" s="72">
        <v>5019</v>
      </c>
      <c r="AI1470" s="72"/>
      <c r="AJ1470" s="72" t="s">
        <v>12996</v>
      </c>
      <c r="AK1470" s="72"/>
      <c r="AL1470" s="72"/>
      <c r="AM1470" s="72"/>
      <c r="AN1470" s="74">
        <v>41349.867893518516</v>
      </c>
      <c r="AO1470" s="77" t="s">
        <v>14550</v>
      </c>
      <c r="AP1470" s="72" t="b">
        <v>1</v>
      </c>
      <c r="AQ1470" s="72" t="b">
        <v>0</v>
      </c>
      <c r="AR1470" s="72" t="b">
        <v>0</v>
      </c>
      <c r="AS1470" s="72" t="s">
        <v>629</v>
      </c>
      <c r="AT1470" s="72">
        <v>10</v>
      </c>
      <c r="AU1470" s="77" t="s">
        <v>990</v>
      </c>
      <c r="AV1470" s="72" t="b">
        <v>0</v>
      </c>
      <c r="AW1470" s="72" t="s">
        <v>1107</v>
      </c>
      <c r="AX1470" s="77" t="s">
        <v>16606</v>
      </c>
      <c r="AY1470" s="72" t="s">
        <v>66</v>
      </c>
    </row>
    <row r="1471" spans="1:51" x14ac:dyDescent="0.25">
      <c r="A1471" s="70" t="s">
        <v>8176</v>
      </c>
      <c r="B1471" s="87"/>
      <c r="C1471" s="87"/>
      <c r="D1471" s="88"/>
      <c r="E1471" s="116"/>
      <c r="F1471" s="83" t="s">
        <v>15702</v>
      </c>
      <c r="G1471" s="117"/>
      <c r="H1471" s="85"/>
      <c r="I1471" s="91"/>
      <c r="J1471" s="118"/>
      <c r="K1471" s="85" t="s">
        <v>17548</v>
      </c>
      <c r="L1471" s="119"/>
      <c r="M1471" s="96"/>
      <c r="N1471" s="96"/>
      <c r="O1471" s="97"/>
      <c r="P1471" s="98"/>
      <c r="Q1471" s="98"/>
      <c r="R1471" s="79"/>
      <c r="S1471" s="79"/>
      <c r="T1471" s="79"/>
      <c r="U1471" s="79"/>
      <c r="V1471" s="52"/>
      <c r="W1471" s="52"/>
      <c r="X1471" s="52"/>
      <c r="Y1471" s="52"/>
      <c r="Z1471" s="51"/>
      <c r="AA1471" s="92"/>
      <c r="AB1471" s="92"/>
      <c r="AC1471" s="93"/>
      <c r="AD1471" s="72" t="s">
        <v>12224</v>
      </c>
      <c r="AE1471" s="72">
        <v>4982</v>
      </c>
      <c r="AF1471" s="72">
        <v>1323</v>
      </c>
      <c r="AG1471" s="72">
        <v>38256</v>
      </c>
      <c r="AH1471" s="72">
        <v>33339</v>
      </c>
      <c r="AI1471" s="72"/>
      <c r="AJ1471" s="72"/>
      <c r="AK1471" s="72"/>
      <c r="AL1471" s="77" t="s">
        <v>13837</v>
      </c>
      <c r="AM1471" s="72"/>
      <c r="AN1471" s="74">
        <v>40929.594421296293</v>
      </c>
      <c r="AO1471" s="77" t="s">
        <v>14551</v>
      </c>
      <c r="AP1471" s="72" t="b">
        <v>0</v>
      </c>
      <c r="AQ1471" s="72" t="b">
        <v>0</v>
      </c>
      <c r="AR1471" s="72" t="b">
        <v>0</v>
      </c>
      <c r="AS1471" s="72" t="s">
        <v>629</v>
      </c>
      <c r="AT1471" s="72">
        <v>65</v>
      </c>
      <c r="AU1471" s="77" t="s">
        <v>2527</v>
      </c>
      <c r="AV1471" s="72" t="b">
        <v>0</v>
      </c>
      <c r="AW1471" s="72" t="s">
        <v>1107</v>
      </c>
      <c r="AX1471" s="77" t="s">
        <v>16607</v>
      </c>
      <c r="AY1471" s="72" t="s">
        <v>66</v>
      </c>
    </row>
    <row r="1472" spans="1:51" x14ac:dyDescent="0.25">
      <c r="A1472" s="70" t="s">
        <v>8177</v>
      </c>
      <c r="B1472" s="87"/>
      <c r="C1472" s="87"/>
      <c r="D1472" s="88"/>
      <c r="E1472" s="116"/>
      <c r="F1472" s="83" t="s">
        <v>15703</v>
      </c>
      <c r="G1472" s="117"/>
      <c r="H1472" s="85"/>
      <c r="I1472" s="91"/>
      <c r="J1472" s="118"/>
      <c r="K1472" s="85" t="s">
        <v>17549</v>
      </c>
      <c r="L1472" s="119"/>
      <c r="M1472" s="96"/>
      <c r="N1472" s="96"/>
      <c r="O1472" s="97"/>
      <c r="P1472" s="98"/>
      <c r="Q1472" s="98"/>
      <c r="R1472" s="79"/>
      <c r="S1472" s="79"/>
      <c r="T1472" s="79"/>
      <c r="U1472" s="79"/>
      <c r="V1472" s="52"/>
      <c r="W1472" s="52"/>
      <c r="X1472" s="52"/>
      <c r="Y1472" s="52"/>
      <c r="Z1472" s="51"/>
      <c r="AA1472" s="92"/>
      <c r="AB1472" s="92"/>
      <c r="AC1472" s="93"/>
      <c r="AD1472" s="72" t="s">
        <v>12225</v>
      </c>
      <c r="AE1472" s="72">
        <v>422</v>
      </c>
      <c r="AF1472" s="72">
        <v>125</v>
      </c>
      <c r="AG1472" s="72">
        <v>5342</v>
      </c>
      <c r="AH1472" s="72">
        <v>7156</v>
      </c>
      <c r="AI1472" s="72"/>
      <c r="AJ1472" s="72"/>
      <c r="AK1472" s="72">
        <v>44118</v>
      </c>
      <c r="AL1472" s="72"/>
      <c r="AM1472" s="72"/>
      <c r="AN1472" s="74">
        <v>41799.764965277776</v>
      </c>
      <c r="AO1472" s="77" t="s">
        <v>14552</v>
      </c>
      <c r="AP1472" s="72" t="b">
        <v>1</v>
      </c>
      <c r="AQ1472" s="72" t="b">
        <v>0</v>
      </c>
      <c r="AR1472" s="72" t="b">
        <v>1</v>
      </c>
      <c r="AS1472" s="72" t="s">
        <v>629</v>
      </c>
      <c r="AT1472" s="72">
        <v>12</v>
      </c>
      <c r="AU1472" s="77" t="s">
        <v>990</v>
      </c>
      <c r="AV1472" s="72" t="b">
        <v>0</v>
      </c>
      <c r="AW1472" s="72" t="s">
        <v>1107</v>
      </c>
      <c r="AX1472" s="77" t="s">
        <v>16608</v>
      </c>
      <c r="AY1472" s="72" t="s">
        <v>66</v>
      </c>
    </row>
    <row r="1473" spans="1:51" x14ac:dyDescent="0.25">
      <c r="A1473" s="70" t="s">
        <v>8178</v>
      </c>
      <c r="B1473" s="87"/>
      <c r="C1473" s="87"/>
      <c r="D1473" s="88"/>
      <c r="E1473" s="116"/>
      <c r="F1473" s="83" t="s">
        <v>15704</v>
      </c>
      <c r="G1473" s="117"/>
      <c r="H1473" s="85"/>
      <c r="I1473" s="91"/>
      <c r="J1473" s="118"/>
      <c r="K1473" s="85" t="s">
        <v>17550</v>
      </c>
      <c r="L1473" s="119"/>
      <c r="M1473" s="96"/>
      <c r="N1473" s="96"/>
      <c r="O1473" s="97"/>
      <c r="P1473" s="98"/>
      <c r="Q1473" s="98"/>
      <c r="R1473" s="79"/>
      <c r="S1473" s="79"/>
      <c r="T1473" s="79"/>
      <c r="U1473" s="79"/>
      <c r="V1473" s="52"/>
      <c r="W1473" s="52"/>
      <c r="X1473" s="52"/>
      <c r="Y1473" s="52"/>
      <c r="Z1473" s="51"/>
      <c r="AA1473" s="92"/>
      <c r="AB1473" s="92"/>
      <c r="AC1473" s="93"/>
      <c r="AD1473" s="72" t="s">
        <v>8178</v>
      </c>
      <c r="AE1473" s="72">
        <v>176</v>
      </c>
      <c r="AF1473" s="72">
        <v>46</v>
      </c>
      <c r="AG1473" s="72">
        <v>579</v>
      </c>
      <c r="AH1473" s="72">
        <v>59</v>
      </c>
      <c r="AI1473" s="72">
        <v>-18000</v>
      </c>
      <c r="AJ1473" s="72"/>
      <c r="AK1473" s="72"/>
      <c r="AL1473" s="72"/>
      <c r="AM1473" s="72" t="s">
        <v>909</v>
      </c>
      <c r="AN1473" s="74">
        <v>39696.059398148151</v>
      </c>
      <c r="AO1473" s="72"/>
      <c r="AP1473" s="72" t="b">
        <v>0</v>
      </c>
      <c r="AQ1473" s="72" t="b">
        <v>0</v>
      </c>
      <c r="AR1473" s="72" t="b">
        <v>0</v>
      </c>
      <c r="AS1473" s="72" t="s">
        <v>629</v>
      </c>
      <c r="AT1473" s="72">
        <v>0</v>
      </c>
      <c r="AU1473" s="77" t="s">
        <v>2528</v>
      </c>
      <c r="AV1473" s="72" t="b">
        <v>0</v>
      </c>
      <c r="AW1473" s="72" t="s">
        <v>1107</v>
      </c>
      <c r="AX1473" s="77" t="s">
        <v>16609</v>
      </c>
      <c r="AY1473" s="72" t="s">
        <v>66</v>
      </c>
    </row>
    <row r="1474" spans="1:51" x14ac:dyDescent="0.25">
      <c r="A1474" s="70" t="s">
        <v>8179</v>
      </c>
      <c r="B1474" s="87"/>
      <c r="C1474" s="87"/>
      <c r="D1474" s="88"/>
      <c r="E1474" s="116"/>
      <c r="F1474" s="83" t="s">
        <v>15705</v>
      </c>
      <c r="G1474" s="117"/>
      <c r="H1474" s="85"/>
      <c r="I1474" s="91"/>
      <c r="J1474" s="118"/>
      <c r="K1474" s="85" t="s">
        <v>17551</v>
      </c>
      <c r="L1474" s="119"/>
      <c r="M1474" s="96"/>
      <c r="N1474" s="96"/>
      <c r="O1474" s="97"/>
      <c r="P1474" s="98"/>
      <c r="Q1474" s="98"/>
      <c r="R1474" s="79"/>
      <c r="S1474" s="79"/>
      <c r="T1474" s="79"/>
      <c r="U1474" s="79"/>
      <c r="V1474" s="52"/>
      <c r="W1474" s="52"/>
      <c r="X1474" s="52"/>
      <c r="Y1474" s="52"/>
      <c r="Z1474" s="51"/>
      <c r="AA1474" s="92"/>
      <c r="AB1474" s="92"/>
      <c r="AC1474" s="93"/>
      <c r="AD1474" s="72" t="s">
        <v>12226</v>
      </c>
      <c r="AE1474" s="72">
        <v>4451</v>
      </c>
      <c r="AF1474" s="72">
        <v>7251</v>
      </c>
      <c r="AG1474" s="72">
        <v>37686</v>
      </c>
      <c r="AH1474" s="72">
        <v>15492</v>
      </c>
      <c r="AI1474" s="72">
        <v>-18000</v>
      </c>
      <c r="AJ1474" s="72" t="s">
        <v>12997</v>
      </c>
      <c r="AK1474" s="72" t="s">
        <v>13475</v>
      </c>
      <c r="AL1474" s="77" t="s">
        <v>13838</v>
      </c>
      <c r="AM1474" s="72" t="s">
        <v>902</v>
      </c>
      <c r="AN1474" s="74">
        <v>40914.800381944442</v>
      </c>
      <c r="AO1474" s="77" t="s">
        <v>14553</v>
      </c>
      <c r="AP1474" s="72" t="b">
        <v>1</v>
      </c>
      <c r="AQ1474" s="72" t="b">
        <v>0</v>
      </c>
      <c r="AR1474" s="72" t="b">
        <v>0</v>
      </c>
      <c r="AS1474" s="72" t="s">
        <v>629</v>
      </c>
      <c r="AT1474" s="72">
        <v>449</v>
      </c>
      <c r="AU1474" s="77" t="s">
        <v>990</v>
      </c>
      <c r="AV1474" s="72" t="b">
        <v>0</v>
      </c>
      <c r="AW1474" s="72" t="s">
        <v>1107</v>
      </c>
      <c r="AX1474" s="77" t="s">
        <v>16610</v>
      </c>
      <c r="AY1474" s="72" t="s">
        <v>66</v>
      </c>
    </row>
    <row r="1475" spans="1:51" x14ac:dyDescent="0.25">
      <c r="A1475" s="70" t="s">
        <v>8180</v>
      </c>
      <c r="B1475" s="87"/>
      <c r="C1475" s="87"/>
      <c r="D1475" s="88"/>
      <c r="E1475" s="116"/>
      <c r="F1475" s="83" t="s">
        <v>15706</v>
      </c>
      <c r="G1475" s="117"/>
      <c r="H1475" s="85"/>
      <c r="I1475" s="91"/>
      <c r="J1475" s="118"/>
      <c r="K1475" s="85" t="s">
        <v>17552</v>
      </c>
      <c r="L1475" s="119"/>
      <c r="M1475" s="96"/>
      <c r="N1475" s="96"/>
      <c r="O1475" s="97"/>
      <c r="P1475" s="98"/>
      <c r="Q1475" s="98"/>
      <c r="R1475" s="79"/>
      <c r="S1475" s="79"/>
      <c r="T1475" s="79"/>
      <c r="U1475" s="79"/>
      <c r="V1475" s="52"/>
      <c r="W1475" s="52"/>
      <c r="X1475" s="52"/>
      <c r="Y1475" s="52"/>
      <c r="Z1475" s="51"/>
      <c r="AA1475" s="92"/>
      <c r="AB1475" s="92"/>
      <c r="AC1475" s="93"/>
      <c r="AD1475" s="72" t="s">
        <v>12227</v>
      </c>
      <c r="AE1475" s="72">
        <v>305</v>
      </c>
      <c r="AF1475" s="72">
        <v>240</v>
      </c>
      <c r="AG1475" s="72">
        <v>36007</v>
      </c>
      <c r="AH1475" s="72">
        <v>14224</v>
      </c>
      <c r="AI1475" s="72"/>
      <c r="AJ1475" s="72" t="s">
        <v>12998</v>
      </c>
      <c r="AK1475" s="72"/>
      <c r="AL1475" s="72"/>
      <c r="AM1475" s="72"/>
      <c r="AN1475" s="74">
        <v>42422.948055555556</v>
      </c>
      <c r="AO1475" s="77" t="s">
        <v>14554</v>
      </c>
      <c r="AP1475" s="72" t="b">
        <v>0</v>
      </c>
      <c r="AQ1475" s="72" t="b">
        <v>0</v>
      </c>
      <c r="AR1475" s="72" t="b">
        <v>1</v>
      </c>
      <c r="AS1475" s="72" t="s">
        <v>2516</v>
      </c>
      <c r="AT1475" s="72">
        <v>23</v>
      </c>
      <c r="AU1475" s="77" t="s">
        <v>990</v>
      </c>
      <c r="AV1475" s="72" t="b">
        <v>0</v>
      </c>
      <c r="AW1475" s="72" t="s">
        <v>1107</v>
      </c>
      <c r="AX1475" s="77" t="s">
        <v>16611</v>
      </c>
      <c r="AY1475" s="72" t="s">
        <v>66</v>
      </c>
    </row>
    <row r="1476" spans="1:51" x14ac:dyDescent="0.25">
      <c r="A1476" s="70" t="s">
        <v>8181</v>
      </c>
      <c r="B1476" s="87"/>
      <c r="C1476" s="87"/>
      <c r="D1476" s="88"/>
      <c r="E1476" s="116"/>
      <c r="F1476" s="83" t="s">
        <v>15707</v>
      </c>
      <c r="G1476" s="117"/>
      <c r="H1476" s="85"/>
      <c r="I1476" s="91"/>
      <c r="J1476" s="118"/>
      <c r="K1476" s="85" t="s">
        <v>17553</v>
      </c>
      <c r="L1476" s="119"/>
      <c r="M1476" s="96"/>
      <c r="N1476" s="96"/>
      <c r="O1476" s="97"/>
      <c r="P1476" s="98"/>
      <c r="Q1476" s="98"/>
      <c r="R1476" s="79"/>
      <c r="S1476" s="79"/>
      <c r="T1476" s="79"/>
      <c r="U1476" s="79"/>
      <c r="V1476" s="52"/>
      <c r="W1476" s="52"/>
      <c r="X1476" s="52"/>
      <c r="Y1476" s="52"/>
      <c r="Z1476" s="51"/>
      <c r="AA1476" s="92"/>
      <c r="AB1476" s="92"/>
      <c r="AC1476" s="93"/>
      <c r="AD1476" s="72" t="s">
        <v>12228</v>
      </c>
      <c r="AE1476" s="72">
        <v>128</v>
      </c>
      <c r="AF1476" s="72">
        <v>261</v>
      </c>
      <c r="AG1476" s="72">
        <v>18748</v>
      </c>
      <c r="AH1476" s="72">
        <v>5916</v>
      </c>
      <c r="AI1476" s="72">
        <v>-28800</v>
      </c>
      <c r="AJ1476" s="72" t="s">
        <v>12999</v>
      </c>
      <c r="AK1476" s="72"/>
      <c r="AL1476" s="72"/>
      <c r="AM1476" s="72" t="s">
        <v>899</v>
      </c>
      <c r="AN1476" s="74">
        <v>42036.59951388889</v>
      </c>
      <c r="AO1476" s="77" t="s">
        <v>14555</v>
      </c>
      <c r="AP1476" s="72" t="b">
        <v>1</v>
      </c>
      <c r="AQ1476" s="72" t="b">
        <v>0</v>
      </c>
      <c r="AR1476" s="72" t="b">
        <v>1</v>
      </c>
      <c r="AS1476" s="72" t="s">
        <v>632</v>
      </c>
      <c r="AT1476" s="72">
        <v>8</v>
      </c>
      <c r="AU1476" s="77" t="s">
        <v>990</v>
      </c>
      <c r="AV1476" s="72" t="b">
        <v>0</v>
      </c>
      <c r="AW1476" s="72" t="s">
        <v>1107</v>
      </c>
      <c r="AX1476" s="77" t="s">
        <v>16612</v>
      </c>
      <c r="AY1476" s="72" t="s">
        <v>66</v>
      </c>
    </row>
    <row r="1477" spans="1:51" x14ac:dyDescent="0.25">
      <c r="A1477" s="70" t="s">
        <v>8182</v>
      </c>
      <c r="B1477" s="87"/>
      <c r="C1477" s="87"/>
      <c r="D1477" s="88"/>
      <c r="E1477" s="116"/>
      <c r="F1477" s="83" t="s">
        <v>15708</v>
      </c>
      <c r="G1477" s="117"/>
      <c r="H1477" s="85"/>
      <c r="I1477" s="91"/>
      <c r="J1477" s="118"/>
      <c r="K1477" s="85" t="s">
        <v>17554</v>
      </c>
      <c r="L1477" s="119"/>
      <c r="M1477" s="96"/>
      <c r="N1477" s="96"/>
      <c r="O1477" s="97"/>
      <c r="P1477" s="98"/>
      <c r="Q1477" s="98"/>
      <c r="R1477" s="79"/>
      <c r="S1477" s="79"/>
      <c r="T1477" s="79"/>
      <c r="U1477" s="79"/>
      <c r="V1477" s="52"/>
      <c r="W1477" s="52"/>
      <c r="X1477" s="52"/>
      <c r="Y1477" s="52"/>
      <c r="Z1477" s="51"/>
      <c r="AA1477" s="92"/>
      <c r="AB1477" s="92"/>
      <c r="AC1477" s="93"/>
      <c r="AD1477" s="72" t="s">
        <v>12229</v>
      </c>
      <c r="AE1477" s="72">
        <v>201</v>
      </c>
      <c r="AF1477" s="72">
        <v>375</v>
      </c>
      <c r="AG1477" s="72">
        <v>40037</v>
      </c>
      <c r="AH1477" s="72">
        <v>4793</v>
      </c>
      <c r="AI1477" s="72">
        <v>-25200</v>
      </c>
      <c r="AJ1477" s="72" t="s">
        <v>13000</v>
      </c>
      <c r="AK1477" s="72"/>
      <c r="AL1477" s="72"/>
      <c r="AM1477" s="72" t="s">
        <v>2312</v>
      </c>
      <c r="AN1477" s="74">
        <v>41143.148460648146</v>
      </c>
      <c r="AO1477" s="77" t="s">
        <v>14556</v>
      </c>
      <c r="AP1477" s="72" t="b">
        <v>0</v>
      </c>
      <c r="AQ1477" s="72" t="b">
        <v>0</v>
      </c>
      <c r="AR1477" s="72" t="b">
        <v>1</v>
      </c>
      <c r="AS1477" s="72" t="s">
        <v>629</v>
      </c>
      <c r="AT1477" s="72">
        <v>3</v>
      </c>
      <c r="AU1477" s="77" t="s">
        <v>14857</v>
      </c>
      <c r="AV1477" s="72" t="b">
        <v>0</v>
      </c>
      <c r="AW1477" s="72" t="s">
        <v>1107</v>
      </c>
      <c r="AX1477" s="77" t="s">
        <v>16613</v>
      </c>
      <c r="AY1477" s="72" t="s">
        <v>66</v>
      </c>
    </row>
    <row r="1478" spans="1:51" x14ac:dyDescent="0.25">
      <c r="A1478" s="70" t="s">
        <v>8183</v>
      </c>
      <c r="B1478" s="87"/>
      <c r="C1478" s="87"/>
      <c r="D1478" s="88"/>
      <c r="E1478" s="116"/>
      <c r="F1478" s="83" t="s">
        <v>15709</v>
      </c>
      <c r="G1478" s="117"/>
      <c r="H1478" s="85"/>
      <c r="I1478" s="91"/>
      <c r="J1478" s="118"/>
      <c r="K1478" s="85" t="s">
        <v>17555</v>
      </c>
      <c r="L1478" s="119"/>
      <c r="M1478" s="96"/>
      <c r="N1478" s="96"/>
      <c r="O1478" s="97"/>
      <c r="P1478" s="98"/>
      <c r="Q1478" s="98"/>
      <c r="R1478" s="79"/>
      <c r="S1478" s="79"/>
      <c r="T1478" s="79"/>
      <c r="U1478" s="79"/>
      <c r="V1478" s="52"/>
      <c r="W1478" s="52"/>
      <c r="X1478" s="52"/>
      <c r="Y1478" s="52"/>
      <c r="Z1478" s="51"/>
      <c r="AA1478" s="92"/>
      <c r="AB1478" s="92"/>
      <c r="AC1478" s="93"/>
      <c r="AD1478" s="72" t="s">
        <v>12230</v>
      </c>
      <c r="AE1478" s="72">
        <v>20</v>
      </c>
      <c r="AF1478" s="72">
        <v>16</v>
      </c>
      <c r="AG1478" s="72">
        <v>143</v>
      </c>
      <c r="AH1478" s="72">
        <v>138</v>
      </c>
      <c r="AI1478" s="72"/>
      <c r="AJ1478" s="72" t="s">
        <v>13001</v>
      </c>
      <c r="AK1478" s="72"/>
      <c r="AL1478" s="72"/>
      <c r="AM1478" s="72"/>
      <c r="AN1478" s="74">
        <v>41876.833171296297</v>
      </c>
      <c r="AO1478" s="77" t="s">
        <v>14557</v>
      </c>
      <c r="AP1478" s="72" t="b">
        <v>1</v>
      </c>
      <c r="AQ1478" s="72" t="b">
        <v>0</v>
      </c>
      <c r="AR1478" s="72" t="b">
        <v>0</v>
      </c>
      <c r="AS1478" s="72" t="s">
        <v>629</v>
      </c>
      <c r="AT1478" s="72">
        <v>0</v>
      </c>
      <c r="AU1478" s="77" t="s">
        <v>990</v>
      </c>
      <c r="AV1478" s="72" t="b">
        <v>0</v>
      </c>
      <c r="AW1478" s="72" t="s">
        <v>1107</v>
      </c>
      <c r="AX1478" s="77" t="s">
        <v>16614</v>
      </c>
      <c r="AY1478" s="72" t="s">
        <v>66</v>
      </c>
    </row>
    <row r="1479" spans="1:51" x14ac:dyDescent="0.25">
      <c r="A1479" s="70" t="s">
        <v>8184</v>
      </c>
      <c r="B1479" s="87"/>
      <c r="C1479" s="87"/>
      <c r="D1479" s="88"/>
      <c r="E1479" s="116"/>
      <c r="F1479" s="83" t="s">
        <v>15710</v>
      </c>
      <c r="G1479" s="117"/>
      <c r="H1479" s="85"/>
      <c r="I1479" s="91"/>
      <c r="J1479" s="118"/>
      <c r="K1479" s="85" t="s">
        <v>17556</v>
      </c>
      <c r="L1479" s="119"/>
      <c r="M1479" s="96"/>
      <c r="N1479" s="96"/>
      <c r="O1479" s="97"/>
      <c r="P1479" s="98"/>
      <c r="Q1479" s="98"/>
      <c r="R1479" s="79"/>
      <c r="S1479" s="79"/>
      <c r="T1479" s="79"/>
      <c r="U1479" s="79"/>
      <c r="V1479" s="52"/>
      <c r="W1479" s="52"/>
      <c r="X1479" s="52"/>
      <c r="Y1479" s="52"/>
      <c r="Z1479" s="51"/>
      <c r="AA1479" s="92"/>
      <c r="AB1479" s="92"/>
      <c r="AC1479" s="93"/>
      <c r="AD1479" s="72" t="s">
        <v>12231</v>
      </c>
      <c r="AE1479" s="72">
        <v>4185</v>
      </c>
      <c r="AF1479" s="72">
        <v>5371</v>
      </c>
      <c r="AG1479" s="72">
        <v>44653</v>
      </c>
      <c r="AH1479" s="72">
        <v>33735</v>
      </c>
      <c r="AI1479" s="72"/>
      <c r="AJ1479" s="72" t="s">
        <v>13002</v>
      </c>
      <c r="AK1479" s="72" t="s">
        <v>13476</v>
      </c>
      <c r="AL1479" s="77" t="s">
        <v>13839</v>
      </c>
      <c r="AM1479" s="72"/>
      <c r="AN1479" s="74">
        <v>41382.390625</v>
      </c>
      <c r="AO1479" s="77" t="s">
        <v>14558</v>
      </c>
      <c r="AP1479" s="72" t="b">
        <v>0</v>
      </c>
      <c r="AQ1479" s="72" t="b">
        <v>0</v>
      </c>
      <c r="AR1479" s="72" t="b">
        <v>0</v>
      </c>
      <c r="AS1479" s="72" t="s">
        <v>630</v>
      </c>
      <c r="AT1479" s="72">
        <v>250</v>
      </c>
      <c r="AU1479" s="77" t="s">
        <v>1009</v>
      </c>
      <c r="AV1479" s="72" t="b">
        <v>0</v>
      </c>
      <c r="AW1479" s="72" t="s">
        <v>1107</v>
      </c>
      <c r="AX1479" s="77" t="s">
        <v>16615</v>
      </c>
      <c r="AY1479" s="72" t="s">
        <v>66</v>
      </c>
    </row>
    <row r="1480" spans="1:51" x14ac:dyDescent="0.25">
      <c r="A1480" s="70" t="s">
        <v>8185</v>
      </c>
      <c r="B1480" s="87"/>
      <c r="C1480" s="87"/>
      <c r="D1480" s="88"/>
      <c r="E1480" s="116"/>
      <c r="F1480" s="83" t="s">
        <v>15711</v>
      </c>
      <c r="G1480" s="117"/>
      <c r="H1480" s="85"/>
      <c r="I1480" s="91"/>
      <c r="J1480" s="118"/>
      <c r="K1480" s="85" t="s">
        <v>17557</v>
      </c>
      <c r="L1480" s="119"/>
      <c r="M1480" s="96"/>
      <c r="N1480" s="96"/>
      <c r="O1480" s="97"/>
      <c r="P1480" s="98"/>
      <c r="Q1480" s="98"/>
      <c r="R1480" s="79"/>
      <c r="S1480" s="79"/>
      <c r="T1480" s="79"/>
      <c r="U1480" s="79"/>
      <c r="V1480" s="52"/>
      <c r="W1480" s="52"/>
      <c r="X1480" s="52"/>
      <c r="Y1480" s="52"/>
      <c r="Z1480" s="51"/>
      <c r="AA1480" s="92"/>
      <c r="AB1480" s="92"/>
      <c r="AC1480" s="93"/>
      <c r="AD1480" s="72" t="s">
        <v>12232</v>
      </c>
      <c r="AE1480" s="72">
        <v>1081</v>
      </c>
      <c r="AF1480" s="72">
        <v>12821</v>
      </c>
      <c r="AG1480" s="72">
        <v>7378</v>
      </c>
      <c r="AH1480" s="72">
        <v>4274</v>
      </c>
      <c r="AI1480" s="72">
        <v>3600</v>
      </c>
      <c r="AJ1480" s="72" t="s">
        <v>13003</v>
      </c>
      <c r="AK1480" s="72" t="s">
        <v>13477</v>
      </c>
      <c r="AL1480" s="77" t="s">
        <v>13840</v>
      </c>
      <c r="AM1480" s="72" t="s">
        <v>900</v>
      </c>
      <c r="AN1480" s="74">
        <v>40358.432129629633</v>
      </c>
      <c r="AO1480" s="77" t="s">
        <v>14559</v>
      </c>
      <c r="AP1480" s="72" t="b">
        <v>0</v>
      </c>
      <c r="AQ1480" s="72" t="b">
        <v>0</v>
      </c>
      <c r="AR1480" s="72" t="b">
        <v>0</v>
      </c>
      <c r="AS1480" s="72" t="s">
        <v>630</v>
      </c>
      <c r="AT1480" s="72">
        <v>394</v>
      </c>
      <c r="AU1480" s="77" t="s">
        <v>14858</v>
      </c>
      <c r="AV1480" s="72" t="b">
        <v>0</v>
      </c>
      <c r="AW1480" s="72" t="s">
        <v>1107</v>
      </c>
      <c r="AX1480" s="77" t="s">
        <v>16616</v>
      </c>
      <c r="AY1480" s="72" t="s">
        <v>66</v>
      </c>
    </row>
    <row r="1481" spans="1:51" x14ac:dyDescent="0.25">
      <c r="A1481" s="70" t="s">
        <v>8186</v>
      </c>
      <c r="B1481" s="87"/>
      <c r="C1481" s="87"/>
      <c r="D1481" s="88"/>
      <c r="E1481" s="116"/>
      <c r="F1481" s="83" t="s">
        <v>15712</v>
      </c>
      <c r="G1481" s="117"/>
      <c r="H1481" s="85"/>
      <c r="I1481" s="91"/>
      <c r="J1481" s="118"/>
      <c r="K1481" s="85" t="s">
        <v>17558</v>
      </c>
      <c r="L1481" s="119"/>
      <c r="M1481" s="96"/>
      <c r="N1481" s="96"/>
      <c r="O1481" s="97"/>
      <c r="P1481" s="98"/>
      <c r="Q1481" s="98"/>
      <c r="R1481" s="79"/>
      <c r="S1481" s="79"/>
      <c r="T1481" s="79"/>
      <c r="U1481" s="79"/>
      <c r="V1481" s="52"/>
      <c r="W1481" s="52"/>
      <c r="X1481" s="52"/>
      <c r="Y1481" s="52"/>
      <c r="Z1481" s="51"/>
      <c r="AA1481" s="92"/>
      <c r="AB1481" s="92"/>
      <c r="AC1481" s="93"/>
      <c r="AD1481" s="72" t="s">
        <v>12233</v>
      </c>
      <c r="AE1481" s="72">
        <v>1967</v>
      </c>
      <c r="AF1481" s="72">
        <v>2586</v>
      </c>
      <c r="AG1481" s="72">
        <v>20903</v>
      </c>
      <c r="AH1481" s="72">
        <v>7773</v>
      </c>
      <c r="AI1481" s="72">
        <v>-28800</v>
      </c>
      <c r="AJ1481" s="72" t="s">
        <v>13004</v>
      </c>
      <c r="AK1481" s="72" t="s">
        <v>13478</v>
      </c>
      <c r="AL1481" s="72"/>
      <c r="AM1481" s="72" t="s">
        <v>899</v>
      </c>
      <c r="AN1481" s="74">
        <v>40367.955393518518</v>
      </c>
      <c r="AO1481" s="77" t="s">
        <v>14560</v>
      </c>
      <c r="AP1481" s="72" t="b">
        <v>0</v>
      </c>
      <c r="AQ1481" s="72" t="b">
        <v>0</v>
      </c>
      <c r="AR1481" s="72" t="b">
        <v>1</v>
      </c>
      <c r="AS1481" s="72" t="s">
        <v>629</v>
      </c>
      <c r="AT1481" s="72">
        <v>274</v>
      </c>
      <c r="AU1481" s="77" t="s">
        <v>14859</v>
      </c>
      <c r="AV1481" s="72" t="b">
        <v>0</v>
      </c>
      <c r="AW1481" s="72" t="s">
        <v>1107</v>
      </c>
      <c r="AX1481" s="77" t="s">
        <v>16617</v>
      </c>
      <c r="AY1481" s="72" t="s">
        <v>66</v>
      </c>
    </row>
    <row r="1482" spans="1:51" x14ac:dyDescent="0.25">
      <c r="A1482" s="70" t="s">
        <v>8187</v>
      </c>
      <c r="B1482" s="87"/>
      <c r="C1482" s="87"/>
      <c r="D1482" s="88"/>
      <c r="E1482" s="116"/>
      <c r="F1482" s="83" t="s">
        <v>1049</v>
      </c>
      <c r="G1482" s="117"/>
      <c r="H1482" s="85"/>
      <c r="I1482" s="91"/>
      <c r="J1482" s="118"/>
      <c r="K1482" s="85" t="s">
        <v>17559</v>
      </c>
      <c r="L1482" s="119"/>
      <c r="M1482" s="96"/>
      <c r="N1482" s="96"/>
      <c r="O1482" s="97"/>
      <c r="P1482" s="98"/>
      <c r="Q1482" s="98"/>
      <c r="R1482" s="79"/>
      <c r="S1482" s="79"/>
      <c r="T1482" s="79"/>
      <c r="U1482" s="79"/>
      <c r="V1482" s="52"/>
      <c r="W1482" s="52"/>
      <c r="X1482" s="52"/>
      <c r="Y1482" s="52"/>
      <c r="Z1482" s="51"/>
      <c r="AA1482" s="92"/>
      <c r="AB1482" s="92"/>
      <c r="AC1482" s="93"/>
      <c r="AD1482" s="72" t="s">
        <v>12234</v>
      </c>
      <c r="AE1482" s="72">
        <v>750</v>
      </c>
      <c r="AF1482" s="72">
        <v>189</v>
      </c>
      <c r="AG1482" s="72">
        <v>18892</v>
      </c>
      <c r="AH1482" s="72">
        <v>15650</v>
      </c>
      <c r="AI1482" s="72"/>
      <c r="AJ1482" s="72" t="s">
        <v>13005</v>
      </c>
      <c r="AK1482" s="72"/>
      <c r="AL1482" s="72"/>
      <c r="AM1482" s="72"/>
      <c r="AN1482" s="74">
        <v>42350.178148148145</v>
      </c>
      <c r="AO1482" s="72"/>
      <c r="AP1482" s="72" t="b">
        <v>1</v>
      </c>
      <c r="AQ1482" s="72" t="b">
        <v>1</v>
      </c>
      <c r="AR1482" s="72" t="b">
        <v>0</v>
      </c>
      <c r="AS1482" s="72" t="s">
        <v>629</v>
      </c>
      <c r="AT1482" s="72">
        <v>56</v>
      </c>
      <c r="AU1482" s="72"/>
      <c r="AV1482" s="72" t="b">
        <v>0</v>
      </c>
      <c r="AW1482" s="72" t="s">
        <v>1107</v>
      </c>
      <c r="AX1482" s="77" t="s">
        <v>16618</v>
      </c>
      <c r="AY1482" s="72" t="s">
        <v>66</v>
      </c>
    </row>
    <row r="1483" spans="1:51" x14ac:dyDescent="0.25">
      <c r="A1483" s="70" t="s">
        <v>8188</v>
      </c>
      <c r="B1483" s="87"/>
      <c r="C1483" s="87"/>
      <c r="D1483" s="88"/>
      <c r="E1483" s="116"/>
      <c r="F1483" s="83" t="s">
        <v>15713</v>
      </c>
      <c r="G1483" s="117"/>
      <c r="H1483" s="85"/>
      <c r="I1483" s="91"/>
      <c r="J1483" s="118"/>
      <c r="K1483" s="85" t="s">
        <v>17560</v>
      </c>
      <c r="L1483" s="119"/>
      <c r="M1483" s="96"/>
      <c r="N1483" s="96"/>
      <c r="O1483" s="97"/>
      <c r="P1483" s="98"/>
      <c r="Q1483" s="98"/>
      <c r="R1483" s="79"/>
      <c r="S1483" s="79"/>
      <c r="T1483" s="79"/>
      <c r="U1483" s="79"/>
      <c r="V1483" s="52"/>
      <c r="W1483" s="52"/>
      <c r="X1483" s="52"/>
      <c r="Y1483" s="52"/>
      <c r="Z1483" s="51"/>
      <c r="AA1483" s="92"/>
      <c r="AB1483" s="92"/>
      <c r="AC1483" s="93"/>
      <c r="AD1483" s="72" t="s">
        <v>12235</v>
      </c>
      <c r="AE1483" s="72">
        <v>498</v>
      </c>
      <c r="AF1483" s="72">
        <v>2005</v>
      </c>
      <c r="AG1483" s="72">
        <v>8064</v>
      </c>
      <c r="AH1483" s="72">
        <v>7888</v>
      </c>
      <c r="AI1483" s="72">
        <v>3600</v>
      </c>
      <c r="AJ1483" s="72" t="s">
        <v>13006</v>
      </c>
      <c r="AK1483" s="72"/>
      <c r="AL1483" s="72"/>
      <c r="AM1483" s="72" t="s">
        <v>2395</v>
      </c>
      <c r="AN1483" s="74">
        <v>41764.937164351853</v>
      </c>
      <c r="AO1483" s="77" t="s">
        <v>14561</v>
      </c>
      <c r="AP1483" s="72" t="b">
        <v>1</v>
      </c>
      <c r="AQ1483" s="72" t="b">
        <v>0</v>
      </c>
      <c r="AR1483" s="72" t="b">
        <v>1</v>
      </c>
      <c r="AS1483" s="72" t="s">
        <v>629</v>
      </c>
      <c r="AT1483" s="72">
        <v>47</v>
      </c>
      <c r="AU1483" s="77" t="s">
        <v>990</v>
      </c>
      <c r="AV1483" s="72" t="b">
        <v>0</v>
      </c>
      <c r="AW1483" s="72" t="s">
        <v>1107</v>
      </c>
      <c r="AX1483" s="77" t="s">
        <v>16619</v>
      </c>
      <c r="AY1483" s="72" t="s">
        <v>66</v>
      </c>
    </row>
    <row r="1484" spans="1:51" x14ac:dyDescent="0.25">
      <c r="A1484" s="70" t="s">
        <v>8189</v>
      </c>
      <c r="B1484" s="87"/>
      <c r="C1484" s="87"/>
      <c r="D1484" s="88"/>
      <c r="E1484" s="116"/>
      <c r="F1484" s="83" t="s">
        <v>15714</v>
      </c>
      <c r="G1484" s="117"/>
      <c r="H1484" s="85"/>
      <c r="I1484" s="91"/>
      <c r="J1484" s="118"/>
      <c r="K1484" s="85" t="s">
        <v>17561</v>
      </c>
      <c r="L1484" s="119"/>
      <c r="M1484" s="96"/>
      <c r="N1484" s="96"/>
      <c r="O1484" s="97"/>
      <c r="P1484" s="98"/>
      <c r="Q1484" s="98"/>
      <c r="R1484" s="79"/>
      <c r="S1484" s="79"/>
      <c r="T1484" s="79"/>
      <c r="U1484" s="79"/>
      <c r="V1484" s="52"/>
      <c r="W1484" s="52"/>
      <c r="X1484" s="52"/>
      <c r="Y1484" s="52"/>
      <c r="Z1484" s="51"/>
      <c r="AA1484" s="92"/>
      <c r="AB1484" s="92"/>
      <c r="AC1484" s="93"/>
      <c r="AD1484" s="72" t="s">
        <v>12236</v>
      </c>
      <c r="AE1484" s="72">
        <v>378</v>
      </c>
      <c r="AF1484" s="72">
        <v>3154</v>
      </c>
      <c r="AG1484" s="72">
        <v>61428</v>
      </c>
      <c r="AH1484" s="72">
        <v>144453</v>
      </c>
      <c r="AI1484" s="72">
        <v>-21600</v>
      </c>
      <c r="AJ1484" s="72" t="s">
        <v>13007</v>
      </c>
      <c r="AK1484" s="72" t="s">
        <v>13479</v>
      </c>
      <c r="AL1484" s="72"/>
      <c r="AM1484" s="72" t="s">
        <v>904</v>
      </c>
      <c r="AN1484" s="74">
        <v>41521.680532407408</v>
      </c>
      <c r="AO1484" s="77" t="s">
        <v>14562</v>
      </c>
      <c r="AP1484" s="72" t="b">
        <v>0</v>
      </c>
      <c r="AQ1484" s="72" t="b">
        <v>0</v>
      </c>
      <c r="AR1484" s="72" t="b">
        <v>1</v>
      </c>
      <c r="AS1484" s="72" t="s">
        <v>629</v>
      </c>
      <c r="AT1484" s="72">
        <v>130</v>
      </c>
      <c r="AU1484" s="77" t="s">
        <v>996</v>
      </c>
      <c r="AV1484" s="72" t="b">
        <v>0</v>
      </c>
      <c r="AW1484" s="72" t="s">
        <v>1107</v>
      </c>
      <c r="AX1484" s="77" t="s">
        <v>16620</v>
      </c>
      <c r="AY1484" s="72" t="s">
        <v>66</v>
      </c>
    </row>
    <row r="1485" spans="1:51" x14ac:dyDescent="0.25">
      <c r="A1485" s="70" t="s">
        <v>8190</v>
      </c>
      <c r="B1485" s="87"/>
      <c r="C1485" s="87"/>
      <c r="D1485" s="88"/>
      <c r="E1485" s="116"/>
      <c r="F1485" s="83" t="s">
        <v>15715</v>
      </c>
      <c r="G1485" s="117"/>
      <c r="H1485" s="85"/>
      <c r="I1485" s="91"/>
      <c r="J1485" s="118"/>
      <c r="K1485" s="85" t="s">
        <v>17562</v>
      </c>
      <c r="L1485" s="119"/>
      <c r="M1485" s="96"/>
      <c r="N1485" s="96"/>
      <c r="O1485" s="97"/>
      <c r="P1485" s="98"/>
      <c r="Q1485" s="98"/>
      <c r="R1485" s="79"/>
      <c r="S1485" s="79"/>
      <c r="T1485" s="79"/>
      <c r="U1485" s="79"/>
      <c r="V1485" s="52"/>
      <c r="W1485" s="52"/>
      <c r="X1485" s="52"/>
      <c r="Y1485" s="52"/>
      <c r="Z1485" s="51"/>
      <c r="AA1485" s="92"/>
      <c r="AB1485" s="92"/>
      <c r="AC1485" s="93"/>
      <c r="AD1485" s="72" t="s">
        <v>12237</v>
      </c>
      <c r="AE1485" s="72">
        <v>816</v>
      </c>
      <c r="AF1485" s="72">
        <v>75</v>
      </c>
      <c r="AG1485" s="72">
        <v>604</v>
      </c>
      <c r="AH1485" s="72">
        <v>108</v>
      </c>
      <c r="AI1485" s="72"/>
      <c r="AJ1485" s="72" t="s">
        <v>13008</v>
      </c>
      <c r="AK1485" s="77" t="s">
        <v>13480</v>
      </c>
      <c r="AL1485" s="72"/>
      <c r="AM1485" s="72"/>
      <c r="AN1485" s="74">
        <v>40036.989583333336</v>
      </c>
      <c r="AO1485" s="72"/>
      <c r="AP1485" s="72" t="b">
        <v>1</v>
      </c>
      <c r="AQ1485" s="72" t="b">
        <v>0</v>
      </c>
      <c r="AR1485" s="72" t="b">
        <v>1</v>
      </c>
      <c r="AS1485" s="72" t="s">
        <v>629</v>
      </c>
      <c r="AT1485" s="72">
        <v>18</v>
      </c>
      <c r="AU1485" s="77" t="s">
        <v>990</v>
      </c>
      <c r="AV1485" s="72" t="b">
        <v>0</v>
      </c>
      <c r="AW1485" s="72" t="s">
        <v>1107</v>
      </c>
      <c r="AX1485" s="77" t="s">
        <v>16621</v>
      </c>
      <c r="AY1485" s="72" t="s">
        <v>66</v>
      </c>
    </row>
    <row r="1486" spans="1:51" x14ac:dyDescent="0.25">
      <c r="A1486" s="70" t="s">
        <v>8191</v>
      </c>
      <c r="B1486" s="87"/>
      <c r="C1486" s="87"/>
      <c r="D1486" s="88"/>
      <c r="E1486" s="116"/>
      <c r="F1486" s="83" t="s">
        <v>15716</v>
      </c>
      <c r="G1486" s="117"/>
      <c r="H1486" s="85"/>
      <c r="I1486" s="91"/>
      <c r="J1486" s="118"/>
      <c r="K1486" s="85" t="s">
        <v>17563</v>
      </c>
      <c r="L1486" s="119"/>
      <c r="M1486" s="96"/>
      <c r="N1486" s="96"/>
      <c r="O1486" s="97"/>
      <c r="P1486" s="98"/>
      <c r="Q1486" s="98"/>
      <c r="R1486" s="79"/>
      <c r="S1486" s="79"/>
      <c r="T1486" s="79"/>
      <c r="U1486" s="79"/>
      <c r="V1486" s="52"/>
      <c r="W1486" s="52"/>
      <c r="X1486" s="52"/>
      <c r="Y1486" s="52"/>
      <c r="Z1486" s="51"/>
      <c r="AA1486" s="92"/>
      <c r="AB1486" s="92"/>
      <c r="AC1486" s="93"/>
      <c r="AD1486" s="72" t="s">
        <v>12238</v>
      </c>
      <c r="AE1486" s="72">
        <v>2859</v>
      </c>
      <c r="AF1486" s="72">
        <v>1080</v>
      </c>
      <c r="AG1486" s="72">
        <v>24736</v>
      </c>
      <c r="AH1486" s="72">
        <v>13286</v>
      </c>
      <c r="AI1486" s="72">
        <v>3600</v>
      </c>
      <c r="AJ1486" s="72" t="s">
        <v>13009</v>
      </c>
      <c r="AK1486" s="72" t="s">
        <v>13481</v>
      </c>
      <c r="AL1486" s="77" t="s">
        <v>13841</v>
      </c>
      <c r="AM1486" s="72" t="s">
        <v>13880</v>
      </c>
      <c r="AN1486" s="74">
        <v>40527.915810185186</v>
      </c>
      <c r="AO1486" s="77" t="s">
        <v>14563</v>
      </c>
      <c r="AP1486" s="72" t="b">
        <v>0</v>
      </c>
      <c r="AQ1486" s="72" t="b">
        <v>0</v>
      </c>
      <c r="AR1486" s="72" t="b">
        <v>1</v>
      </c>
      <c r="AS1486" s="72" t="s">
        <v>14595</v>
      </c>
      <c r="AT1486" s="72">
        <v>61</v>
      </c>
      <c r="AU1486" s="77" t="s">
        <v>990</v>
      </c>
      <c r="AV1486" s="72" t="b">
        <v>0</v>
      </c>
      <c r="AW1486" s="72" t="s">
        <v>1107</v>
      </c>
      <c r="AX1486" s="77" t="s">
        <v>16622</v>
      </c>
      <c r="AY1486" s="72" t="s">
        <v>66</v>
      </c>
    </row>
    <row r="1487" spans="1:51" x14ac:dyDescent="0.25">
      <c r="A1487" s="70" t="s">
        <v>8192</v>
      </c>
      <c r="B1487" s="87"/>
      <c r="C1487" s="87"/>
      <c r="D1487" s="88"/>
      <c r="E1487" s="116"/>
      <c r="F1487" s="83" t="s">
        <v>15717</v>
      </c>
      <c r="G1487" s="117"/>
      <c r="H1487" s="85"/>
      <c r="I1487" s="91"/>
      <c r="J1487" s="118"/>
      <c r="K1487" s="85" t="s">
        <v>17564</v>
      </c>
      <c r="L1487" s="119"/>
      <c r="M1487" s="96"/>
      <c r="N1487" s="96"/>
      <c r="O1487" s="97"/>
      <c r="P1487" s="98"/>
      <c r="Q1487" s="98"/>
      <c r="R1487" s="79"/>
      <c r="S1487" s="79"/>
      <c r="T1487" s="79"/>
      <c r="U1487" s="79"/>
      <c r="V1487" s="52"/>
      <c r="W1487" s="52"/>
      <c r="X1487" s="52"/>
      <c r="Y1487" s="52"/>
      <c r="Z1487" s="51"/>
      <c r="AA1487" s="92"/>
      <c r="AB1487" s="92"/>
      <c r="AC1487" s="93"/>
      <c r="AD1487" s="72" t="s">
        <v>12239</v>
      </c>
      <c r="AE1487" s="72">
        <v>3487</v>
      </c>
      <c r="AF1487" s="72">
        <v>19639</v>
      </c>
      <c r="AG1487" s="72">
        <v>46433</v>
      </c>
      <c r="AH1487" s="72">
        <v>3430</v>
      </c>
      <c r="AI1487" s="72">
        <v>0</v>
      </c>
      <c r="AJ1487" s="72" t="s">
        <v>13010</v>
      </c>
      <c r="AK1487" s="72" t="s">
        <v>13482</v>
      </c>
      <c r="AL1487" s="77" t="s">
        <v>13842</v>
      </c>
      <c r="AM1487" s="72" t="s">
        <v>826</v>
      </c>
      <c r="AN1487" s="74">
        <v>39560.649733796294</v>
      </c>
      <c r="AO1487" s="77" t="s">
        <v>14564</v>
      </c>
      <c r="AP1487" s="72" t="b">
        <v>0</v>
      </c>
      <c r="AQ1487" s="72" t="b">
        <v>0</v>
      </c>
      <c r="AR1487" s="72" t="b">
        <v>1</v>
      </c>
      <c r="AS1487" s="72" t="s">
        <v>629</v>
      </c>
      <c r="AT1487" s="72">
        <v>688</v>
      </c>
      <c r="AU1487" s="77" t="s">
        <v>14860</v>
      </c>
      <c r="AV1487" s="72" t="b">
        <v>1</v>
      </c>
      <c r="AW1487" s="72" t="s">
        <v>1107</v>
      </c>
      <c r="AX1487" s="77" t="s">
        <v>16623</v>
      </c>
      <c r="AY1487" s="72" t="s">
        <v>66</v>
      </c>
    </row>
    <row r="1488" spans="1:51" x14ac:dyDescent="0.25">
      <c r="A1488" s="70" t="s">
        <v>8193</v>
      </c>
      <c r="B1488" s="87"/>
      <c r="C1488" s="87"/>
      <c r="D1488" s="88"/>
      <c r="E1488" s="116"/>
      <c r="F1488" s="83" t="s">
        <v>15718</v>
      </c>
      <c r="G1488" s="117"/>
      <c r="H1488" s="85"/>
      <c r="I1488" s="91"/>
      <c r="J1488" s="118"/>
      <c r="K1488" s="85" t="s">
        <v>17565</v>
      </c>
      <c r="L1488" s="119"/>
      <c r="M1488" s="96"/>
      <c r="N1488" s="96"/>
      <c r="O1488" s="97"/>
      <c r="P1488" s="98"/>
      <c r="Q1488" s="98"/>
      <c r="R1488" s="79"/>
      <c r="S1488" s="79"/>
      <c r="T1488" s="79"/>
      <c r="U1488" s="79"/>
      <c r="V1488" s="52"/>
      <c r="W1488" s="52"/>
      <c r="X1488" s="52"/>
      <c r="Y1488" s="52"/>
      <c r="Z1488" s="51"/>
      <c r="AA1488" s="92"/>
      <c r="AB1488" s="92"/>
      <c r="AC1488" s="93"/>
      <c r="AD1488" s="72" t="s">
        <v>12240</v>
      </c>
      <c r="AE1488" s="72">
        <v>762</v>
      </c>
      <c r="AF1488" s="72">
        <v>166</v>
      </c>
      <c r="AG1488" s="72">
        <v>3030</v>
      </c>
      <c r="AH1488" s="72">
        <v>3865</v>
      </c>
      <c r="AI1488" s="72">
        <v>0</v>
      </c>
      <c r="AJ1488" s="72" t="s">
        <v>13011</v>
      </c>
      <c r="AK1488" s="72" t="s">
        <v>13483</v>
      </c>
      <c r="AL1488" s="72"/>
      <c r="AM1488" s="72" t="s">
        <v>13881</v>
      </c>
      <c r="AN1488" s="74">
        <v>40679.950474537036</v>
      </c>
      <c r="AO1488" s="77" t="s">
        <v>14565</v>
      </c>
      <c r="AP1488" s="72" t="b">
        <v>0</v>
      </c>
      <c r="AQ1488" s="72" t="b">
        <v>0</v>
      </c>
      <c r="AR1488" s="72" t="b">
        <v>0</v>
      </c>
      <c r="AS1488" s="72" t="s">
        <v>629</v>
      </c>
      <c r="AT1488" s="72">
        <v>9</v>
      </c>
      <c r="AU1488" s="77" t="s">
        <v>2560</v>
      </c>
      <c r="AV1488" s="72" t="b">
        <v>0</v>
      </c>
      <c r="AW1488" s="72" t="s">
        <v>1107</v>
      </c>
      <c r="AX1488" s="77" t="s">
        <v>16624</v>
      </c>
      <c r="AY1488" s="72" t="s">
        <v>66</v>
      </c>
    </row>
    <row r="1489" spans="1:51" x14ac:dyDescent="0.25">
      <c r="A1489" s="70" t="s">
        <v>8194</v>
      </c>
      <c r="B1489" s="87"/>
      <c r="C1489" s="87"/>
      <c r="D1489" s="88"/>
      <c r="E1489" s="116"/>
      <c r="F1489" s="83" t="s">
        <v>15719</v>
      </c>
      <c r="G1489" s="117"/>
      <c r="H1489" s="85"/>
      <c r="I1489" s="91"/>
      <c r="J1489" s="118"/>
      <c r="K1489" s="85" t="s">
        <v>17566</v>
      </c>
      <c r="L1489" s="119"/>
      <c r="M1489" s="96"/>
      <c r="N1489" s="96"/>
      <c r="O1489" s="97"/>
      <c r="P1489" s="98"/>
      <c r="Q1489" s="98"/>
      <c r="R1489" s="79"/>
      <c r="S1489" s="79"/>
      <c r="T1489" s="79"/>
      <c r="U1489" s="79"/>
      <c r="V1489" s="52"/>
      <c r="W1489" s="52"/>
      <c r="X1489" s="52"/>
      <c r="Y1489" s="52"/>
      <c r="Z1489" s="51"/>
      <c r="AA1489" s="92"/>
      <c r="AB1489" s="92"/>
      <c r="AC1489" s="93"/>
      <c r="AD1489" s="72" t="s">
        <v>12241</v>
      </c>
      <c r="AE1489" s="72">
        <v>2637</v>
      </c>
      <c r="AF1489" s="72">
        <v>2966</v>
      </c>
      <c r="AG1489" s="72">
        <v>28549</v>
      </c>
      <c r="AH1489" s="72">
        <v>874</v>
      </c>
      <c r="AI1489" s="72">
        <v>0</v>
      </c>
      <c r="AJ1489" s="72" t="s">
        <v>13012</v>
      </c>
      <c r="AK1489" s="72" t="s">
        <v>13484</v>
      </c>
      <c r="AL1489" s="77" t="s">
        <v>13843</v>
      </c>
      <c r="AM1489" s="72" t="s">
        <v>826</v>
      </c>
      <c r="AN1489" s="74">
        <v>39808.611446759256</v>
      </c>
      <c r="AO1489" s="77" t="s">
        <v>14566</v>
      </c>
      <c r="AP1489" s="72" t="b">
        <v>0</v>
      </c>
      <c r="AQ1489" s="72" t="b">
        <v>0</v>
      </c>
      <c r="AR1489" s="72" t="b">
        <v>1</v>
      </c>
      <c r="AS1489" s="72" t="s">
        <v>629</v>
      </c>
      <c r="AT1489" s="72">
        <v>223</v>
      </c>
      <c r="AU1489" s="77" t="s">
        <v>6158</v>
      </c>
      <c r="AV1489" s="72" t="b">
        <v>0</v>
      </c>
      <c r="AW1489" s="72" t="s">
        <v>1107</v>
      </c>
      <c r="AX1489" s="77" t="s">
        <v>16625</v>
      </c>
      <c r="AY1489" s="72" t="s">
        <v>66</v>
      </c>
    </row>
    <row r="1490" spans="1:51" x14ac:dyDescent="0.25">
      <c r="A1490" s="70" t="s">
        <v>8195</v>
      </c>
      <c r="B1490" s="87"/>
      <c r="C1490" s="87"/>
      <c r="D1490" s="88"/>
      <c r="E1490" s="116"/>
      <c r="F1490" s="83" t="s">
        <v>15720</v>
      </c>
      <c r="G1490" s="117"/>
      <c r="H1490" s="85"/>
      <c r="I1490" s="91"/>
      <c r="J1490" s="118"/>
      <c r="K1490" s="85" t="s">
        <v>17567</v>
      </c>
      <c r="L1490" s="119"/>
      <c r="M1490" s="96"/>
      <c r="N1490" s="96"/>
      <c r="O1490" s="97"/>
      <c r="P1490" s="98"/>
      <c r="Q1490" s="98"/>
      <c r="R1490" s="79"/>
      <c r="S1490" s="79"/>
      <c r="T1490" s="79"/>
      <c r="U1490" s="79"/>
      <c r="V1490" s="52"/>
      <c r="W1490" s="52"/>
      <c r="X1490" s="52"/>
      <c r="Y1490" s="52"/>
      <c r="Z1490" s="51"/>
      <c r="AA1490" s="92"/>
      <c r="AB1490" s="92"/>
      <c r="AC1490" s="93"/>
      <c r="AD1490" s="72" t="s">
        <v>12242</v>
      </c>
      <c r="AE1490" s="72">
        <v>389</v>
      </c>
      <c r="AF1490" s="72">
        <v>83</v>
      </c>
      <c r="AG1490" s="72">
        <v>485</v>
      </c>
      <c r="AH1490" s="72">
        <v>0</v>
      </c>
      <c r="AI1490" s="72">
        <v>0</v>
      </c>
      <c r="AJ1490" s="72"/>
      <c r="AK1490" s="72"/>
      <c r="AL1490" s="72"/>
      <c r="AM1490" s="72" t="s">
        <v>826</v>
      </c>
      <c r="AN1490" s="74">
        <v>41066.480891203704</v>
      </c>
      <c r="AO1490" s="72"/>
      <c r="AP1490" s="72" t="b">
        <v>1</v>
      </c>
      <c r="AQ1490" s="72" t="b">
        <v>0</v>
      </c>
      <c r="AR1490" s="72" t="b">
        <v>0</v>
      </c>
      <c r="AS1490" s="72" t="s">
        <v>629</v>
      </c>
      <c r="AT1490" s="72">
        <v>5</v>
      </c>
      <c r="AU1490" s="77" t="s">
        <v>990</v>
      </c>
      <c r="AV1490" s="72" t="b">
        <v>0</v>
      </c>
      <c r="AW1490" s="72" t="s">
        <v>1107</v>
      </c>
      <c r="AX1490" s="77" t="s">
        <v>16626</v>
      </c>
      <c r="AY1490" s="72" t="s">
        <v>66</v>
      </c>
    </row>
    <row r="1491" spans="1:51" x14ac:dyDescent="0.25">
      <c r="A1491" s="70" t="s">
        <v>8197</v>
      </c>
      <c r="B1491" s="87"/>
      <c r="C1491" s="87"/>
      <c r="D1491" s="88"/>
      <c r="E1491" s="116"/>
      <c r="F1491" s="83" t="s">
        <v>15721</v>
      </c>
      <c r="G1491" s="117"/>
      <c r="H1491" s="85"/>
      <c r="I1491" s="91"/>
      <c r="J1491" s="118"/>
      <c r="K1491" s="85" t="s">
        <v>17568</v>
      </c>
      <c r="L1491" s="119"/>
      <c r="M1491" s="96"/>
      <c r="N1491" s="96"/>
      <c r="O1491" s="97"/>
      <c r="P1491" s="98"/>
      <c r="Q1491" s="98"/>
      <c r="R1491" s="79"/>
      <c r="S1491" s="79"/>
      <c r="T1491" s="79"/>
      <c r="U1491" s="79"/>
      <c r="V1491" s="52"/>
      <c r="W1491" s="52"/>
      <c r="X1491" s="52"/>
      <c r="Y1491" s="52"/>
      <c r="Z1491" s="51"/>
      <c r="AA1491" s="92"/>
      <c r="AB1491" s="92"/>
      <c r="AC1491" s="93"/>
      <c r="AD1491" s="72" t="s">
        <v>12243</v>
      </c>
      <c r="AE1491" s="72">
        <v>567</v>
      </c>
      <c r="AF1491" s="72">
        <v>20958</v>
      </c>
      <c r="AG1491" s="72">
        <v>6402</v>
      </c>
      <c r="AH1491" s="72">
        <v>5</v>
      </c>
      <c r="AI1491" s="72">
        <v>-18000</v>
      </c>
      <c r="AJ1491" s="72" t="s">
        <v>13013</v>
      </c>
      <c r="AK1491" s="72" t="s">
        <v>13485</v>
      </c>
      <c r="AL1491" s="77" t="s">
        <v>13844</v>
      </c>
      <c r="AM1491" s="72" t="s">
        <v>902</v>
      </c>
      <c r="AN1491" s="74">
        <v>40182.634606481479</v>
      </c>
      <c r="AO1491" s="72"/>
      <c r="AP1491" s="72" t="b">
        <v>0</v>
      </c>
      <c r="AQ1491" s="72" t="b">
        <v>0</v>
      </c>
      <c r="AR1491" s="72" t="b">
        <v>1</v>
      </c>
      <c r="AS1491" s="72" t="s">
        <v>629</v>
      </c>
      <c r="AT1491" s="72">
        <v>708</v>
      </c>
      <c r="AU1491" s="77" t="s">
        <v>990</v>
      </c>
      <c r="AV1491" s="72" t="b">
        <v>1</v>
      </c>
      <c r="AW1491" s="72" t="s">
        <v>1107</v>
      </c>
      <c r="AX1491" s="77" t="s">
        <v>16627</v>
      </c>
      <c r="AY1491" s="72" t="s">
        <v>66</v>
      </c>
    </row>
    <row r="1492" spans="1:51" x14ac:dyDescent="0.25">
      <c r="A1492" s="70" t="s">
        <v>8198</v>
      </c>
      <c r="B1492" s="87"/>
      <c r="C1492" s="87"/>
      <c r="D1492" s="88"/>
      <c r="E1492" s="116"/>
      <c r="F1492" s="83" t="s">
        <v>15722</v>
      </c>
      <c r="G1492" s="117"/>
      <c r="H1492" s="85"/>
      <c r="I1492" s="91"/>
      <c r="J1492" s="118"/>
      <c r="K1492" s="85" t="s">
        <v>17569</v>
      </c>
      <c r="L1492" s="119"/>
      <c r="M1492" s="96"/>
      <c r="N1492" s="96"/>
      <c r="O1492" s="97"/>
      <c r="P1492" s="98"/>
      <c r="Q1492" s="98"/>
      <c r="R1492" s="79"/>
      <c r="S1492" s="79"/>
      <c r="T1492" s="79"/>
      <c r="U1492" s="79"/>
      <c r="V1492" s="52"/>
      <c r="W1492" s="52"/>
      <c r="X1492" s="52"/>
      <c r="Y1492" s="52"/>
      <c r="Z1492" s="51"/>
      <c r="AA1492" s="92"/>
      <c r="AB1492" s="92"/>
      <c r="AC1492" s="93"/>
      <c r="AD1492" s="72" t="s">
        <v>12244</v>
      </c>
      <c r="AE1492" s="72">
        <v>83</v>
      </c>
      <c r="AF1492" s="72">
        <v>15</v>
      </c>
      <c r="AG1492" s="72">
        <v>4860</v>
      </c>
      <c r="AH1492" s="72">
        <v>143</v>
      </c>
      <c r="AI1492" s="72"/>
      <c r="AJ1492" s="72" t="s">
        <v>13014</v>
      </c>
      <c r="AK1492" s="72"/>
      <c r="AL1492" s="77" t="s">
        <v>13845</v>
      </c>
      <c r="AM1492" s="72"/>
      <c r="AN1492" s="74">
        <v>41838.481400462966</v>
      </c>
      <c r="AO1492" s="72"/>
      <c r="AP1492" s="72" t="b">
        <v>1</v>
      </c>
      <c r="AQ1492" s="72" t="b">
        <v>0</v>
      </c>
      <c r="AR1492" s="72" t="b">
        <v>0</v>
      </c>
      <c r="AS1492" s="72" t="s">
        <v>629</v>
      </c>
      <c r="AT1492" s="72">
        <v>4</v>
      </c>
      <c r="AU1492" s="77" t="s">
        <v>990</v>
      </c>
      <c r="AV1492" s="72" t="b">
        <v>0</v>
      </c>
      <c r="AW1492" s="72" t="s">
        <v>1107</v>
      </c>
      <c r="AX1492" s="77" t="s">
        <v>16628</v>
      </c>
      <c r="AY1492" s="72" t="s">
        <v>66</v>
      </c>
    </row>
    <row r="1493" spans="1:51" x14ac:dyDescent="0.25">
      <c r="A1493" s="70" t="s">
        <v>8200</v>
      </c>
      <c r="B1493" s="87"/>
      <c r="C1493" s="87"/>
      <c r="D1493" s="88"/>
      <c r="E1493" s="116"/>
      <c r="F1493" s="83" t="s">
        <v>15723</v>
      </c>
      <c r="G1493" s="117"/>
      <c r="H1493" s="85"/>
      <c r="I1493" s="91"/>
      <c r="J1493" s="118"/>
      <c r="K1493" s="85" t="s">
        <v>17570</v>
      </c>
      <c r="L1493" s="119"/>
      <c r="M1493" s="96"/>
      <c r="N1493" s="96"/>
      <c r="O1493" s="97"/>
      <c r="P1493" s="98"/>
      <c r="Q1493" s="98"/>
      <c r="R1493" s="79"/>
      <c r="S1493" s="79"/>
      <c r="T1493" s="79"/>
      <c r="U1493" s="79"/>
      <c r="V1493" s="52"/>
      <c r="W1493" s="52"/>
      <c r="X1493" s="52"/>
      <c r="Y1493" s="52"/>
      <c r="Z1493" s="51"/>
      <c r="AA1493" s="92"/>
      <c r="AB1493" s="92"/>
      <c r="AC1493" s="93"/>
      <c r="AD1493" s="72" t="s">
        <v>12245</v>
      </c>
      <c r="AE1493" s="72">
        <v>1474</v>
      </c>
      <c r="AF1493" s="72">
        <v>2295</v>
      </c>
      <c r="AG1493" s="72">
        <v>108398</v>
      </c>
      <c r="AH1493" s="72">
        <v>43166</v>
      </c>
      <c r="AI1493" s="72">
        <v>-21600</v>
      </c>
      <c r="AJ1493" s="72" t="s">
        <v>13015</v>
      </c>
      <c r="AK1493" s="72" t="s">
        <v>13486</v>
      </c>
      <c r="AL1493" s="72"/>
      <c r="AM1493" s="72" t="s">
        <v>904</v>
      </c>
      <c r="AN1493" s="74">
        <v>41804.746238425927</v>
      </c>
      <c r="AO1493" s="72"/>
      <c r="AP1493" s="72" t="b">
        <v>0</v>
      </c>
      <c r="AQ1493" s="72" t="b">
        <v>0</v>
      </c>
      <c r="AR1493" s="72" t="b">
        <v>0</v>
      </c>
      <c r="AS1493" s="72" t="s">
        <v>629</v>
      </c>
      <c r="AT1493" s="72">
        <v>214</v>
      </c>
      <c r="AU1493" s="77" t="s">
        <v>990</v>
      </c>
      <c r="AV1493" s="72" t="b">
        <v>0</v>
      </c>
      <c r="AW1493" s="72" t="s">
        <v>1107</v>
      </c>
      <c r="AX1493" s="77" t="s">
        <v>16629</v>
      </c>
      <c r="AY1493" s="72" t="s">
        <v>66</v>
      </c>
    </row>
    <row r="1494" spans="1:51" x14ac:dyDescent="0.25">
      <c r="A1494" s="70" t="s">
        <v>8201</v>
      </c>
      <c r="B1494" s="87"/>
      <c r="C1494" s="87"/>
      <c r="D1494" s="88"/>
      <c r="E1494" s="116"/>
      <c r="F1494" s="83" t="s">
        <v>15724</v>
      </c>
      <c r="G1494" s="117"/>
      <c r="H1494" s="85"/>
      <c r="I1494" s="91"/>
      <c r="J1494" s="118"/>
      <c r="K1494" s="85" t="s">
        <v>17571</v>
      </c>
      <c r="L1494" s="119"/>
      <c r="M1494" s="96"/>
      <c r="N1494" s="96"/>
      <c r="O1494" s="97"/>
      <c r="P1494" s="98"/>
      <c r="Q1494" s="98"/>
      <c r="R1494" s="79"/>
      <c r="S1494" s="79"/>
      <c r="T1494" s="79"/>
      <c r="U1494" s="79"/>
      <c r="V1494" s="52"/>
      <c r="W1494" s="52"/>
      <c r="X1494" s="52"/>
      <c r="Y1494" s="52"/>
      <c r="Z1494" s="51"/>
      <c r="AA1494" s="92"/>
      <c r="AB1494" s="92"/>
      <c r="AC1494" s="93"/>
      <c r="AD1494" s="72" t="s">
        <v>12246</v>
      </c>
      <c r="AE1494" s="72">
        <v>6746</v>
      </c>
      <c r="AF1494" s="72">
        <v>80792</v>
      </c>
      <c r="AG1494" s="72">
        <v>15646</v>
      </c>
      <c r="AH1494" s="72">
        <v>3424</v>
      </c>
      <c r="AI1494" s="72">
        <v>-14400</v>
      </c>
      <c r="AJ1494" s="72" t="s">
        <v>13016</v>
      </c>
      <c r="AK1494" s="72" t="s">
        <v>2230</v>
      </c>
      <c r="AL1494" s="77" t="s">
        <v>13846</v>
      </c>
      <c r="AM1494" s="72" t="s">
        <v>2396</v>
      </c>
      <c r="AN1494" s="74">
        <v>40086.688842592594</v>
      </c>
      <c r="AO1494" s="77" t="s">
        <v>14567</v>
      </c>
      <c r="AP1494" s="72" t="b">
        <v>0</v>
      </c>
      <c r="AQ1494" s="72" t="b">
        <v>0</v>
      </c>
      <c r="AR1494" s="72" t="b">
        <v>1</v>
      </c>
      <c r="AS1494" s="72" t="s">
        <v>629</v>
      </c>
      <c r="AT1494" s="72">
        <v>778</v>
      </c>
      <c r="AU1494" s="77" t="s">
        <v>14861</v>
      </c>
      <c r="AV1494" s="72" t="b">
        <v>1</v>
      </c>
      <c r="AW1494" s="72" t="s">
        <v>1107</v>
      </c>
      <c r="AX1494" s="77" t="s">
        <v>16630</v>
      </c>
      <c r="AY1494" s="72" t="s">
        <v>66</v>
      </c>
    </row>
    <row r="1495" spans="1:51" x14ac:dyDescent="0.25">
      <c r="A1495" s="70" t="s">
        <v>8202</v>
      </c>
      <c r="B1495" s="87"/>
      <c r="C1495" s="87"/>
      <c r="D1495" s="88"/>
      <c r="E1495" s="116"/>
      <c r="F1495" s="83" t="s">
        <v>15725</v>
      </c>
      <c r="G1495" s="117"/>
      <c r="H1495" s="85"/>
      <c r="I1495" s="91"/>
      <c r="J1495" s="118"/>
      <c r="K1495" s="85" t="s">
        <v>17572</v>
      </c>
      <c r="L1495" s="119"/>
      <c r="M1495" s="96"/>
      <c r="N1495" s="96"/>
      <c r="O1495" s="97"/>
      <c r="P1495" s="98"/>
      <c r="Q1495" s="98"/>
      <c r="R1495" s="79"/>
      <c r="S1495" s="79"/>
      <c r="T1495" s="79"/>
      <c r="U1495" s="79"/>
      <c r="V1495" s="52"/>
      <c r="W1495" s="52"/>
      <c r="X1495" s="52"/>
      <c r="Y1495" s="52"/>
      <c r="Z1495" s="51"/>
      <c r="AA1495" s="92"/>
      <c r="AB1495" s="92"/>
      <c r="AC1495" s="93"/>
      <c r="AD1495" s="72" t="s">
        <v>12247</v>
      </c>
      <c r="AE1495" s="72">
        <v>659</v>
      </c>
      <c r="AF1495" s="72">
        <v>500</v>
      </c>
      <c r="AG1495" s="72">
        <v>5789</v>
      </c>
      <c r="AH1495" s="72">
        <v>3544</v>
      </c>
      <c r="AI1495" s="72">
        <v>-18000</v>
      </c>
      <c r="AJ1495" s="72" t="s">
        <v>13017</v>
      </c>
      <c r="AK1495" s="72" t="s">
        <v>13487</v>
      </c>
      <c r="AL1495" s="72"/>
      <c r="AM1495" s="72" t="s">
        <v>909</v>
      </c>
      <c r="AN1495" s="74">
        <v>40088.650960648149</v>
      </c>
      <c r="AO1495" s="77" t="s">
        <v>14568</v>
      </c>
      <c r="AP1495" s="72" t="b">
        <v>0</v>
      </c>
      <c r="AQ1495" s="72" t="b">
        <v>0</v>
      </c>
      <c r="AR1495" s="72" t="b">
        <v>0</v>
      </c>
      <c r="AS1495" s="72" t="s">
        <v>629</v>
      </c>
      <c r="AT1495" s="72">
        <v>120</v>
      </c>
      <c r="AU1495" s="77" t="s">
        <v>2560</v>
      </c>
      <c r="AV1495" s="72" t="b">
        <v>0</v>
      </c>
      <c r="AW1495" s="72" t="s">
        <v>1107</v>
      </c>
      <c r="AX1495" s="77" t="s">
        <v>16631</v>
      </c>
      <c r="AY1495" s="72" t="s">
        <v>66</v>
      </c>
    </row>
    <row r="1496" spans="1:51" x14ac:dyDescent="0.25">
      <c r="A1496" s="70" t="s">
        <v>8204</v>
      </c>
      <c r="B1496" s="87"/>
      <c r="C1496" s="87"/>
      <c r="D1496" s="88"/>
      <c r="E1496" s="116"/>
      <c r="F1496" s="83" t="s">
        <v>15726</v>
      </c>
      <c r="G1496" s="117"/>
      <c r="H1496" s="85"/>
      <c r="I1496" s="91"/>
      <c r="J1496" s="118"/>
      <c r="K1496" s="85" t="s">
        <v>17573</v>
      </c>
      <c r="L1496" s="119"/>
      <c r="M1496" s="96"/>
      <c r="N1496" s="96"/>
      <c r="O1496" s="97"/>
      <c r="P1496" s="98"/>
      <c r="Q1496" s="98"/>
      <c r="R1496" s="79"/>
      <c r="S1496" s="79"/>
      <c r="T1496" s="79"/>
      <c r="U1496" s="79"/>
      <c r="V1496" s="52"/>
      <c r="W1496" s="52"/>
      <c r="X1496" s="52"/>
      <c r="Y1496" s="52"/>
      <c r="Z1496" s="51"/>
      <c r="AA1496" s="92"/>
      <c r="AB1496" s="92"/>
      <c r="AC1496" s="93"/>
      <c r="AD1496" s="72" t="s">
        <v>12248</v>
      </c>
      <c r="AE1496" s="72">
        <v>3096</v>
      </c>
      <c r="AF1496" s="72">
        <v>296637</v>
      </c>
      <c r="AG1496" s="72">
        <v>129134</v>
      </c>
      <c r="AH1496" s="72">
        <v>20244</v>
      </c>
      <c r="AI1496" s="72">
        <v>-18000</v>
      </c>
      <c r="AJ1496" s="72" t="s">
        <v>13018</v>
      </c>
      <c r="AK1496" s="72"/>
      <c r="AL1496" s="72"/>
      <c r="AM1496" s="72" t="s">
        <v>909</v>
      </c>
      <c r="AN1496" s="74">
        <v>40144.968124999999</v>
      </c>
      <c r="AO1496" s="72"/>
      <c r="AP1496" s="72" t="b">
        <v>1</v>
      </c>
      <c r="AQ1496" s="72" t="b">
        <v>0</v>
      </c>
      <c r="AR1496" s="72" t="b">
        <v>1</v>
      </c>
      <c r="AS1496" s="72" t="s">
        <v>629</v>
      </c>
      <c r="AT1496" s="72">
        <v>6475</v>
      </c>
      <c r="AU1496" s="77" t="s">
        <v>990</v>
      </c>
      <c r="AV1496" s="72" t="b">
        <v>1</v>
      </c>
      <c r="AW1496" s="72" t="s">
        <v>1107</v>
      </c>
      <c r="AX1496" s="77" t="s">
        <v>16632</v>
      </c>
      <c r="AY1496" s="72" t="s">
        <v>66</v>
      </c>
    </row>
    <row r="1497" spans="1:51" x14ac:dyDescent="0.25">
      <c r="A1497" s="70" t="s">
        <v>8205</v>
      </c>
      <c r="B1497" s="87"/>
      <c r="C1497" s="87"/>
      <c r="D1497" s="88"/>
      <c r="E1497" s="116"/>
      <c r="F1497" s="83" t="s">
        <v>15727</v>
      </c>
      <c r="G1497" s="117"/>
      <c r="H1497" s="85"/>
      <c r="I1497" s="91"/>
      <c r="J1497" s="118"/>
      <c r="K1497" s="85" t="s">
        <v>17574</v>
      </c>
      <c r="L1497" s="119"/>
      <c r="M1497" s="96"/>
      <c r="N1497" s="96"/>
      <c r="O1497" s="97"/>
      <c r="P1497" s="98"/>
      <c r="Q1497" s="98"/>
      <c r="R1497" s="79"/>
      <c r="S1497" s="79"/>
      <c r="T1497" s="79"/>
      <c r="U1497" s="79"/>
      <c r="V1497" s="52"/>
      <c r="W1497" s="52"/>
      <c r="X1497" s="52"/>
      <c r="Y1497" s="52"/>
      <c r="Z1497" s="51"/>
      <c r="AA1497" s="92"/>
      <c r="AB1497" s="92"/>
      <c r="AC1497" s="93"/>
      <c r="AD1497" s="72" t="s">
        <v>12249</v>
      </c>
      <c r="AE1497" s="72">
        <v>258</v>
      </c>
      <c r="AF1497" s="72">
        <v>70</v>
      </c>
      <c r="AG1497" s="72">
        <v>2044</v>
      </c>
      <c r="AH1497" s="72">
        <v>9305</v>
      </c>
      <c r="AI1497" s="72"/>
      <c r="AJ1497" s="72" t="s">
        <v>13019</v>
      </c>
      <c r="AK1497" s="72"/>
      <c r="AL1497" s="72"/>
      <c r="AM1497" s="72"/>
      <c r="AN1497" s="74">
        <v>39973.85664351852</v>
      </c>
      <c r="AO1497" s="77" t="s">
        <v>14569</v>
      </c>
      <c r="AP1497" s="72" t="b">
        <v>0</v>
      </c>
      <c r="AQ1497" s="72" t="b">
        <v>0</v>
      </c>
      <c r="AR1497" s="72" t="b">
        <v>0</v>
      </c>
      <c r="AS1497" s="72" t="s">
        <v>629</v>
      </c>
      <c r="AT1497" s="72">
        <v>10</v>
      </c>
      <c r="AU1497" s="77" t="s">
        <v>990</v>
      </c>
      <c r="AV1497" s="72" t="b">
        <v>0</v>
      </c>
      <c r="AW1497" s="72" t="s">
        <v>1107</v>
      </c>
      <c r="AX1497" s="77" t="s">
        <v>16633</v>
      </c>
      <c r="AY1497" s="72" t="s">
        <v>66</v>
      </c>
    </row>
    <row r="1498" spans="1:51" x14ac:dyDescent="0.25">
      <c r="A1498" s="70" t="s">
        <v>8206</v>
      </c>
      <c r="B1498" s="87"/>
      <c r="C1498" s="87"/>
      <c r="D1498" s="88"/>
      <c r="E1498" s="116"/>
      <c r="F1498" s="83" t="s">
        <v>15728</v>
      </c>
      <c r="G1498" s="117"/>
      <c r="H1498" s="85"/>
      <c r="I1498" s="91"/>
      <c r="J1498" s="118"/>
      <c r="K1498" s="85" t="s">
        <v>17575</v>
      </c>
      <c r="L1498" s="119"/>
      <c r="M1498" s="96"/>
      <c r="N1498" s="96"/>
      <c r="O1498" s="97"/>
      <c r="P1498" s="98"/>
      <c r="Q1498" s="98"/>
      <c r="R1498" s="79"/>
      <c r="S1498" s="79"/>
      <c r="T1498" s="79"/>
      <c r="U1498" s="79"/>
      <c r="V1498" s="52"/>
      <c r="W1498" s="52"/>
      <c r="X1498" s="52"/>
      <c r="Y1498" s="52"/>
      <c r="Z1498" s="51"/>
      <c r="AA1498" s="92"/>
      <c r="AB1498" s="92"/>
      <c r="AC1498" s="93"/>
      <c r="AD1498" s="72" t="s">
        <v>12250</v>
      </c>
      <c r="AE1498" s="72">
        <v>271</v>
      </c>
      <c r="AF1498" s="72">
        <v>293</v>
      </c>
      <c r="AG1498" s="72">
        <v>10175</v>
      </c>
      <c r="AH1498" s="72">
        <v>702</v>
      </c>
      <c r="AI1498" s="72"/>
      <c r="AJ1498" s="72"/>
      <c r="AK1498" s="72" t="s">
        <v>13488</v>
      </c>
      <c r="AL1498" s="72"/>
      <c r="AM1498" s="72"/>
      <c r="AN1498" s="74">
        <v>40987.961377314816</v>
      </c>
      <c r="AO1498" s="77" t="s">
        <v>14570</v>
      </c>
      <c r="AP1498" s="72" t="b">
        <v>0</v>
      </c>
      <c r="AQ1498" s="72" t="b">
        <v>0</v>
      </c>
      <c r="AR1498" s="72" t="b">
        <v>1</v>
      </c>
      <c r="AS1498" s="72" t="s">
        <v>629</v>
      </c>
      <c r="AT1498" s="72">
        <v>1</v>
      </c>
      <c r="AU1498" s="77" t="s">
        <v>14862</v>
      </c>
      <c r="AV1498" s="72" t="b">
        <v>0</v>
      </c>
      <c r="AW1498" s="72" t="s">
        <v>1107</v>
      </c>
      <c r="AX1498" s="77" t="s">
        <v>16634</v>
      </c>
      <c r="AY1498" s="72" t="s">
        <v>66</v>
      </c>
    </row>
    <row r="1499" spans="1:51" x14ac:dyDescent="0.25">
      <c r="A1499" s="70" t="s">
        <v>8207</v>
      </c>
      <c r="B1499" s="87"/>
      <c r="C1499" s="87"/>
      <c r="D1499" s="88"/>
      <c r="E1499" s="116"/>
      <c r="F1499" s="83" t="s">
        <v>15729</v>
      </c>
      <c r="G1499" s="117"/>
      <c r="H1499" s="85"/>
      <c r="I1499" s="91"/>
      <c r="J1499" s="118"/>
      <c r="K1499" s="85" t="s">
        <v>17576</v>
      </c>
      <c r="L1499" s="119"/>
      <c r="M1499" s="96"/>
      <c r="N1499" s="96"/>
      <c r="O1499" s="97"/>
      <c r="P1499" s="98"/>
      <c r="Q1499" s="98"/>
      <c r="R1499" s="79"/>
      <c r="S1499" s="79"/>
      <c r="T1499" s="79"/>
      <c r="U1499" s="79"/>
      <c r="V1499" s="52"/>
      <c r="W1499" s="52"/>
      <c r="X1499" s="52"/>
      <c r="Y1499" s="52"/>
      <c r="Z1499" s="51"/>
      <c r="AA1499" s="92"/>
      <c r="AB1499" s="92"/>
      <c r="AC1499" s="93"/>
      <c r="AD1499" s="72" t="s">
        <v>12251</v>
      </c>
      <c r="AE1499" s="72">
        <v>130</v>
      </c>
      <c r="AF1499" s="72">
        <v>312</v>
      </c>
      <c r="AG1499" s="72">
        <v>22074</v>
      </c>
      <c r="AH1499" s="72">
        <v>26013</v>
      </c>
      <c r="AI1499" s="72">
        <v>-28800</v>
      </c>
      <c r="AJ1499" s="72" t="s">
        <v>13020</v>
      </c>
      <c r="AK1499" s="72" t="s">
        <v>13489</v>
      </c>
      <c r="AL1499" s="77" t="s">
        <v>13847</v>
      </c>
      <c r="AM1499" s="72" t="s">
        <v>899</v>
      </c>
      <c r="AN1499" s="74">
        <v>42206.549849537034</v>
      </c>
      <c r="AO1499" s="77" t="s">
        <v>14571</v>
      </c>
      <c r="AP1499" s="72" t="b">
        <v>1</v>
      </c>
      <c r="AQ1499" s="72" t="b">
        <v>0</v>
      </c>
      <c r="AR1499" s="72" t="b">
        <v>0</v>
      </c>
      <c r="AS1499" s="72" t="s">
        <v>629</v>
      </c>
      <c r="AT1499" s="72">
        <v>6</v>
      </c>
      <c r="AU1499" s="77" t="s">
        <v>990</v>
      </c>
      <c r="AV1499" s="72" t="b">
        <v>0</v>
      </c>
      <c r="AW1499" s="72" t="s">
        <v>1107</v>
      </c>
      <c r="AX1499" s="77" t="s">
        <v>16635</v>
      </c>
      <c r="AY1499" s="72" t="s">
        <v>66</v>
      </c>
    </row>
    <row r="1500" spans="1:51" x14ac:dyDescent="0.25">
      <c r="A1500" s="70" t="s">
        <v>8208</v>
      </c>
      <c r="B1500" s="87"/>
      <c r="C1500" s="87"/>
      <c r="D1500" s="88"/>
      <c r="E1500" s="116"/>
      <c r="F1500" s="83" t="s">
        <v>15730</v>
      </c>
      <c r="G1500" s="117"/>
      <c r="H1500" s="85"/>
      <c r="I1500" s="91"/>
      <c r="J1500" s="118"/>
      <c r="K1500" s="85" t="s">
        <v>17577</v>
      </c>
      <c r="L1500" s="119"/>
      <c r="M1500" s="96"/>
      <c r="N1500" s="96"/>
      <c r="O1500" s="97"/>
      <c r="P1500" s="98"/>
      <c r="Q1500" s="98"/>
      <c r="R1500" s="79"/>
      <c r="S1500" s="79"/>
      <c r="T1500" s="79"/>
      <c r="U1500" s="79"/>
      <c r="V1500" s="52"/>
      <c r="W1500" s="52"/>
      <c r="X1500" s="52"/>
      <c r="Y1500" s="52"/>
      <c r="Z1500" s="51"/>
      <c r="AA1500" s="92"/>
      <c r="AB1500" s="92"/>
      <c r="AC1500" s="93"/>
      <c r="AD1500" s="72" t="s">
        <v>12252</v>
      </c>
      <c r="AE1500" s="72">
        <v>1774</v>
      </c>
      <c r="AF1500" s="72">
        <v>1160</v>
      </c>
      <c r="AG1500" s="72">
        <v>30233</v>
      </c>
      <c r="AH1500" s="72">
        <v>5211</v>
      </c>
      <c r="AI1500" s="72">
        <v>-18000</v>
      </c>
      <c r="AJ1500" s="72" t="s">
        <v>13021</v>
      </c>
      <c r="AK1500" s="72" t="s">
        <v>13119</v>
      </c>
      <c r="AL1500" s="72"/>
      <c r="AM1500" s="72" t="s">
        <v>902</v>
      </c>
      <c r="AN1500" s="74">
        <v>39864.746724537035</v>
      </c>
      <c r="AO1500" s="77" t="s">
        <v>14572</v>
      </c>
      <c r="AP1500" s="72" t="b">
        <v>0</v>
      </c>
      <c r="AQ1500" s="72" t="b">
        <v>0</v>
      </c>
      <c r="AR1500" s="72" t="b">
        <v>0</v>
      </c>
      <c r="AS1500" s="72" t="s">
        <v>629</v>
      </c>
      <c r="AT1500" s="72">
        <v>83</v>
      </c>
      <c r="AU1500" s="77" t="s">
        <v>14863</v>
      </c>
      <c r="AV1500" s="72" t="b">
        <v>0</v>
      </c>
      <c r="AW1500" s="72" t="s">
        <v>1107</v>
      </c>
      <c r="AX1500" s="77" t="s">
        <v>16636</v>
      </c>
      <c r="AY1500" s="72" t="s">
        <v>66</v>
      </c>
    </row>
    <row r="1501" spans="1:51" x14ac:dyDescent="0.25">
      <c r="A1501" s="70" t="s">
        <v>8209</v>
      </c>
      <c r="B1501" s="87"/>
      <c r="C1501" s="87"/>
      <c r="D1501" s="88"/>
      <c r="E1501" s="116"/>
      <c r="F1501" s="83" t="s">
        <v>15731</v>
      </c>
      <c r="G1501" s="117"/>
      <c r="H1501" s="85"/>
      <c r="I1501" s="91"/>
      <c r="J1501" s="118"/>
      <c r="K1501" s="85" t="s">
        <v>17578</v>
      </c>
      <c r="L1501" s="119"/>
      <c r="M1501" s="96"/>
      <c r="N1501" s="96"/>
      <c r="O1501" s="97"/>
      <c r="P1501" s="98"/>
      <c r="Q1501" s="98"/>
      <c r="R1501" s="79"/>
      <c r="S1501" s="79"/>
      <c r="T1501" s="79"/>
      <c r="U1501" s="79"/>
      <c r="V1501" s="52"/>
      <c r="W1501" s="52"/>
      <c r="X1501" s="52"/>
      <c r="Y1501" s="52"/>
      <c r="Z1501" s="51"/>
      <c r="AA1501" s="92"/>
      <c r="AB1501" s="92"/>
      <c r="AC1501" s="93"/>
      <c r="AD1501" s="72" t="s">
        <v>12253</v>
      </c>
      <c r="AE1501" s="72">
        <v>1619</v>
      </c>
      <c r="AF1501" s="72">
        <v>1073</v>
      </c>
      <c r="AG1501" s="72">
        <v>28301</v>
      </c>
      <c r="AH1501" s="72">
        <v>19377</v>
      </c>
      <c r="AI1501" s="72">
        <v>-28800</v>
      </c>
      <c r="AJ1501" s="72" t="s">
        <v>13022</v>
      </c>
      <c r="AK1501" s="72" t="s">
        <v>13490</v>
      </c>
      <c r="AL1501" s="77" t="s">
        <v>13848</v>
      </c>
      <c r="AM1501" s="72" t="s">
        <v>899</v>
      </c>
      <c r="AN1501" s="74">
        <v>40083.573067129626</v>
      </c>
      <c r="AO1501" s="77" t="s">
        <v>14573</v>
      </c>
      <c r="AP1501" s="72" t="b">
        <v>0</v>
      </c>
      <c r="AQ1501" s="72" t="b">
        <v>0</v>
      </c>
      <c r="AR1501" s="72" t="b">
        <v>1</v>
      </c>
      <c r="AS1501" s="72" t="s">
        <v>629</v>
      </c>
      <c r="AT1501" s="72">
        <v>44</v>
      </c>
      <c r="AU1501" s="77" t="s">
        <v>2537</v>
      </c>
      <c r="AV1501" s="72" t="b">
        <v>0</v>
      </c>
      <c r="AW1501" s="72" t="s">
        <v>1107</v>
      </c>
      <c r="AX1501" s="77" t="s">
        <v>16637</v>
      </c>
      <c r="AY1501" s="72" t="s">
        <v>66</v>
      </c>
    </row>
    <row r="1502" spans="1:51" x14ac:dyDescent="0.25">
      <c r="A1502" s="70" t="s">
        <v>8210</v>
      </c>
      <c r="B1502" s="87"/>
      <c r="C1502" s="87"/>
      <c r="D1502" s="88"/>
      <c r="E1502" s="116"/>
      <c r="F1502" s="83" t="s">
        <v>15732</v>
      </c>
      <c r="G1502" s="117"/>
      <c r="H1502" s="85"/>
      <c r="I1502" s="91"/>
      <c r="J1502" s="118"/>
      <c r="K1502" s="85" t="s">
        <v>17579</v>
      </c>
      <c r="L1502" s="119"/>
      <c r="M1502" s="96"/>
      <c r="N1502" s="96"/>
      <c r="O1502" s="97"/>
      <c r="P1502" s="98"/>
      <c r="Q1502" s="98"/>
      <c r="R1502" s="79"/>
      <c r="S1502" s="79"/>
      <c r="T1502" s="79"/>
      <c r="U1502" s="79"/>
      <c r="V1502" s="52"/>
      <c r="W1502" s="52"/>
      <c r="X1502" s="52"/>
      <c r="Y1502" s="52"/>
      <c r="Z1502" s="51"/>
      <c r="AA1502" s="92"/>
      <c r="AB1502" s="92"/>
      <c r="AC1502" s="93"/>
      <c r="AD1502" s="72" t="s">
        <v>12254</v>
      </c>
      <c r="AE1502" s="72">
        <v>204</v>
      </c>
      <c r="AF1502" s="72">
        <v>87</v>
      </c>
      <c r="AG1502" s="72">
        <v>3671</v>
      </c>
      <c r="AH1502" s="72">
        <v>16635</v>
      </c>
      <c r="AI1502" s="72">
        <v>-18000</v>
      </c>
      <c r="AJ1502" s="72" t="s">
        <v>13023</v>
      </c>
      <c r="AK1502" s="72" t="s">
        <v>13491</v>
      </c>
      <c r="AL1502" s="77" t="s">
        <v>13849</v>
      </c>
      <c r="AM1502" s="72" t="s">
        <v>902</v>
      </c>
      <c r="AN1502" s="74">
        <v>39927.738009259258</v>
      </c>
      <c r="AO1502" s="72"/>
      <c r="AP1502" s="72" t="b">
        <v>1</v>
      </c>
      <c r="AQ1502" s="72" t="b">
        <v>0</v>
      </c>
      <c r="AR1502" s="72" t="b">
        <v>0</v>
      </c>
      <c r="AS1502" s="72" t="s">
        <v>629</v>
      </c>
      <c r="AT1502" s="72">
        <v>6</v>
      </c>
      <c r="AU1502" s="77" t="s">
        <v>990</v>
      </c>
      <c r="AV1502" s="72" t="b">
        <v>0</v>
      </c>
      <c r="AW1502" s="72" t="s">
        <v>1107</v>
      </c>
      <c r="AX1502" s="77" t="s">
        <v>16638</v>
      </c>
      <c r="AY1502" s="72" t="s">
        <v>66</v>
      </c>
    </row>
    <row r="1503" spans="1:51" x14ac:dyDescent="0.25">
      <c r="A1503" s="70" t="s">
        <v>8211</v>
      </c>
      <c r="B1503" s="87"/>
      <c r="C1503" s="87"/>
      <c r="D1503" s="88"/>
      <c r="E1503" s="116"/>
      <c r="F1503" s="83" t="s">
        <v>15733</v>
      </c>
      <c r="G1503" s="117"/>
      <c r="H1503" s="85"/>
      <c r="I1503" s="91"/>
      <c r="J1503" s="118"/>
      <c r="K1503" s="85" t="s">
        <v>17580</v>
      </c>
      <c r="L1503" s="119"/>
      <c r="M1503" s="96"/>
      <c r="N1503" s="96"/>
      <c r="O1503" s="97"/>
      <c r="P1503" s="98"/>
      <c r="Q1503" s="98"/>
      <c r="R1503" s="79"/>
      <c r="S1503" s="79"/>
      <c r="T1503" s="79"/>
      <c r="U1503" s="79"/>
      <c r="V1503" s="52"/>
      <c r="W1503" s="52"/>
      <c r="X1503" s="52"/>
      <c r="Y1503" s="52"/>
      <c r="Z1503" s="51"/>
      <c r="AA1503" s="92"/>
      <c r="AB1503" s="92"/>
      <c r="AC1503" s="93"/>
      <c r="AD1503" s="72" t="s">
        <v>12255</v>
      </c>
      <c r="AE1503" s="72">
        <v>549</v>
      </c>
      <c r="AF1503" s="72">
        <v>390</v>
      </c>
      <c r="AG1503" s="72">
        <v>64502</v>
      </c>
      <c r="AH1503" s="72">
        <v>4007</v>
      </c>
      <c r="AI1503" s="72">
        <v>-28800</v>
      </c>
      <c r="AJ1503" s="72" t="s">
        <v>13024</v>
      </c>
      <c r="AK1503" s="72" t="s">
        <v>13492</v>
      </c>
      <c r="AL1503" s="72"/>
      <c r="AM1503" s="72" t="s">
        <v>899</v>
      </c>
      <c r="AN1503" s="74">
        <v>41443.515428240738</v>
      </c>
      <c r="AO1503" s="77" t="s">
        <v>14574</v>
      </c>
      <c r="AP1503" s="72" t="b">
        <v>0</v>
      </c>
      <c r="AQ1503" s="72" t="b">
        <v>0</v>
      </c>
      <c r="AR1503" s="72" t="b">
        <v>0</v>
      </c>
      <c r="AS1503" s="72" t="s">
        <v>629</v>
      </c>
      <c r="AT1503" s="72">
        <v>35</v>
      </c>
      <c r="AU1503" s="77" t="s">
        <v>1017</v>
      </c>
      <c r="AV1503" s="72" t="b">
        <v>0</v>
      </c>
      <c r="AW1503" s="72" t="s">
        <v>1107</v>
      </c>
      <c r="AX1503" s="77" t="s">
        <v>16639</v>
      </c>
      <c r="AY1503" s="72" t="s">
        <v>66</v>
      </c>
    </row>
    <row r="1504" spans="1:51" x14ac:dyDescent="0.25">
      <c r="A1504" s="70" t="s">
        <v>8212</v>
      </c>
      <c r="B1504" s="87"/>
      <c r="C1504" s="87"/>
      <c r="D1504" s="88"/>
      <c r="E1504" s="116"/>
      <c r="F1504" s="83" t="s">
        <v>15734</v>
      </c>
      <c r="G1504" s="117"/>
      <c r="H1504" s="85"/>
      <c r="I1504" s="91"/>
      <c r="J1504" s="118"/>
      <c r="K1504" s="85" t="s">
        <v>17581</v>
      </c>
      <c r="L1504" s="119"/>
      <c r="M1504" s="96"/>
      <c r="N1504" s="96"/>
      <c r="O1504" s="97"/>
      <c r="P1504" s="98"/>
      <c r="Q1504" s="98"/>
      <c r="R1504" s="79"/>
      <c r="S1504" s="79"/>
      <c r="T1504" s="79"/>
      <c r="U1504" s="79"/>
      <c r="V1504" s="52"/>
      <c r="W1504" s="52"/>
      <c r="X1504" s="52"/>
      <c r="Y1504" s="52"/>
      <c r="Z1504" s="51"/>
      <c r="AA1504" s="92"/>
      <c r="AB1504" s="92"/>
      <c r="AC1504" s="93"/>
      <c r="AD1504" s="72" t="s">
        <v>12256</v>
      </c>
      <c r="AE1504" s="72">
        <v>642</v>
      </c>
      <c r="AF1504" s="72">
        <v>145</v>
      </c>
      <c r="AG1504" s="72">
        <v>2203</v>
      </c>
      <c r="AH1504" s="72">
        <v>459</v>
      </c>
      <c r="AI1504" s="72">
        <v>-18000</v>
      </c>
      <c r="AJ1504" s="72" t="s">
        <v>13025</v>
      </c>
      <c r="AK1504" s="72" t="s">
        <v>13493</v>
      </c>
      <c r="AL1504" s="72"/>
      <c r="AM1504" s="72" t="s">
        <v>902</v>
      </c>
      <c r="AN1504" s="74">
        <v>39862.97388888889</v>
      </c>
      <c r="AO1504" s="77" t="s">
        <v>14575</v>
      </c>
      <c r="AP1504" s="72" t="b">
        <v>0</v>
      </c>
      <c r="AQ1504" s="72" t="b">
        <v>0</v>
      </c>
      <c r="AR1504" s="72" t="b">
        <v>0</v>
      </c>
      <c r="AS1504" s="72" t="s">
        <v>629</v>
      </c>
      <c r="AT1504" s="72">
        <v>2</v>
      </c>
      <c r="AU1504" s="77" t="s">
        <v>14864</v>
      </c>
      <c r="AV1504" s="72" t="b">
        <v>0</v>
      </c>
      <c r="AW1504" s="72" t="s">
        <v>1107</v>
      </c>
      <c r="AX1504" s="77" t="s">
        <v>16640</v>
      </c>
      <c r="AY1504" s="72" t="s">
        <v>66</v>
      </c>
    </row>
    <row r="1505" spans="1:51" x14ac:dyDescent="0.25">
      <c r="A1505" s="70" t="s">
        <v>8213</v>
      </c>
      <c r="B1505" s="87"/>
      <c r="C1505" s="87"/>
      <c r="D1505" s="88"/>
      <c r="E1505" s="116"/>
      <c r="F1505" s="83" t="s">
        <v>15735</v>
      </c>
      <c r="G1505" s="117"/>
      <c r="H1505" s="85"/>
      <c r="I1505" s="91"/>
      <c r="J1505" s="118"/>
      <c r="K1505" s="85" t="s">
        <v>17582</v>
      </c>
      <c r="L1505" s="119"/>
      <c r="M1505" s="96"/>
      <c r="N1505" s="96"/>
      <c r="O1505" s="97"/>
      <c r="P1505" s="98"/>
      <c r="Q1505" s="98"/>
      <c r="R1505" s="79"/>
      <c r="S1505" s="79"/>
      <c r="T1505" s="79"/>
      <c r="U1505" s="79"/>
      <c r="V1505" s="52"/>
      <c r="W1505" s="52"/>
      <c r="X1505" s="52"/>
      <c r="Y1505" s="52"/>
      <c r="Z1505" s="51"/>
      <c r="AA1505" s="92"/>
      <c r="AB1505" s="92"/>
      <c r="AC1505" s="93"/>
      <c r="AD1505" s="72" t="s">
        <v>12257</v>
      </c>
      <c r="AE1505" s="72">
        <v>407</v>
      </c>
      <c r="AF1505" s="72">
        <v>441</v>
      </c>
      <c r="AG1505" s="72">
        <v>9915</v>
      </c>
      <c r="AH1505" s="72">
        <v>6068</v>
      </c>
      <c r="AI1505" s="72">
        <v>7200</v>
      </c>
      <c r="AJ1505" s="72" t="s">
        <v>13026</v>
      </c>
      <c r="AK1505" s="72" t="s">
        <v>2296</v>
      </c>
      <c r="AL1505" s="72"/>
      <c r="AM1505" s="72" t="s">
        <v>913</v>
      </c>
      <c r="AN1505" s="74">
        <v>40783.738634259258</v>
      </c>
      <c r="AO1505" s="77" t="s">
        <v>14576</v>
      </c>
      <c r="AP1505" s="72" t="b">
        <v>0</v>
      </c>
      <c r="AQ1505" s="72" t="b">
        <v>0</v>
      </c>
      <c r="AR1505" s="72" t="b">
        <v>0</v>
      </c>
      <c r="AS1505" s="72" t="s">
        <v>14596</v>
      </c>
      <c r="AT1505" s="72">
        <v>59</v>
      </c>
      <c r="AU1505" s="77" t="s">
        <v>14865</v>
      </c>
      <c r="AV1505" s="72" t="b">
        <v>0</v>
      </c>
      <c r="AW1505" s="72" t="s">
        <v>1107</v>
      </c>
      <c r="AX1505" s="77" t="s">
        <v>16641</v>
      </c>
      <c r="AY1505" s="72" t="s">
        <v>66</v>
      </c>
    </row>
    <row r="1506" spans="1:51" x14ac:dyDescent="0.25">
      <c r="A1506" s="70" t="s">
        <v>8215</v>
      </c>
      <c r="B1506" s="87"/>
      <c r="C1506" s="87"/>
      <c r="D1506" s="88"/>
      <c r="E1506" s="116"/>
      <c r="F1506" s="83" t="s">
        <v>15736</v>
      </c>
      <c r="G1506" s="117"/>
      <c r="H1506" s="85"/>
      <c r="I1506" s="91"/>
      <c r="J1506" s="118"/>
      <c r="K1506" s="85" t="s">
        <v>17583</v>
      </c>
      <c r="L1506" s="119"/>
      <c r="M1506" s="96"/>
      <c r="N1506" s="96"/>
      <c r="O1506" s="97"/>
      <c r="P1506" s="98"/>
      <c r="Q1506" s="98"/>
      <c r="R1506" s="79"/>
      <c r="S1506" s="79"/>
      <c r="T1506" s="79"/>
      <c r="U1506" s="79"/>
      <c r="V1506" s="52"/>
      <c r="W1506" s="52"/>
      <c r="X1506" s="52"/>
      <c r="Y1506" s="52"/>
      <c r="Z1506" s="51"/>
      <c r="AA1506" s="92"/>
      <c r="AB1506" s="92"/>
      <c r="AC1506" s="93"/>
      <c r="AD1506" s="72" t="s">
        <v>12258</v>
      </c>
      <c r="AE1506" s="72">
        <v>597</v>
      </c>
      <c r="AF1506" s="72">
        <v>327</v>
      </c>
      <c r="AG1506" s="72">
        <v>7434</v>
      </c>
      <c r="AH1506" s="72">
        <v>3940</v>
      </c>
      <c r="AI1506" s="72">
        <v>-21600</v>
      </c>
      <c r="AJ1506" s="72"/>
      <c r="AK1506" s="72" t="s">
        <v>13494</v>
      </c>
      <c r="AL1506" s="72"/>
      <c r="AM1506" s="72" t="s">
        <v>904</v>
      </c>
      <c r="AN1506" s="74">
        <v>39977.660162037035</v>
      </c>
      <c r="AO1506" s="77" t="s">
        <v>14577</v>
      </c>
      <c r="AP1506" s="72" t="b">
        <v>0</v>
      </c>
      <c r="AQ1506" s="72" t="b">
        <v>0</v>
      </c>
      <c r="AR1506" s="72" t="b">
        <v>1</v>
      </c>
      <c r="AS1506" s="72" t="s">
        <v>629</v>
      </c>
      <c r="AT1506" s="72">
        <v>13</v>
      </c>
      <c r="AU1506" s="77" t="s">
        <v>1025</v>
      </c>
      <c r="AV1506" s="72" t="b">
        <v>0</v>
      </c>
      <c r="AW1506" s="72" t="s">
        <v>1107</v>
      </c>
      <c r="AX1506" s="77" t="s">
        <v>16642</v>
      </c>
      <c r="AY1506" s="72" t="s">
        <v>66</v>
      </c>
    </row>
    <row r="1507" spans="1:51" x14ac:dyDescent="0.25">
      <c r="A1507" s="70" t="s">
        <v>8216</v>
      </c>
      <c r="B1507" s="87"/>
      <c r="C1507" s="87"/>
      <c r="D1507" s="88"/>
      <c r="E1507" s="116"/>
      <c r="F1507" s="83" t="s">
        <v>15737</v>
      </c>
      <c r="G1507" s="117"/>
      <c r="H1507" s="85"/>
      <c r="I1507" s="91"/>
      <c r="J1507" s="118"/>
      <c r="K1507" s="85" t="s">
        <v>17584</v>
      </c>
      <c r="L1507" s="119"/>
      <c r="M1507" s="96"/>
      <c r="N1507" s="96"/>
      <c r="O1507" s="97"/>
      <c r="P1507" s="98"/>
      <c r="Q1507" s="98"/>
      <c r="R1507" s="79"/>
      <c r="S1507" s="79"/>
      <c r="T1507" s="79"/>
      <c r="U1507" s="79"/>
      <c r="V1507" s="52"/>
      <c r="W1507" s="52"/>
      <c r="X1507" s="52"/>
      <c r="Y1507" s="52"/>
      <c r="Z1507" s="51"/>
      <c r="AA1507" s="92"/>
      <c r="AB1507" s="92"/>
      <c r="AC1507" s="93"/>
      <c r="AD1507" s="72" t="s">
        <v>12259</v>
      </c>
      <c r="AE1507" s="72">
        <v>272</v>
      </c>
      <c r="AF1507" s="72">
        <v>425</v>
      </c>
      <c r="AG1507" s="72">
        <v>6554</v>
      </c>
      <c r="AH1507" s="72">
        <v>10682</v>
      </c>
      <c r="AI1507" s="72">
        <v>-28800</v>
      </c>
      <c r="AJ1507" s="72" t="s">
        <v>13027</v>
      </c>
      <c r="AK1507" s="72" t="s">
        <v>13495</v>
      </c>
      <c r="AL1507" s="77" t="s">
        <v>13850</v>
      </c>
      <c r="AM1507" s="72" t="s">
        <v>899</v>
      </c>
      <c r="AN1507" s="74">
        <v>41948.376851851855</v>
      </c>
      <c r="AO1507" s="77" t="s">
        <v>14578</v>
      </c>
      <c r="AP1507" s="72" t="b">
        <v>0</v>
      </c>
      <c r="AQ1507" s="72" t="b">
        <v>0</v>
      </c>
      <c r="AR1507" s="72" t="b">
        <v>0</v>
      </c>
      <c r="AS1507" s="72" t="s">
        <v>988</v>
      </c>
      <c r="AT1507" s="72">
        <v>5</v>
      </c>
      <c r="AU1507" s="77" t="s">
        <v>990</v>
      </c>
      <c r="AV1507" s="72" t="b">
        <v>0</v>
      </c>
      <c r="AW1507" s="72" t="s">
        <v>1107</v>
      </c>
      <c r="AX1507" s="77" t="s">
        <v>16643</v>
      </c>
      <c r="AY1507" s="72" t="s">
        <v>66</v>
      </c>
    </row>
    <row r="1508" spans="1:51" x14ac:dyDescent="0.25">
      <c r="A1508" s="70" t="s">
        <v>8217</v>
      </c>
      <c r="B1508" s="87"/>
      <c r="C1508" s="87"/>
      <c r="D1508" s="88"/>
      <c r="E1508" s="116"/>
      <c r="F1508" s="83" t="s">
        <v>15738</v>
      </c>
      <c r="G1508" s="117"/>
      <c r="H1508" s="85"/>
      <c r="I1508" s="91"/>
      <c r="J1508" s="118"/>
      <c r="K1508" s="85" t="s">
        <v>17585</v>
      </c>
      <c r="L1508" s="119"/>
      <c r="M1508" s="96"/>
      <c r="N1508" s="96"/>
      <c r="O1508" s="97"/>
      <c r="P1508" s="98"/>
      <c r="Q1508" s="98"/>
      <c r="R1508" s="79"/>
      <c r="S1508" s="79"/>
      <c r="T1508" s="79"/>
      <c r="U1508" s="79"/>
      <c r="V1508" s="52"/>
      <c r="W1508" s="52"/>
      <c r="X1508" s="52"/>
      <c r="Y1508" s="52"/>
      <c r="Z1508" s="51"/>
      <c r="AA1508" s="92"/>
      <c r="AB1508" s="92"/>
      <c r="AC1508" s="93"/>
      <c r="AD1508" s="72" t="s">
        <v>12260</v>
      </c>
      <c r="AE1508" s="72">
        <v>546</v>
      </c>
      <c r="AF1508" s="72">
        <v>44</v>
      </c>
      <c r="AG1508" s="72">
        <v>9635</v>
      </c>
      <c r="AH1508" s="72">
        <v>9969</v>
      </c>
      <c r="AI1508" s="72"/>
      <c r="AJ1508" s="72"/>
      <c r="AK1508" s="72"/>
      <c r="AL1508" s="72"/>
      <c r="AM1508" s="72"/>
      <c r="AN1508" s="74">
        <v>41198.050393518519</v>
      </c>
      <c r="AO1508" s="72"/>
      <c r="AP1508" s="72" t="b">
        <v>1</v>
      </c>
      <c r="AQ1508" s="72" t="b">
        <v>0</v>
      </c>
      <c r="AR1508" s="72" t="b">
        <v>1</v>
      </c>
      <c r="AS1508" s="72" t="s">
        <v>629</v>
      </c>
      <c r="AT1508" s="72">
        <v>4</v>
      </c>
      <c r="AU1508" s="77" t="s">
        <v>990</v>
      </c>
      <c r="AV1508" s="72" t="b">
        <v>0</v>
      </c>
      <c r="AW1508" s="72" t="s">
        <v>1107</v>
      </c>
      <c r="AX1508" s="77" t="s">
        <v>16644</v>
      </c>
      <c r="AY1508" s="72" t="s">
        <v>66</v>
      </c>
    </row>
    <row r="1509" spans="1:51" x14ac:dyDescent="0.25">
      <c r="A1509" s="70" t="s">
        <v>8218</v>
      </c>
      <c r="B1509" s="87"/>
      <c r="C1509" s="87"/>
      <c r="D1509" s="88"/>
      <c r="E1509" s="116"/>
      <c r="F1509" s="83" t="s">
        <v>15739</v>
      </c>
      <c r="G1509" s="117"/>
      <c r="H1509" s="85"/>
      <c r="I1509" s="91"/>
      <c r="J1509" s="118"/>
      <c r="K1509" s="85" t="s">
        <v>17586</v>
      </c>
      <c r="L1509" s="119"/>
      <c r="M1509" s="96"/>
      <c r="N1509" s="96"/>
      <c r="O1509" s="97"/>
      <c r="P1509" s="98"/>
      <c r="Q1509" s="98"/>
      <c r="R1509" s="79"/>
      <c r="S1509" s="79"/>
      <c r="T1509" s="79"/>
      <c r="U1509" s="79"/>
      <c r="V1509" s="52"/>
      <c r="W1509" s="52"/>
      <c r="X1509" s="52"/>
      <c r="Y1509" s="52"/>
      <c r="Z1509" s="51"/>
      <c r="AA1509" s="92"/>
      <c r="AB1509" s="92"/>
      <c r="AC1509" s="93"/>
      <c r="AD1509" s="72" t="s">
        <v>12261</v>
      </c>
      <c r="AE1509" s="72">
        <v>490</v>
      </c>
      <c r="AF1509" s="72">
        <v>1740</v>
      </c>
      <c r="AG1509" s="72">
        <v>85009</v>
      </c>
      <c r="AH1509" s="72">
        <v>5986</v>
      </c>
      <c r="AI1509" s="72"/>
      <c r="AJ1509" s="72" t="s">
        <v>13028</v>
      </c>
      <c r="AK1509" s="72" t="s">
        <v>13496</v>
      </c>
      <c r="AL1509" s="72"/>
      <c r="AM1509" s="72"/>
      <c r="AN1509" s="74">
        <v>41530.672476851854</v>
      </c>
      <c r="AO1509" s="77" t="s">
        <v>14579</v>
      </c>
      <c r="AP1509" s="72" t="b">
        <v>0</v>
      </c>
      <c r="AQ1509" s="72" t="b">
        <v>0</v>
      </c>
      <c r="AR1509" s="72" t="b">
        <v>1</v>
      </c>
      <c r="AS1509" s="72" t="s">
        <v>630</v>
      </c>
      <c r="AT1509" s="72">
        <v>32</v>
      </c>
      <c r="AU1509" s="77" t="s">
        <v>14866</v>
      </c>
      <c r="AV1509" s="72" t="b">
        <v>0</v>
      </c>
      <c r="AW1509" s="72" t="s">
        <v>1107</v>
      </c>
      <c r="AX1509" s="77" t="s">
        <v>16645</v>
      </c>
      <c r="AY1509" s="72" t="s">
        <v>66</v>
      </c>
    </row>
    <row r="1510" spans="1:51" x14ac:dyDescent="0.25">
      <c r="A1510" s="70" t="s">
        <v>8219</v>
      </c>
      <c r="B1510" s="87"/>
      <c r="C1510" s="87"/>
      <c r="D1510" s="88"/>
      <c r="E1510" s="116"/>
      <c r="F1510" s="83" t="s">
        <v>15740</v>
      </c>
      <c r="G1510" s="117"/>
      <c r="H1510" s="85"/>
      <c r="I1510" s="91"/>
      <c r="J1510" s="118"/>
      <c r="K1510" s="85" t="s">
        <v>17587</v>
      </c>
      <c r="L1510" s="119"/>
      <c r="M1510" s="96"/>
      <c r="N1510" s="96"/>
      <c r="O1510" s="97"/>
      <c r="P1510" s="98"/>
      <c r="Q1510" s="98"/>
      <c r="R1510" s="79"/>
      <c r="S1510" s="79"/>
      <c r="T1510" s="79"/>
      <c r="U1510" s="79"/>
      <c r="V1510" s="52"/>
      <c r="W1510" s="52"/>
      <c r="X1510" s="52"/>
      <c r="Y1510" s="52"/>
      <c r="Z1510" s="51"/>
      <c r="AA1510" s="92"/>
      <c r="AB1510" s="92"/>
      <c r="AC1510" s="93"/>
      <c r="AD1510" s="72" t="s">
        <v>12262</v>
      </c>
      <c r="AE1510" s="72">
        <v>282</v>
      </c>
      <c r="AF1510" s="72">
        <v>5200</v>
      </c>
      <c r="AG1510" s="72">
        <v>364</v>
      </c>
      <c r="AH1510" s="72">
        <v>5330</v>
      </c>
      <c r="AI1510" s="72"/>
      <c r="AJ1510" s="72" t="s">
        <v>13029</v>
      </c>
      <c r="AK1510" s="72" t="s">
        <v>13497</v>
      </c>
      <c r="AL1510" s="77" t="s">
        <v>13851</v>
      </c>
      <c r="AM1510" s="72"/>
      <c r="AN1510" s="74">
        <v>41941.248576388891</v>
      </c>
      <c r="AO1510" s="77" t="s">
        <v>14580</v>
      </c>
      <c r="AP1510" s="72" t="b">
        <v>1</v>
      </c>
      <c r="AQ1510" s="72" t="b">
        <v>0</v>
      </c>
      <c r="AR1510" s="72" t="b">
        <v>1</v>
      </c>
      <c r="AS1510" s="72" t="s">
        <v>629</v>
      </c>
      <c r="AT1510" s="72">
        <v>19</v>
      </c>
      <c r="AU1510" s="77" t="s">
        <v>990</v>
      </c>
      <c r="AV1510" s="72" t="b">
        <v>1</v>
      </c>
      <c r="AW1510" s="72" t="s">
        <v>1107</v>
      </c>
      <c r="AX1510" s="77" t="s">
        <v>16646</v>
      </c>
      <c r="AY1510" s="72" t="s">
        <v>66</v>
      </c>
    </row>
    <row r="1511" spans="1:51" x14ac:dyDescent="0.25">
      <c r="A1511" s="70" t="s">
        <v>8220</v>
      </c>
      <c r="B1511" s="87"/>
      <c r="C1511" s="87"/>
      <c r="D1511" s="88"/>
      <c r="E1511" s="116"/>
      <c r="F1511" s="83" t="s">
        <v>15741</v>
      </c>
      <c r="G1511" s="117"/>
      <c r="H1511" s="85"/>
      <c r="I1511" s="91"/>
      <c r="J1511" s="118"/>
      <c r="K1511" s="85" t="s">
        <v>17588</v>
      </c>
      <c r="L1511" s="119"/>
      <c r="M1511" s="96"/>
      <c r="N1511" s="96"/>
      <c r="O1511" s="97"/>
      <c r="P1511" s="98"/>
      <c r="Q1511" s="98"/>
      <c r="R1511" s="79"/>
      <c r="S1511" s="79"/>
      <c r="T1511" s="79"/>
      <c r="U1511" s="79"/>
      <c r="V1511" s="52"/>
      <c r="W1511" s="52"/>
      <c r="X1511" s="52"/>
      <c r="Y1511" s="52"/>
      <c r="Z1511" s="51"/>
      <c r="AA1511" s="92"/>
      <c r="AB1511" s="92"/>
      <c r="AC1511" s="93"/>
      <c r="AD1511" s="72" t="s">
        <v>12263</v>
      </c>
      <c r="AE1511" s="72">
        <v>727</v>
      </c>
      <c r="AF1511" s="72">
        <v>782</v>
      </c>
      <c r="AG1511" s="72">
        <v>10495</v>
      </c>
      <c r="AH1511" s="72">
        <v>3021</v>
      </c>
      <c r="AI1511" s="72">
        <v>-21600</v>
      </c>
      <c r="AJ1511" s="72" t="s">
        <v>13030</v>
      </c>
      <c r="AK1511" s="72"/>
      <c r="AL1511" s="72"/>
      <c r="AM1511" s="72" t="s">
        <v>904</v>
      </c>
      <c r="AN1511" s="74">
        <v>40370.207673611112</v>
      </c>
      <c r="AO1511" s="77" t="s">
        <v>14581</v>
      </c>
      <c r="AP1511" s="72" t="b">
        <v>0</v>
      </c>
      <c r="AQ1511" s="72" t="b">
        <v>0</v>
      </c>
      <c r="AR1511" s="72" t="b">
        <v>1</v>
      </c>
      <c r="AS1511" s="72" t="s">
        <v>629</v>
      </c>
      <c r="AT1511" s="72">
        <v>0</v>
      </c>
      <c r="AU1511" s="77" t="s">
        <v>996</v>
      </c>
      <c r="AV1511" s="72" t="b">
        <v>0</v>
      </c>
      <c r="AW1511" s="72" t="s">
        <v>1107</v>
      </c>
      <c r="AX1511" s="77" t="s">
        <v>16647</v>
      </c>
      <c r="AY1511" s="72" t="s">
        <v>66</v>
      </c>
    </row>
    <row r="1512" spans="1:51" x14ac:dyDescent="0.25">
      <c r="A1512" s="70" t="s">
        <v>8221</v>
      </c>
      <c r="B1512" s="87"/>
      <c r="C1512" s="87"/>
      <c r="D1512" s="88"/>
      <c r="E1512" s="116"/>
      <c r="F1512" s="83" t="s">
        <v>15742</v>
      </c>
      <c r="G1512" s="117"/>
      <c r="H1512" s="85"/>
      <c r="I1512" s="91"/>
      <c r="J1512" s="118"/>
      <c r="K1512" s="85" t="s">
        <v>17589</v>
      </c>
      <c r="L1512" s="119"/>
      <c r="M1512" s="96"/>
      <c r="N1512" s="96"/>
      <c r="O1512" s="97"/>
      <c r="P1512" s="98"/>
      <c r="Q1512" s="98"/>
      <c r="R1512" s="79"/>
      <c r="S1512" s="79"/>
      <c r="T1512" s="79"/>
      <c r="U1512" s="79"/>
      <c r="V1512" s="52"/>
      <c r="W1512" s="52"/>
      <c r="X1512" s="52"/>
      <c r="Y1512" s="52"/>
      <c r="Z1512" s="51"/>
      <c r="AA1512" s="92"/>
      <c r="AB1512" s="92"/>
      <c r="AC1512" s="93"/>
      <c r="AD1512" s="72" t="s">
        <v>12264</v>
      </c>
      <c r="AE1512" s="72">
        <v>3</v>
      </c>
      <c r="AF1512" s="72">
        <v>34</v>
      </c>
      <c r="AG1512" s="72">
        <v>59518</v>
      </c>
      <c r="AH1512" s="72">
        <v>0</v>
      </c>
      <c r="AI1512" s="72"/>
      <c r="AJ1512" s="72" t="s">
        <v>13031</v>
      </c>
      <c r="AK1512" s="72" t="s">
        <v>825</v>
      </c>
      <c r="AL1512" s="77" t="s">
        <v>13852</v>
      </c>
      <c r="AM1512" s="72"/>
      <c r="AN1512" s="74">
        <v>42357.847766203704</v>
      </c>
      <c r="AO1512" s="72"/>
      <c r="AP1512" s="72" t="b">
        <v>0</v>
      </c>
      <c r="AQ1512" s="72" t="b">
        <v>0</v>
      </c>
      <c r="AR1512" s="72" t="b">
        <v>0</v>
      </c>
      <c r="AS1512" s="72" t="s">
        <v>629</v>
      </c>
      <c r="AT1512" s="72">
        <v>11</v>
      </c>
      <c r="AU1512" s="77" t="s">
        <v>990</v>
      </c>
      <c r="AV1512" s="72" t="b">
        <v>0</v>
      </c>
      <c r="AW1512" s="72" t="s">
        <v>1107</v>
      </c>
      <c r="AX1512" s="77" t="s">
        <v>16648</v>
      </c>
      <c r="AY1512" s="72" t="s">
        <v>66</v>
      </c>
    </row>
    <row r="1513" spans="1:51" x14ac:dyDescent="0.25">
      <c r="A1513" s="70" t="s">
        <v>8223</v>
      </c>
      <c r="B1513" s="87"/>
      <c r="C1513" s="87"/>
      <c r="D1513" s="88"/>
      <c r="E1513" s="116"/>
      <c r="F1513" s="83" t="s">
        <v>15743</v>
      </c>
      <c r="G1513" s="117"/>
      <c r="H1513" s="85"/>
      <c r="I1513" s="91"/>
      <c r="J1513" s="118"/>
      <c r="K1513" s="85" t="s">
        <v>17590</v>
      </c>
      <c r="L1513" s="119"/>
      <c r="M1513" s="96"/>
      <c r="N1513" s="96"/>
      <c r="O1513" s="97"/>
      <c r="P1513" s="98"/>
      <c r="Q1513" s="98"/>
      <c r="R1513" s="79"/>
      <c r="S1513" s="79"/>
      <c r="T1513" s="79"/>
      <c r="U1513" s="79"/>
      <c r="V1513" s="52"/>
      <c r="W1513" s="52"/>
      <c r="X1513" s="52"/>
      <c r="Y1513" s="52"/>
      <c r="Z1513" s="51"/>
      <c r="AA1513" s="92"/>
      <c r="AB1513" s="92"/>
      <c r="AC1513" s="93"/>
      <c r="AD1513" s="72" t="s">
        <v>12265</v>
      </c>
      <c r="AE1513" s="72">
        <v>45</v>
      </c>
      <c r="AF1513" s="72">
        <v>48</v>
      </c>
      <c r="AG1513" s="72">
        <v>284</v>
      </c>
      <c r="AH1513" s="72">
        <v>363</v>
      </c>
      <c r="AI1513" s="72"/>
      <c r="AJ1513" s="72" t="s">
        <v>13032</v>
      </c>
      <c r="AK1513" s="72"/>
      <c r="AL1513" s="72"/>
      <c r="AM1513" s="72"/>
      <c r="AN1513" s="74">
        <v>40763.636828703704</v>
      </c>
      <c r="AO1513" s="77" t="s">
        <v>14582</v>
      </c>
      <c r="AP1513" s="72" t="b">
        <v>1</v>
      </c>
      <c r="AQ1513" s="72" t="b">
        <v>0</v>
      </c>
      <c r="AR1513" s="72" t="b">
        <v>0</v>
      </c>
      <c r="AS1513" s="72" t="s">
        <v>629</v>
      </c>
      <c r="AT1513" s="72">
        <v>1</v>
      </c>
      <c r="AU1513" s="77" t="s">
        <v>990</v>
      </c>
      <c r="AV1513" s="72" t="b">
        <v>0</v>
      </c>
      <c r="AW1513" s="72" t="s">
        <v>1107</v>
      </c>
      <c r="AX1513" s="77" t="s">
        <v>16649</v>
      </c>
      <c r="AY1513" s="72" t="s">
        <v>66</v>
      </c>
    </row>
    <row r="1514" spans="1:51" x14ac:dyDescent="0.25">
      <c r="A1514" s="70" t="s">
        <v>8224</v>
      </c>
      <c r="B1514" s="87"/>
      <c r="C1514" s="87"/>
      <c r="D1514" s="88"/>
      <c r="E1514" s="116"/>
      <c r="F1514" s="83" t="s">
        <v>15744</v>
      </c>
      <c r="G1514" s="117"/>
      <c r="H1514" s="85"/>
      <c r="I1514" s="91"/>
      <c r="J1514" s="118"/>
      <c r="K1514" s="85" t="s">
        <v>17591</v>
      </c>
      <c r="L1514" s="119"/>
      <c r="M1514" s="96"/>
      <c r="N1514" s="96"/>
      <c r="O1514" s="97"/>
      <c r="P1514" s="98"/>
      <c r="Q1514" s="98"/>
      <c r="R1514" s="79"/>
      <c r="S1514" s="79"/>
      <c r="T1514" s="79"/>
      <c r="U1514" s="79"/>
      <c r="V1514" s="52"/>
      <c r="W1514" s="52"/>
      <c r="X1514" s="52"/>
      <c r="Y1514" s="52"/>
      <c r="Z1514" s="51"/>
      <c r="AA1514" s="92"/>
      <c r="AB1514" s="92"/>
      <c r="AC1514" s="93"/>
      <c r="AD1514" s="72" t="s">
        <v>12266</v>
      </c>
      <c r="AE1514" s="72">
        <v>579</v>
      </c>
      <c r="AF1514" s="72">
        <v>557</v>
      </c>
      <c r="AG1514" s="72">
        <v>27956</v>
      </c>
      <c r="AH1514" s="72">
        <v>18792</v>
      </c>
      <c r="AI1514" s="72"/>
      <c r="AJ1514" s="72" t="s">
        <v>13033</v>
      </c>
      <c r="AK1514" s="72"/>
      <c r="AL1514" s="72"/>
      <c r="AM1514" s="72"/>
      <c r="AN1514" s="74">
        <v>42399.674490740741</v>
      </c>
      <c r="AO1514" s="77" t="s">
        <v>14583</v>
      </c>
      <c r="AP1514" s="72" t="b">
        <v>0</v>
      </c>
      <c r="AQ1514" s="72" t="b">
        <v>0</v>
      </c>
      <c r="AR1514" s="72" t="b">
        <v>0</v>
      </c>
      <c r="AS1514" s="72" t="s">
        <v>629</v>
      </c>
      <c r="AT1514" s="72">
        <v>36</v>
      </c>
      <c r="AU1514" s="77" t="s">
        <v>990</v>
      </c>
      <c r="AV1514" s="72" t="b">
        <v>0</v>
      </c>
      <c r="AW1514" s="72" t="s">
        <v>1107</v>
      </c>
      <c r="AX1514" s="77" t="s">
        <v>16650</v>
      </c>
      <c r="AY1514" s="72" t="s">
        <v>66</v>
      </c>
    </row>
    <row r="1515" spans="1:51" x14ac:dyDescent="0.25">
      <c r="A1515" s="70" t="s">
        <v>8225</v>
      </c>
      <c r="B1515" s="87"/>
      <c r="C1515" s="87"/>
      <c r="D1515" s="88"/>
      <c r="E1515" s="116"/>
      <c r="F1515" s="83" t="s">
        <v>15745</v>
      </c>
      <c r="G1515" s="117"/>
      <c r="H1515" s="85"/>
      <c r="I1515" s="91"/>
      <c r="J1515" s="118"/>
      <c r="K1515" s="85" t="s">
        <v>17592</v>
      </c>
      <c r="L1515" s="119"/>
      <c r="M1515" s="96"/>
      <c r="N1515" s="96"/>
      <c r="O1515" s="97"/>
      <c r="P1515" s="98"/>
      <c r="Q1515" s="98"/>
      <c r="R1515" s="79"/>
      <c r="S1515" s="79"/>
      <c r="T1515" s="79"/>
      <c r="U1515" s="79"/>
      <c r="V1515" s="52"/>
      <c r="W1515" s="52"/>
      <c r="X1515" s="52"/>
      <c r="Y1515" s="52"/>
      <c r="Z1515" s="51"/>
      <c r="AA1515" s="92"/>
      <c r="AB1515" s="92"/>
      <c r="AC1515" s="93"/>
      <c r="AD1515" s="72" t="s">
        <v>12267</v>
      </c>
      <c r="AE1515" s="72">
        <v>73</v>
      </c>
      <c r="AF1515" s="72">
        <v>71</v>
      </c>
      <c r="AG1515" s="72">
        <v>4117</v>
      </c>
      <c r="AH1515" s="72">
        <v>2814</v>
      </c>
      <c r="AI1515" s="72">
        <v>-28800</v>
      </c>
      <c r="AJ1515" s="72" t="s">
        <v>13034</v>
      </c>
      <c r="AK1515" s="72"/>
      <c r="AL1515" s="77" t="s">
        <v>13853</v>
      </c>
      <c r="AM1515" s="72" t="s">
        <v>899</v>
      </c>
      <c r="AN1515" s="74">
        <v>42747.698217592595</v>
      </c>
      <c r="AO1515" s="77" t="s">
        <v>14584</v>
      </c>
      <c r="AP1515" s="72" t="b">
        <v>0</v>
      </c>
      <c r="AQ1515" s="72" t="b">
        <v>0</v>
      </c>
      <c r="AR1515" s="72" t="b">
        <v>0</v>
      </c>
      <c r="AS1515" s="72" t="s">
        <v>988</v>
      </c>
      <c r="AT1515" s="72">
        <v>3</v>
      </c>
      <c r="AU1515" s="77" t="s">
        <v>990</v>
      </c>
      <c r="AV1515" s="72" t="b">
        <v>0</v>
      </c>
      <c r="AW1515" s="72" t="s">
        <v>1107</v>
      </c>
      <c r="AX1515" s="77" t="s">
        <v>16651</v>
      </c>
      <c r="AY1515" s="72" t="s">
        <v>66</v>
      </c>
    </row>
    <row r="1516" spans="1:51" x14ac:dyDescent="0.25">
      <c r="A1516" s="70" t="s">
        <v>8226</v>
      </c>
      <c r="B1516" s="87"/>
      <c r="C1516" s="87"/>
      <c r="D1516" s="88"/>
      <c r="E1516" s="116"/>
      <c r="F1516" s="83" t="s">
        <v>15746</v>
      </c>
      <c r="G1516" s="117"/>
      <c r="H1516" s="85"/>
      <c r="I1516" s="91"/>
      <c r="J1516" s="118"/>
      <c r="K1516" s="85" t="s">
        <v>17593</v>
      </c>
      <c r="L1516" s="119"/>
      <c r="M1516" s="96"/>
      <c r="N1516" s="96"/>
      <c r="O1516" s="97"/>
      <c r="P1516" s="98"/>
      <c r="Q1516" s="98"/>
      <c r="R1516" s="79"/>
      <c r="S1516" s="79"/>
      <c r="T1516" s="79"/>
      <c r="U1516" s="79"/>
      <c r="V1516" s="52"/>
      <c r="W1516" s="52"/>
      <c r="X1516" s="52"/>
      <c r="Y1516" s="52"/>
      <c r="Z1516" s="51"/>
      <c r="AA1516" s="92"/>
      <c r="AB1516" s="92"/>
      <c r="AC1516" s="93"/>
      <c r="AD1516" s="72" t="s">
        <v>12268</v>
      </c>
      <c r="AE1516" s="72">
        <v>452</v>
      </c>
      <c r="AF1516" s="72">
        <v>301</v>
      </c>
      <c r="AG1516" s="72">
        <v>11361</v>
      </c>
      <c r="AH1516" s="72">
        <v>2259</v>
      </c>
      <c r="AI1516" s="72">
        <v>3600</v>
      </c>
      <c r="AJ1516" s="72" t="s">
        <v>13035</v>
      </c>
      <c r="AK1516" s="72" t="s">
        <v>13498</v>
      </c>
      <c r="AL1516" s="72"/>
      <c r="AM1516" s="72" t="s">
        <v>2395</v>
      </c>
      <c r="AN1516" s="74">
        <v>41330.341423611113</v>
      </c>
      <c r="AO1516" s="77" t="s">
        <v>14585</v>
      </c>
      <c r="AP1516" s="72" t="b">
        <v>0</v>
      </c>
      <c r="AQ1516" s="72" t="b">
        <v>0</v>
      </c>
      <c r="AR1516" s="72" t="b">
        <v>0</v>
      </c>
      <c r="AS1516" s="72" t="s">
        <v>632</v>
      </c>
      <c r="AT1516" s="72">
        <v>1</v>
      </c>
      <c r="AU1516" s="77" t="s">
        <v>14867</v>
      </c>
      <c r="AV1516" s="72" t="b">
        <v>0</v>
      </c>
      <c r="AW1516" s="72" t="s">
        <v>1107</v>
      </c>
      <c r="AX1516" s="77" t="s">
        <v>16652</v>
      </c>
      <c r="AY1516" s="72" t="s">
        <v>66</v>
      </c>
    </row>
    <row r="1517" spans="1:51" x14ac:dyDescent="0.25">
      <c r="A1517" s="70" t="s">
        <v>8227</v>
      </c>
      <c r="B1517" s="87"/>
      <c r="C1517" s="87"/>
      <c r="D1517" s="88"/>
      <c r="E1517" s="116"/>
      <c r="F1517" s="83" t="s">
        <v>15747</v>
      </c>
      <c r="G1517" s="117"/>
      <c r="H1517" s="85"/>
      <c r="I1517" s="91"/>
      <c r="J1517" s="118"/>
      <c r="K1517" s="85" t="s">
        <v>17594</v>
      </c>
      <c r="L1517" s="119"/>
      <c r="M1517" s="96"/>
      <c r="N1517" s="96"/>
      <c r="O1517" s="97"/>
      <c r="P1517" s="98"/>
      <c r="Q1517" s="98"/>
      <c r="R1517" s="79"/>
      <c r="S1517" s="79"/>
      <c r="T1517" s="79"/>
      <c r="U1517" s="79"/>
      <c r="V1517" s="52"/>
      <c r="W1517" s="52"/>
      <c r="X1517" s="52"/>
      <c r="Y1517" s="52"/>
      <c r="Z1517" s="51"/>
      <c r="AA1517" s="92"/>
      <c r="AB1517" s="92"/>
      <c r="AC1517" s="93"/>
      <c r="AD1517" s="72" t="s">
        <v>12269</v>
      </c>
      <c r="AE1517" s="72">
        <v>1597</v>
      </c>
      <c r="AF1517" s="72">
        <v>976</v>
      </c>
      <c r="AG1517" s="72">
        <v>5501</v>
      </c>
      <c r="AH1517" s="72">
        <v>4771</v>
      </c>
      <c r="AI1517" s="72">
        <v>-28800</v>
      </c>
      <c r="AJ1517" s="72" t="s">
        <v>13036</v>
      </c>
      <c r="AK1517" s="72" t="s">
        <v>1944</v>
      </c>
      <c r="AL1517" s="77" t="s">
        <v>13854</v>
      </c>
      <c r="AM1517" s="72" t="s">
        <v>899</v>
      </c>
      <c r="AN1517" s="74">
        <v>40380.122488425928</v>
      </c>
      <c r="AO1517" s="77" t="s">
        <v>14586</v>
      </c>
      <c r="AP1517" s="72" t="b">
        <v>0</v>
      </c>
      <c r="AQ1517" s="72" t="b">
        <v>0</v>
      </c>
      <c r="AR1517" s="72" t="b">
        <v>0</v>
      </c>
      <c r="AS1517" s="72" t="s">
        <v>629</v>
      </c>
      <c r="AT1517" s="72">
        <v>39</v>
      </c>
      <c r="AU1517" s="77" t="s">
        <v>1013</v>
      </c>
      <c r="AV1517" s="72" t="b">
        <v>0</v>
      </c>
      <c r="AW1517" s="72" t="s">
        <v>1107</v>
      </c>
      <c r="AX1517" s="77" t="s">
        <v>16653</v>
      </c>
      <c r="AY1517" s="72" t="s">
        <v>66</v>
      </c>
    </row>
    <row r="1518" spans="1:51" x14ac:dyDescent="0.25">
      <c r="A1518" s="70" t="s">
        <v>8228</v>
      </c>
      <c r="B1518" s="87"/>
      <c r="C1518" s="87"/>
      <c r="D1518" s="88"/>
      <c r="E1518" s="116"/>
      <c r="F1518" s="83" t="s">
        <v>15748</v>
      </c>
      <c r="G1518" s="117"/>
      <c r="H1518" s="85"/>
      <c r="I1518" s="91"/>
      <c r="J1518" s="118"/>
      <c r="K1518" s="85" t="s">
        <v>17595</v>
      </c>
      <c r="L1518" s="119"/>
      <c r="M1518" s="96"/>
      <c r="N1518" s="96"/>
      <c r="O1518" s="97"/>
      <c r="P1518" s="98"/>
      <c r="Q1518" s="98"/>
      <c r="R1518" s="79"/>
      <c r="S1518" s="79"/>
      <c r="T1518" s="79"/>
      <c r="U1518" s="79"/>
      <c r="V1518" s="52"/>
      <c r="W1518" s="52"/>
      <c r="X1518" s="52"/>
      <c r="Y1518" s="52"/>
      <c r="Z1518" s="51"/>
      <c r="AA1518" s="92"/>
      <c r="AB1518" s="92"/>
      <c r="AC1518" s="93"/>
      <c r="AD1518" s="72" t="s">
        <v>12270</v>
      </c>
      <c r="AE1518" s="72">
        <v>62</v>
      </c>
      <c r="AF1518" s="72">
        <v>37</v>
      </c>
      <c r="AG1518" s="72">
        <v>596</v>
      </c>
      <c r="AH1518" s="72">
        <v>744</v>
      </c>
      <c r="AI1518" s="72"/>
      <c r="AJ1518" s="72"/>
      <c r="AK1518" s="72"/>
      <c r="AL1518" s="72"/>
      <c r="AM1518" s="72"/>
      <c r="AN1518" s="74">
        <v>42160.47451388889</v>
      </c>
      <c r="AO1518" s="77" t="s">
        <v>14587</v>
      </c>
      <c r="AP1518" s="72" t="b">
        <v>1</v>
      </c>
      <c r="AQ1518" s="72" t="b">
        <v>0</v>
      </c>
      <c r="AR1518" s="72" t="b">
        <v>0</v>
      </c>
      <c r="AS1518" s="72" t="s">
        <v>629</v>
      </c>
      <c r="AT1518" s="72">
        <v>1</v>
      </c>
      <c r="AU1518" s="77" t="s">
        <v>990</v>
      </c>
      <c r="AV1518" s="72" t="b">
        <v>0</v>
      </c>
      <c r="AW1518" s="72" t="s">
        <v>1107</v>
      </c>
      <c r="AX1518" s="77" t="s">
        <v>16654</v>
      </c>
      <c r="AY1518" s="72" t="s">
        <v>66</v>
      </c>
    </row>
    <row r="1519" spans="1:51" x14ac:dyDescent="0.25">
      <c r="A1519" s="70" t="s">
        <v>8229</v>
      </c>
      <c r="B1519" s="87"/>
      <c r="C1519" s="87"/>
      <c r="D1519" s="88"/>
      <c r="E1519" s="116"/>
      <c r="F1519" s="83" t="s">
        <v>15749</v>
      </c>
      <c r="G1519" s="117"/>
      <c r="H1519" s="85"/>
      <c r="I1519" s="91"/>
      <c r="J1519" s="118"/>
      <c r="K1519" s="85" t="s">
        <v>17596</v>
      </c>
      <c r="L1519" s="119"/>
      <c r="M1519" s="96"/>
      <c r="N1519" s="96"/>
      <c r="O1519" s="97"/>
      <c r="P1519" s="98"/>
      <c r="Q1519" s="98"/>
      <c r="R1519" s="79"/>
      <c r="S1519" s="79"/>
      <c r="T1519" s="79"/>
      <c r="U1519" s="79"/>
      <c r="V1519" s="52"/>
      <c r="W1519" s="52"/>
      <c r="X1519" s="52"/>
      <c r="Y1519" s="52"/>
      <c r="Z1519" s="51"/>
      <c r="AA1519" s="92"/>
      <c r="AB1519" s="92"/>
      <c r="AC1519" s="93"/>
      <c r="AD1519" s="72" t="s">
        <v>12271</v>
      </c>
      <c r="AE1519" s="72">
        <v>561</v>
      </c>
      <c r="AF1519" s="72">
        <v>178</v>
      </c>
      <c r="AG1519" s="72">
        <v>12424</v>
      </c>
      <c r="AH1519" s="72">
        <v>2642</v>
      </c>
      <c r="AI1519" s="72">
        <v>-18000</v>
      </c>
      <c r="AJ1519" s="72" t="s">
        <v>13037</v>
      </c>
      <c r="AK1519" s="72"/>
      <c r="AL1519" s="72"/>
      <c r="AM1519" s="72" t="s">
        <v>902</v>
      </c>
      <c r="AN1519" s="74">
        <v>41154.026053240741</v>
      </c>
      <c r="AO1519" s="77" t="s">
        <v>14588</v>
      </c>
      <c r="AP1519" s="72" t="b">
        <v>1</v>
      </c>
      <c r="AQ1519" s="72" t="b">
        <v>0</v>
      </c>
      <c r="AR1519" s="72" t="b">
        <v>0</v>
      </c>
      <c r="AS1519" s="72" t="s">
        <v>629</v>
      </c>
      <c r="AT1519" s="72">
        <v>15</v>
      </c>
      <c r="AU1519" s="77" t="s">
        <v>990</v>
      </c>
      <c r="AV1519" s="72" t="b">
        <v>0</v>
      </c>
      <c r="AW1519" s="72" t="s">
        <v>1107</v>
      </c>
      <c r="AX1519" s="77" t="s">
        <v>16655</v>
      </c>
      <c r="AY1519" s="72" t="s">
        <v>66</v>
      </c>
    </row>
    <row r="1520" spans="1:51" x14ac:dyDescent="0.25">
      <c r="A1520" s="70" t="s">
        <v>8230</v>
      </c>
      <c r="B1520" s="87"/>
      <c r="C1520" s="87"/>
      <c r="D1520" s="88"/>
      <c r="E1520" s="116"/>
      <c r="F1520" s="83" t="s">
        <v>15750</v>
      </c>
      <c r="G1520" s="117"/>
      <c r="H1520" s="85"/>
      <c r="I1520" s="91"/>
      <c r="J1520" s="118"/>
      <c r="K1520" s="85" t="s">
        <v>17597</v>
      </c>
      <c r="L1520" s="119"/>
      <c r="M1520" s="96"/>
      <c r="N1520" s="96"/>
      <c r="O1520" s="97"/>
      <c r="P1520" s="98"/>
      <c r="Q1520" s="98"/>
      <c r="R1520" s="79"/>
      <c r="S1520" s="79"/>
      <c r="T1520" s="79"/>
      <c r="U1520" s="79"/>
      <c r="V1520" s="52"/>
      <c r="W1520" s="52"/>
      <c r="X1520" s="52"/>
      <c r="Y1520" s="52"/>
      <c r="Z1520" s="51"/>
      <c r="AA1520" s="92"/>
      <c r="AB1520" s="92"/>
      <c r="AC1520" s="93"/>
      <c r="AD1520" s="72" t="s">
        <v>12272</v>
      </c>
      <c r="AE1520" s="72">
        <v>1816</v>
      </c>
      <c r="AF1520" s="72">
        <v>742</v>
      </c>
      <c r="AG1520" s="72">
        <v>16487</v>
      </c>
      <c r="AH1520" s="72">
        <v>13300</v>
      </c>
      <c r="AI1520" s="72">
        <v>-28800</v>
      </c>
      <c r="AJ1520" s="72" t="s">
        <v>13038</v>
      </c>
      <c r="AK1520" s="72" t="s">
        <v>13499</v>
      </c>
      <c r="AL1520" s="72"/>
      <c r="AM1520" s="72" t="s">
        <v>899</v>
      </c>
      <c r="AN1520" s="74">
        <v>39926.196400462963</v>
      </c>
      <c r="AO1520" s="77" t="s">
        <v>14589</v>
      </c>
      <c r="AP1520" s="72" t="b">
        <v>0</v>
      </c>
      <c r="AQ1520" s="72" t="b">
        <v>0</v>
      </c>
      <c r="AR1520" s="72" t="b">
        <v>1</v>
      </c>
      <c r="AS1520" s="72" t="s">
        <v>629</v>
      </c>
      <c r="AT1520" s="72">
        <v>114</v>
      </c>
      <c r="AU1520" s="77" t="s">
        <v>14868</v>
      </c>
      <c r="AV1520" s="72" t="b">
        <v>0</v>
      </c>
      <c r="AW1520" s="72" t="s">
        <v>1107</v>
      </c>
      <c r="AX1520" s="77" t="s">
        <v>16656</v>
      </c>
      <c r="AY1520" s="72" t="s">
        <v>66</v>
      </c>
    </row>
    <row r="1521" spans="1:51" x14ac:dyDescent="0.25">
      <c r="A1521" s="70" t="s">
        <v>8231</v>
      </c>
      <c r="B1521" s="87"/>
      <c r="C1521" s="87"/>
      <c r="D1521" s="88"/>
      <c r="E1521" s="116"/>
      <c r="F1521" s="83" t="s">
        <v>15751</v>
      </c>
      <c r="G1521" s="117"/>
      <c r="H1521" s="85"/>
      <c r="I1521" s="91"/>
      <c r="J1521" s="118"/>
      <c r="K1521" s="85" t="s">
        <v>17598</v>
      </c>
      <c r="L1521" s="119"/>
      <c r="M1521" s="96"/>
      <c r="N1521" s="96"/>
      <c r="O1521" s="97"/>
      <c r="P1521" s="98"/>
      <c r="Q1521" s="98"/>
      <c r="R1521" s="79"/>
      <c r="S1521" s="79"/>
      <c r="T1521" s="79"/>
      <c r="U1521" s="79"/>
      <c r="V1521" s="52"/>
      <c r="W1521" s="52"/>
      <c r="X1521" s="52"/>
      <c r="Y1521" s="52"/>
      <c r="Z1521" s="51"/>
      <c r="AA1521" s="92"/>
      <c r="AB1521" s="92"/>
      <c r="AC1521" s="93"/>
      <c r="AD1521" s="72" t="s">
        <v>12273</v>
      </c>
      <c r="AE1521" s="72">
        <v>909</v>
      </c>
      <c r="AF1521" s="72">
        <v>40384</v>
      </c>
      <c r="AG1521" s="72">
        <v>43904</v>
      </c>
      <c r="AH1521" s="72">
        <v>534</v>
      </c>
      <c r="AI1521" s="72">
        <v>-21600</v>
      </c>
      <c r="AJ1521" s="72" t="s">
        <v>13039</v>
      </c>
      <c r="AK1521" s="72" t="s">
        <v>13500</v>
      </c>
      <c r="AL1521" s="77" t="s">
        <v>13855</v>
      </c>
      <c r="AM1521" s="72" t="s">
        <v>5733</v>
      </c>
      <c r="AN1521" s="74">
        <v>40294.897650462961</v>
      </c>
      <c r="AO1521" s="77" t="s">
        <v>14590</v>
      </c>
      <c r="AP1521" s="72" t="b">
        <v>0</v>
      </c>
      <c r="AQ1521" s="72" t="b">
        <v>0</v>
      </c>
      <c r="AR1521" s="72" t="b">
        <v>0</v>
      </c>
      <c r="AS1521" s="72" t="s">
        <v>630</v>
      </c>
      <c r="AT1521" s="72">
        <v>404</v>
      </c>
      <c r="AU1521" s="77" t="s">
        <v>14869</v>
      </c>
      <c r="AV1521" s="72" t="b">
        <v>1</v>
      </c>
      <c r="AW1521" s="72" t="s">
        <v>1107</v>
      </c>
      <c r="AX1521" s="77" t="s">
        <v>16657</v>
      </c>
      <c r="AY1521" s="72" t="s">
        <v>66</v>
      </c>
    </row>
    <row r="1522" spans="1:51" x14ac:dyDescent="0.25">
      <c r="A1522" s="70" t="s">
        <v>8232</v>
      </c>
      <c r="B1522" s="87"/>
      <c r="C1522" s="87"/>
      <c r="D1522" s="88"/>
      <c r="E1522" s="116"/>
      <c r="F1522" s="83" t="s">
        <v>15752</v>
      </c>
      <c r="G1522" s="117"/>
      <c r="H1522" s="85"/>
      <c r="I1522" s="91"/>
      <c r="J1522" s="118"/>
      <c r="K1522" s="85" t="s">
        <v>17599</v>
      </c>
      <c r="L1522" s="119"/>
      <c r="M1522" s="96"/>
      <c r="N1522" s="96"/>
      <c r="O1522" s="97"/>
      <c r="P1522" s="98"/>
      <c r="Q1522" s="98"/>
      <c r="R1522" s="79"/>
      <c r="S1522" s="79"/>
      <c r="T1522" s="79"/>
      <c r="U1522" s="79"/>
      <c r="V1522" s="52"/>
      <c r="W1522" s="52"/>
      <c r="X1522" s="52"/>
      <c r="Y1522" s="52"/>
      <c r="Z1522" s="51"/>
      <c r="AA1522" s="92"/>
      <c r="AB1522" s="92"/>
      <c r="AC1522" s="93"/>
      <c r="AD1522" s="72" t="s">
        <v>12274</v>
      </c>
      <c r="AE1522" s="72">
        <v>929</v>
      </c>
      <c r="AF1522" s="72">
        <v>741</v>
      </c>
      <c r="AG1522" s="72">
        <v>72881</v>
      </c>
      <c r="AH1522" s="72">
        <v>499</v>
      </c>
      <c r="AI1522" s="72">
        <v>-25200</v>
      </c>
      <c r="AJ1522" s="72" t="s">
        <v>13040</v>
      </c>
      <c r="AK1522" s="72" t="s">
        <v>13501</v>
      </c>
      <c r="AL1522" s="72"/>
      <c r="AM1522" s="72" t="s">
        <v>906</v>
      </c>
      <c r="AN1522" s="74">
        <v>40603.087314814817</v>
      </c>
      <c r="AO1522" s="77" t="s">
        <v>14591</v>
      </c>
      <c r="AP1522" s="72" t="b">
        <v>0</v>
      </c>
      <c r="AQ1522" s="72" t="b">
        <v>0</v>
      </c>
      <c r="AR1522" s="72" t="b">
        <v>1</v>
      </c>
      <c r="AS1522" s="72" t="s">
        <v>630</v>
      </c>
      <c r="AT1522" s="72">
        <v>97</v>
      </c>
      <c r="AU1522" s="77" t="s">
        <v>990</v>
      </c>
      <c r="AV1522" s="72" t="b">
        <v>0</v>
      </c>
      <c r="AW1522" s="72" t="s">
        <v>1107</v>
      </c>
      <c r="AX1522" s="77" t="s">
        <v>16658</v>
      </c>
      <c r="AY1522" s="72" t="s">
        <v>66</v>
      </c>
    </row>
    <row r="1523" spans="1:51" x14ac:dyDescent="0.25">
      <c r="A1523" s="99" t="s">
        <v>8234</v>
      </c>
      <c r="B1523" s="100"/>
      <c r="C1523" s="100"/>
      <c r="D1523" s="101"/>
      <c r="E1523" s="102"/>
      <c r="F1523" s="84" t="s">
        <v>15753</v>
      </c>
      <c r="G1523" s="100"/>
      <c r="H1523" s="86"/>
      <c r="I1523" s="103"/>
      <c r="J1523" s="103"/>
      <c r="K1523" s="86" t="s">
        <v>17600</v>
      </c>
      <c r="L1523" s="104"/>
      <c r="M1523" s="105"/>
      <c r="N1523" s="105"/>
      <c r="O1523" s="106"/>
      <c r="P1523" s="107"/>
      <c r="Q1523" s="107"/>
      <c r="R1523" s="80"/>
      <c r="S1523" s="80"/>
      <c r="T1523" s="80"/>
      <c r="U1523" s="80"/>
      <c r="V1523" s="81"/>
      <c r="W1523" s="81"/>
      <c r="X1523" s="81"/>
      <c r="Y1523" s="81"/>
      <c r="Z1523" s="82"/>
      <c r="AA1523" s="108"/>
      <c r="AB1523" s="108"/>
      <c r="AC1523" s="109"/>
      <c r="AD1523" s="112" t="s">
        <v>12275</v>
      </c>
      <c r="AE1523" s="112">
        <v>38</v>
      </c>
      <c r="AF1523" s="112">
        <v>5</v>
      </c>
      <c r="AG1523" s="112">
        <v>862</v>
      </c>
      <c r="AH1523" s="112">
        <v>3</v>
      </c>
      <c r="AI1523" s="112"/>
      <c r="AJ1523" s="112"/>
      <c r="AK1523" s="112"/>
      <c r="AL1523" s="112"/>
      <c r="AM1523" s="112"/>
      <c r="AN1523" s="113">
        <v>42761.974583333336</v>
      </c>
      <c r="AO1523" s="114" t="s">
        <v>14592</v>
      </c>
      <c r="AP1523" s="112" t="b">
        <v>1</v>
      </c>
      <c r="AQ1523" s="112" t="b">
        <v>0</v>
      </c>
      <c r="AR1523" s="112" t="b">
        <v>0</v>
      </c>
      <c r="AS1523" s="112" t="s">
        <v>629</v>
      </c>
      <c r="AT1523" s="112">
        <v>0</v>
      </c>
      <c r="AU1523" s="112"/>
      <c r="AV1523" s="112" t="b">
        <v>0</v>
      </c>
      <c r="AW1523" s="112" t="s">
        <v>1107</v>
      </c>
      <c r="AX1523" s="114" t="s">
        <v>16659</v>
      </c>
      <c r="AY1523" s="112" t="s">
        <v>66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1523"/>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1523">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1523"/>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1523"/>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1523"/>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1523"/>
    <dataValidation allowBlank="1" showInputMessage="1" errorTitle="Invalid Vertex Image Key" promptTitle="Vertex Tooltip" prompt="Enter optional text that will pop up when the mouse is hovered over the vertex." sqref="K3:K1523"/>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1523"/>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1523">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1523"/>
    <dataValidation allowBlank="1" showInputMessage="1" promptTitle="Vertex Label Fill Color" prompt="To select an optional fill color for the Label shape, right-click and select Select Color on the right-click menu." sqref="I3:I1523"/>
    <dataValidation allowBlank="1" showInputMessage="1" errorTitle="Invalid Vertex Image Key" promptTitle="Vertex Image File" prompt="Enter the path to an image file.  Hover over the column header for examples." sqref="F3:F1523"/>
    <dataValidation allowBlank="1" showInputMessage="1" promptTitle="Vertex Color" prompt="To select an optional vertex color, right-click and select Select Color on the right-click menu." sqref="B3:B1523"/>
    <dataValidation allowBlank="1" showInputMessage="1" errorTitle="Invalid Vertex Opacity" error="The optional vertex opacity must be a whole number between 0 and 10." promptTitle="Vertex Opacity" prompt="Enter an optional vertex opacity between 0 (transparent) and 100 (opaque)." sqref="E3:E1523"/>
    <dataValidation type="list" allowBlank="1" showInputMessage="1" showErrorMessage="1" errorTitle="Invalid Vertex Shape" error="You have entered an invalid vertex shape.  Try selecting from the drop-down list instead." promptTitle="Vertex Shape" prompt="Select an optional vertex shape." sqref="C3:C1523">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1523"/>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1523">
      <formula1>ValidVertexLabelPositions</formula1>
    </dataValidation>
    <dataValidation allowBlank="1" showInputMessage="1" showErrorMessage="1" promptTitle="Vertex Name" prompt="Enter the name of the vertex." sqref="A3:A1523"/>
  </dataValidations>
  <hyperlinks>
    <hyperlink ref="AJ36" r:id="rId1"/>
    <hyperlink ref="AL3" r:id="rId2"/>
    <hyperlink ref="AL4" r:id="rId3"/>
    <hyperlink ref="AL5" r:id="rId4"/>
    <hyperlink ref="AL6" r:id="rId5"/>
    <hyperlink ref="AL8" r:id="rId6"/>
    <hyperlink ref="AL9" r:id="rId7"/>
    <hyperlink ref="AL10" r:id="rId8"/>
    <hyperlink ref="AL12" r:id="rId9"/>
    <hyperlink ref="AL14" r:id="rId10"/>
    <hyperlink ref="AL15" r:id="rId11"/>
    <hyperlink ref="AL19" r:id="rId12"/>
    <hyperlink ref="AL21" r:id="rId13"/>
    <hyperlink ref="AL22" r:id="rId14"/>
    <hyperlink ref="AL23" r:id="rId15"/>
    <hyperlink ref="AL26" r:id="rId16"/>
    <hyperlink ref="AL28" r:id="rId17"/>
    <hyperlink ref="AL30" r:id="rId18"/>
    <hyperlink ref="AL36" r:id="rId19"/>
    <hyperlink ref="AL40" r:id="rId20"/>
    <hyperlink ref="AL41" r:id="rId21"/>
    <hyperlink ref="AL44" r:id="rId22"/>
    <hyperlink ref="AL46" r:id="rId23"/>
    <hyperlink ref="AL48" r:id="rId24"/>
    <hyperlink ref="AL49" r:id="rId25"/>
    <hyperlink ref="AL52" r:id="rId26"/>
    <hyperlink ref="AL56" r:id="rId27"/>
    <hyperlink ref="AL57" r:id="rId28"/>
    <hyperlink ref="AL61" r:id="rId29"/>
    <hyperlink ref="AL63" r:id="rId30"/>
    <hyperlink ref="AL66" r:id="rId31"/>
    <hyperlink ref="AL67" r:id="rId32"/>
    <hyperlink ref="AL68" r:id="rId33"/>
    <hyperlink ref="AL70" r:id="rId34"/>
    <hyperlink ref="AL72" r:id="rId35"/>
    <hyperlink ref="AL74" r:id="rId36"/>
    <hyperlink ref="AL75" r:id="rId37"/>
    <hyperlink ref="AL77" r:id="rId38"/>
    <hyperlink ref="AL78" r:id="rId39"/>
    <hyperlink ref="AL79" r:id="rId40"/>
    <hyperlink ref="AL82" r:id="rId41"/>
    <hyperlink ref="AL83" r:id="rId42"/>
    <hyperlink ref="AL84" r:id="rId43"/>
    <hyperlink ref="AO3" r:id="rId44"/>
    <hyperlink ref="AO4" r:id="rId45"/>
    <hyperlink ref="AO5" r:id="rId46"/>
    <hyperlink ref="AO6" r:id="rId47"/>
    <hyperlink ref="AO8" r:id="rId48"/>
    <hyperlink ref="AO9" r:id="rId49"/>
    <hyperlink ref="AO10" r:id="rId50"/>
    <hyperlink ref="AO12" r:id="rId51"/>
    <hyperlink ref="AO13" r:id="rId52"/>
    <hyperlink ref="AO14" r:id="rId53"/>
    <hyperlink ref="AO15" r:id="rId54"/>
    <hyperlink ref="AO16" r:id="rId55"/>
    <hyperlink ref="AO17" r:id="rId56"/>
    <hyperlink ref="AO18" r:id="rId57"/>
    <hyperlink ref="AO19" r:id="rId58"/>
    <hyperlink ref="AO20" r:id="rId59"/>
    <hyperlink ref="AO21" r:id="rId60"/>
    <hyperlink ref="AO22" r:id="rId61"/>
    <hyperlink ref="AO23" r:id="rId62"/>
    <hyperlink ref="AO26" r:id="rId63"/>
    <hyperlink ref="AO28" r:id="rId64"/>
    <hyperlink ref="AO31" r:id="rId65"/>
    <hyperlink ref="AO32" r:id="rId66"/>
    <hyperlink ref="AO34" r:id="rId67"/>
    <hyperlink ref="AO35" r:id="rId68"/>
    <hyperlink ref="AO36" r:id="rId69"/>
    <hyperlink ref="AO39" r:id="rId70"/>
    <hyperlink ref="AO40" r:id="rId71"/>
    <hyperlink ref="AO41" r:id="rId72"/>
    <hyperlink ref="AO42" r:id="rId73"/>
    <hyperlink ref="AO43" r:id="rId74"/>
    <hyperlink ref="AO44" r:id="rId75"/>
    <hyperlink ref="AO46" r:id="rId76"/>
    <hyperlink ref="AO47" r:id="rId77"/>
    <hyperlink ref="AO48" r:id="rId78"/>
    <hyperlink ref="AO50" r:id="rId79"/>
    <hyperlink ref="AO52" r:id="rId80"/>
    <hyperlink ref="AO53" r:id="rId81"/>
    <hyperlink ref="AO54" r:id="rId82"/>
    <hyperlink ref="AO55" r:id="rId83"/>
    <hyperlink ref="AO56" r:id="rId84"/>
    <hyperlink ref="AO57" r:id="rId85"/>
    <hyperlink ref="AO58" r:id="rId86"/>
    <hyperlink ref="AO59" r:id="rId87"/>
    <hyperlink ref="AO60" r:id="rId88"/>
    <hyperlink ref="AO61" r:id="rId89"/>
    <hyperlink ref="AO62" r:id="rId90"/>
    <hyperlink ref="AO63" r:id="rId91"/>
    <hyperlink ref="AO64" r:id="rId92"/>
    <hyperlink ref="AO65" r:id="rId93"/>
    <hyperlink ref="AO66" r:id="rId94"/>
    <hyperlink ref="AO67" r:id="rId95"/>
    <hyperlink ref="AO68" r:id="rId96"/>
    <hyperlink ref="AO69" r:id="rId97"/>
    <hyperlink ref="AO70" r:id="rId98"/>
    <hyperlink ref="AO71" r:id="rId99"/>
    <hyperlink ref="AO72" r:id="rId100"/>
    <hyperlink ref="AO73" r:id="rId101"/>
    <hyperlink ref="AO74" r:id="rId102"/>
    <hyperlink ref="AO75" r:id="rId103"/>
    <hyperlink ref="AO77" r:id="rId104"/>
    <hyperlink ref="AO78" r:id="rId105"/>
    <hyperlink ref="AO79" r:id="rId106"/>
    <hyperlink ref="AO80" r:id="rId107"/>
    <hyperlink ref="AO81" r:id="rId108"/>
    <hyperlink ref="AO82" r:id="rId109"/>
    <hyperlink ref="AO83" r:id="rId110"/>
    <hyperlink ref="AO84" r:id="rId111"/>
    <hyperlink ref="AU4" r:id="rId112"/>
    <hyperlink ref="AU5" r:id="rId113"/>
    <hyperlink ref="AU6" r:id="rId114"/>
    <hyperlink ref="AU7" r:id="rId115"/>
    <hyperlink ref="AU8" r:id="rId116"/>
    <hyperlink ref="AU9" r:id="rId117"/>
    <hyperlink ref="AU10" r:id="rId118"/>
    <hyperlink ref="AU12" r:id="rId119"/>
    <hyperlink ref="AU13" r:id="rId120"/>
    <hyperlink ref="AU14" r:id="rId121"/>
    <hyperlink ref="AU15" r:id="rId122"/>
    <hyperlink ref="AU16" r:id="rId123"/>
    <hyperlink ref="AU17" r:id="rId124"/>
    <hyperlink ref="AU18" r:id="rId125"/>
    <hyperlink ref="AU19" r:id="rId126"/>
    <hyperlink ref="AU20" r:id="rId127"/>
    <hyperlink ref="AU21" r:id="rId128"/>
    <hyperlink ref="AU22" r:id="rId129"/>
    <hyperlink ref="AU23" r:id="rId130"/>
    <hyperlink ref="AU26" r:id="rId131"/>
    <hyperlink ref="AU27" r:id="rId132"/>
    <hyperlink ref="AU28" r:id="rId133"/>
    <hyperlink ref="AU29" r:id="rId134"/>
    <hyperlink ref="AU30" r:id="rId135"/>
    <hyperlink ref="AU31" r:id="rId136"/>
    <hyperlink ref="AU32" r:id="rId137"/>
    <hyperlink ref="AU33" r:id="rId138"/>
    <hyperlink ref="AU36" r:id="rId139"/>
    <hyperlink ref="AU39" r:id="rId140"/>
    <hyperlink ref="AU40" r:id="rId141"/>
    <hyperlink ref="AU41" r:id="rId142"/>
    <hyperlink ref="AU42" r:id="rId143"/>
    <hyperlink ref="AU43" r:id="rId144"/>
    <hyperlink ref="AU44" r:id="rId145"/>
    <hyperlink ref="AU46" r:id="rId146"/>
    <hyperlink ref="AU47" r:id="rId147"/>
    <hyperlink ref="AU48" r:id="rId148"/>
    <hyperlink ref="AU49" r:id="rId149"/>
    <hyperlink ref="AU50" r:id="rId150"/>
    <hyperlink ref="AU51" r:id="rId151"/>
    <hyperlink ref="AU52" r:id="rId152"/>
    <hyperlink ref="AU53" r:id="rId153"/>
    <hyperlink ref="AU54" r:id="rId154"/>
    <hyperlink ref="AU55" r:id="rId155"/>
    <hyperlink ref="AU56" r:id="rId156"/>
    <hyperlink ref="AU57" r:id="rId157"/>
    <hyperlink ref="AU58" r:id="rId158"/>
    <hyperlink ref="AU59" r:id="rId159"/>
    <hyperlink ref="AU60" r:id="rId160"/>
    <hyperlink ref="AU62" r:id="rId161"/>
    <hyperlink ref="AU64" r:id="rId162"/>
    <hyperlink ref="AU65" r:id="rId163"/>
    <hyperlink ref="AU67" r:id="rId164"/>
    <hyperlink ref="AU68" r:id="rId165"/>
    <hyperlink ref="AU70" r:id="rId166"/>
    <hyperlink ref="AU71" r:id="rId167"/>
    <hyperlink ref="AU72" r:id="rId168"/>
    <hyperlink ref="AU74" r:id="rId169"/>
    <hyperlink ref="AU75" r:id="rId170"/>
    <hyperlink ref="AU76" r:id="rId171"/>
    <hyperlink ref="AU77" r:id="rId172"/>
    <hyperlink ref="AU78" r:id="rId173"/>
    <hyperlink ref="AU79" r:id="rId174"/>
    <hyperlink ref="AU80" r:id="rId175"/>
    <hyperlink ref="AU81" r:id="rId176"/>
    <hyperlink ref="AU83" r:id="rId177"/>
    <hyperlink ref="AU84" r:id="rId178"/>
    <hyperlink ref="F3" r:id="rId179"/>
    <hyperlink ref="F4" r:id="rId180"/>
    <hyperlink ref="F5" r:id="rId181"/>
    <hyperlink ref="F6" r:id="rId182"/>
    <hyperlink ref="F7" r:id="rId183"/>
    <hyperlink ref="F8" r:id="rId184"/>
    <hyperlink ref="F9" r:id="rId185"/>
    <hyperlink ref="F10" r:id="rId186"/>
    <hyperlink ref="F11" r:id="rId187"/>
    <hyperlink ref="F12" r:id="rId188"/>
    <hyperlink ref="F13" r:id="rId189"/>
    <hyperlink ref="F14" r:id="rId190"/>
    <hyperlink ref="F15" r:id="rId191"/>
    <hyperlink ref="F16" r:id="rId192"/>
    <hyperlink ref="F17" r:id="rId193"/>
    <hyperlink ref="F18" r:id="rId194"/>
    <hyperlink ref="F19" r:id="rId195"/>
    <hyperlink ref="F20" r:id="rId196"/>
    <hyperlink ref="F21" r:id="rId197"/>
    <hyperlink ref="F22" r:id="rId198"/>
    <hyperlink ref="F23" r:id="rId199"/>
    <hyperlink ref="F24" r:id="rId200"/>
    <hyperlink ref="F25" r:id="rId201"/>
    <hyperlink ref="F26" r:id="rId202"/>
    <hyperlink ref="F27" r:id="rId203"/>
    <hyperlink ref="F28" r:id="rId204"/>
    <hyperlink ref="F29" r:id="rId205"/>
    <hyperlink ref="F30" r:id="rId206"/>
    <hyperlink ref="F31" r:id="rId207"/>
    <hyperlink ref="F32" r:id="rId208"/>
    <hyperlink ref="F33" r:id="rId209"/>
    <hyperlink ref="F34" r:id="rId210"/>
    <hyperlink ref="F35" r:id="rId211"/>
    <hyperlink ref="F36" r:id="rId212"/>
    <hyperlink ref="F37" r:id="rId213"/>
    <hyperlink ref="F38" r:id="rId214"/>
    <hyperlink ref="F39" r:id="rId215"/>
    <hyperlink ref="F40" r:id="rId216"/>
    <hyperlink ref="F41" r:id="rId217"/>
    <hyperlink ref="F42" r:id="rId218"/>
    <hyperlink ref="F43" r:id="rId219"/>
    <hyperlink ref="F44" r:id="rId220"/>
    <hyperlink ref="F45" r:id="rId221"/>
    <hyperlink ref="F46" r:id="rId222"/>
    <hyperlink ref="F47" r:id="rId223"/>
    <hyperlink ref="F48" r:id="rId224"/>
    <hyperlink ref="F49" r:id="rId225"/>
    <hyperlink ref="F50" r:id="rId226"/>
    <hyperlink ref="F51" r:id="rId227"/>
    <hyperlink ref="F52" r:id="rId228"/>
    <hyperlink ref="F53" r:id="rId229"/>
    <hyperlink ref="F54" r:id="rId230"/>
    <hyperlink ref="F55" r:id="rId231"/>
    <hyperlink ref="F56" r:id="rId232"/>
    <hyperlink ref="F57" r:id="rId233"/>
    <hyperlink ref="F58" r:id="rId234"/>
    <hyperlink ref="F59" r:id="rId235"/>
    <hyperlink ref="F60" r:id="rId236"/>
    <hyperlink ref="F61" r:id="rId237"/>
    <hyperlink ref="F62" r:id="rId238"/>
    <hyperlink ref="F63" r:id="rId239"/>
    <hyperlink ref="F64" r:id="rId240"/>
    <hyperlink ref="F65" r:id="rId241"/>
    <hyperlink ref="F66" r:id="rId242"/>
    <hyperlink ref="F67" r:id="rId243"/>
    <hyperlink ref="F68" r:id="rId244"/>
    <hyperlink ref="F69" r:id="rId245"/>
    <hyperlink ref="F70" r:id="rId246"/>
    <hyperlink ref="F71" r:id="rId247"/>
    <hyperlink ref="F72" r:id="rId248"/>
    <hyperlink ref="F73" r:id="rId249"/>
    <hyperlink ref="F74" r:id="rId250"/>
    <hyperlink ref="F75" r:id="rId251"/>
    <hyperlink ref="F76" r:id="rId252"/>
    <hyperlink ref="F77" r:id="rId253"/>
    <hyperlink ref="F78" r:id="rId254"/>
    <hyperlink ref="F79" r:id="rId255"/>
    <hyperlink ref="F80" r:id="rId256"/>
    <hyperlink ref="F81" r:id="rId257"/>
    <hyperlink ref="F82" r:id="rId258"/>
    <hyperlink ref="F83" r:id="rId259"/>
    <hyperlink ref="F84" r:id="rId260"/>
    <hyperlink ref="AX3" r:id="rId261"/>
    <hyperlink ref="AX4" r:id="rId262"/>
    <hyperlink ref="AX5" r:id="rId263"/>
    <hyperlink ref="AX6" r:id="rId264"/>
    <hyperlink ref="AX7" r:id="rId265"/>
    <hyperlink ref="AX8" r:id="rId266"/>
    <hyperlink ref="AX9" r:id="rId267"/>
    <hyperlink ref="AX10" r:id="rId268"/>
    <hyperlink ref="AX11" r:id="rId269"/>
    <hyperlink ref="AX12" r:id="rId270"/>
    <hyperlink ref="AX13" r:id="rId271"/>
    <hyperlink ref="AX14" r:id="rId272"/>
    <hyperlink ref="AX15" r:id="rId273"/>
    <hyperlink ref="AX16" r:id="rId274"/>
    <hyperlink ref="AX17" r:id="rId275"/>
    <hyperlink ref="AX18" r:id="rId276"/>
    <hyperlink ref="AX19" r:id="rId277"/>
    <hyperlink ref="AX20" r:id="rId278"/>
    <hyperlink ref="AX21" r:id="rId279"/>
    <hyperlink ref="AX22" r:id="rId280"/>
    <hyperlink ref="AX23" r:id="rId281"/>
    <hyperlink ref="AX24" r:id="rId282"/>
    <hyperlink ref="AX25" r:id="rId283"/>
    <hyperlink ref="AX26" r:id="rId284"/>
    <hyperlink ref="AX27" r:id="rId285"/>
    <hyperlink ref="AX28" r:id="rId286"/>
    <hyperlink ref="AX29" r:id="rId287"/>
    <hyperlink ref="AX30" r:id="rId288"/>
    <hyperlink ref="AX31" r:id="rId289"/>
    <hyperlink ref="AX32" r:id="rId290"/>
    <hyperlink ref="AX33" r:id="rId291"/>
    <hyperlink ref="AX34" r:id="rId292"/>
    <hyperlink ref="AX35" r:id="rId293"/>
    <hyperlink ref="AX36" r:id="rId294"/>
    <hyperlink ref="AX37" r:id="rId295"/>
    <hyperlink ref="AX38" r:id="rId296"/>
    <hyperlink ref="AX39" r:id="rId297"/>
    <hyperlink ref="AX40" r:id="rId298"/>
    <hyperlink ref="AX41" r:id="rId299"/>
    <hyperlink ref="AX42" r:id="rId300"/>
    <hyperlink ref="AX43" r:id="rId301"/>
    <hyperlink ref="AX44" r:id="rId302"/>
    <hyperlink ref="AX45" r:id="rId303"/>
    <hyperlink ref="AX46" r:id="rId304"/>
    <hyperlink ref="AX47" r:id="rId305"/>
    <hyperlink ref="AX48" r:id="rId306"/>
    <hyperlink ref="AX49" r:id="rId307"/>
    <hyperlink ref="AX50" r:id="rId308"/>
    <hyperlink ref="AX51" r:id="rId309"/>
    <hyperlink ref="AX52" r:id="rId310"/>
    <hyperlink ref="AX53" r:id="rId311"/>
    <hyperlink ref="AX54" r:id="rId312"/>
    <hyperlink ref="AX55" r:id="rId313"/>
    <hyperlink ref="AX56" r:id="rId314"/>
    <hyperlink ref="AX57" r:id="rId315"/>
    <hyperlink ref="AX58" r:id="rId316"/>
    <hyperlink ref="AX59" r:id="rId317"/>
    <hyperlink ref="AX60" r:id="rId318"/>
    <hyperlink ref="AX61" r:id="rId319"/>
    <hyperlink ref="AX62" r:id="rId320"/>
    <hyperlink ref="AX63" r:id="rId321"/>
    <hyperlink ref="AX64" r:id="rId322"/>
    <hyperlink ref="AX65" r:id="rId323"/>
    <hyperlink ref="AX66" r:id="rId324"/>
    <hyperlink ref="AX67" r:id="rId325"/>
    <hyperlink ref="AX68" r:id="rId326"/>
    <hyperlink ref="AX69" r:id="rId327"/>
    <hyperlink ref="AX70" r:id="rId328"/>
    <hyperlink ref="AX71" r:id="rId329"/>
    <hyperlink ref="AX72" r:id="rId330"/>
    <hyperlink ref="AX73" r:id="rId331"/>
    <hyperlink ref="AX74" r:id="rId332"/>
    <hyperlink ref="AX75" r:id="rId333"/>
    <hyperlink ref="AX76" r:id="rId334"/>
    <hyperlink ref="AX77" r:id="rId335"/>
    <hyperlink ref="AX78" r:id="rId336"/>
    <hyperlink ref="AX79" r:id="rId337"/>
    <hyperlink ref="AX80" r:id="rId338"/>
    <hyperlink ref="AX81" r:id="rId339"/>
    <hyperlink ref="AX82" r:id="rId340"/>
    <hyperlink ref="AX83" r:id="rId341"/>
    <hyperlink ref="AX84" r:id="rId342"/>
    <hyperlink ref="AL85" r:id="rId343"/>
    <hyperlink ref="AL86" r:id="rId344"/>
    <hyperlink ref="AL87" r:id="rId345"/>
    <hyperlink ref="AL89" r:id="rId346"/>
    <hyperlink ref="AL90" r:id="rId347"/>
    <hyperlink ref="AL91" r:id="rId348"/>
    <hyperlink ref="AL92" r:id="rId349"/>
    <hyperlink ref="AL93" r:id="rId350"/>
    <hyperlink ref="AL94" r:id="rId351"/>
    <hyperlink ref="AL96" r:id="rId352"/>
    <hyperlink ref="AL97" r:id="rId353"/>
    <hyperlink ref="AL99" r:id="rId354"/>
    <hyperlink ref="AL100" r:id="rId355"/>
    <hyperlink ref="AL101" r:id="rId356"/>
    <hyperlink ref="AL103" r:id="rId357"/>
    <hyperlink ref="AL104" r:id="rId358"/>
    <hyperlink ref="AL105" r:id="rId359"/>
    <hyperlink ref="AL106" r:id="rId360"/>
    <hyperlink ref="AL107" r:id="rId361"/>
    <hyperlink ref="AL108" r:id="rId362"/>
    <hyperlink ref="AL110" r:id="rId363"/>
    <hyperlink ref="AL113" r:id="rId364"/>
    <hyperlink ref="AL114" r:id="rId365"/>
    <hyperlink ref="AL115" r:id="rId366"/>
    <hyperlink ref="AL117" r:id="rId367"/>
    <hyperlink ref="AL121" r:id="rId368"/>
    <hyperlink ref="AL122" r:id="rId369"/>
    <hyperlink ref="AL123" r:id="rId370"/>
    <hyperlink ref="AL125" r:id="rId371"/>
    <hyperlink ref="AL126" r:id="rId372"/>
    <hyperlink ref="AL128" r:id="rId373"/>
    <hyperlink ref="AL129" r:id="rId374"/>
    <hyperlink ref="AL130" r:id="rId375"/>
    <hyperlink ref="AL135" r:id="rId376"/>
    <hyperlink ref="AL136" r:id="rId377"/>
    <hyperlink ref="AL140" r:id="rId378"/>
    <hyperlink ref="AL141" r:id="rId379"/>
    <hyperlink ref="AL142" r:id="rId380"/>
    <hyperlink ref="AL143" r:id="rId381"/>
    <hyperlink ref="AL144" r:id="rId382"/>
    <hyperlink ref="AL151" r:id="rId383"/>
    <hyperlink ref="AL153" r:id="rId384"/>
    <hyperlink ref="AL155" r:id="rId385"/>
    <hyperlink ref="AL156" r:id="rId386"/>
    <hyperlink ref="AL159" r:id="rId387"/>
    <hyperlink ref="AL160" r:id="rId388"/>
    <hyperlink ref="AL161" r:id="rId389"/>
    <hyperlink ref="AL164" r:id="rId390"/>
    <hyperlink ref="AL167" r:id="rId391"/>
    <hyperlink ref="AL172" r:id="rId392"/>
    <hyperlink ref="AL174" r:id="rId393"/>
    <hyperlink ref="AL175" r:id="rId394"/>
    <hyperlink ref="AL179" r:id="rId395"/>
    <hyperlink ref="AL180" r:id="rId396"/>
    <hyperlink ref="AL181" r:id="rId397"/>
    <hyperlink ref="AL183" r:id="rId398"/>
    <hyperlink ref="AL188" r:id="rId399"/>
    <hyperlink ref="AL189" r:id="rId400"/>
    <hyperlink ref="AL190" r:id="rId401"/>
    <hyperlink ref="AL194" r:id="rId402"/>
    <hyperlink ref="AL196" r:id="rId403"/>
    <hyperlink ref="AL200" r:id="rId404"/>
    <hyperlink ref="AL202" r:id="rId405"/>
    <hyperlink ref="AL203" r:id="rId406"/>
    <hyperlink ref="AL204" r:id="rId407"/>
    <hyperlink ref="AL205" r:id="rId408"/>
    <hyperlink ref="AL206" r:id="rId409"/>
    <hyperlink ref="AL209" r:id="rId410"/>
    <hyperlink ref="AL210" r:id="rId411"/>
    <hyperlink ref="AL214" r:id="rId412"/>
    <hyperlink ref="AL215" r:id="rId413"/>
    <hyperlink ref="AL216" r:id="rId414"/>
    <hyperlink ref="AL218" r:id="rId415"/>
    <hyperlink ref="AL219" r:id="rId416"/>
    <hyperlink ref="AL220" r:id="rId417"/>
    <hyperlink ref="AL223" r:id="rId418"/>
    <hyperlink ref="AL226" r:id="rId419"/>
    <hyperlink ref="AL228" r:id="rId420"/>
    <hyperlink ref="AL229" r:id="rId421"/>
    <hyperlink ref="AL230" r:id="rId422"/>
    <hyperlink ref="AO85" r:id="rId423"/>
    <hyperlink ref="AO87" r:id="rId424"/>
    <hyperlink ref="AO88" r:id="rId425"/>
    <hyperlink ref="AO89" r:id="rId426"/>
    <hyperlink ref="AO90" r:id="rId427"/>
    <hyperlink ref="AO91" r:id="rId428"/>
    <hyperlink ref="AO92" r:id="rId429"/>
    <hyperlink ref="AO93" r:id="rId430"/>
    <hyperlink ref="AO94" r:id="rId431"/>
    <hyperlink ref="AO95" r:id="rId432"/>
    <hyperlink ref="AO96" r:id="rId433"/>
    <hyperlink ref="AO97" r:id="rId434"/>
    <hyperlink ref="AO98" r:id="rId435"/>
    <hyperlink ref="AO99" r:id="rId436"/>
    <hyperlink ref="AO100" r:id="rId437"/>
    <hyperlink ref="AO101" r:id="rId438"/>
    <hyperlink ref="AO103" r:id="rId439"/>
    <hyperlink ref="AO104" r:id="rId440"/>
    <hyperlink ref="AO106" r:id="rId441"/>
    <hyperlink ref="AO108" r:id="rId442"/>
    <hyperlink ref="AO109" r:id="rId443"/>
    <hyperlink ref="AO110" r:id="rId444"/>
    <hyperlink ref="AO111" r:id="rId445"/>
    <hyperlink ref="AO112" r:id="rId446"/>
    <hyperlink ref="AO113" r:id="rId447"/>
    <hyperlink ref="AO114" r:id="rId448"/>
    <hyperlink ref="AO115" r:id="rId449"/>
    <hyperlink ref="AO116" r:id="rId450"/>
    <hyperlink ref="AO117" r:id="rId451"/>
    <hyperlink ref="AO120" r:id="rId452"/>
    <hyperlink ref="AO121" r:id="rId453"/>
    <hyperlink ref="AO122" r:id="rId454"/>
    <hyperlink ref="AO123" r:id="rId455"/>
    <hyperlink ref="AO124" r:id="rId456"/>
    <hyperlink ref="AO125" r:id="rId457"/>
    <hyperlink ref="AO126" r:id="rId458"/>
    <hyperlink ref="AO128" r:id="rId459"/>
    <hyperlink ref="AO131" r:id="rId460"/>
    <hyperlink ref="AO133" r:id="rId461"/>
    <hyperlink ref="AO134" r:id="rId462"/>
    <hyperlink ref="AO136" r:id="rId463"/>
    <hyperlink ref="AO137" r:id="rId464"/>
    <hyperlink ref="AO140" r:id="rId465"/>
    <hyperlink ref="AO141" r:id="rId466"/>
    <hyperlink ref="AO142" r:id="rId467"/>
    <hyperlink ref="AO144" r:id="rId468"/>
    <hyperlink ref="AO145" r:id="rId469"/>
    <hyperlink ref="AO146" r:id="rId470"/>
    <hyperlink ref="AO148" r:id="rId471"/>
    <hyperlink ref="AO149" r:id="rId472"/>
    <hyperlink ref="AO150" r:id="rId473"/>
    <hyperlink ref="AO151" r:id="rId474"/>
    <hyperlink ref="AO153" r:id="rId475"/>
    <hyperlink ref="AO154" r:id="rId476"/>
    <hyperlink ref="AO156" r:id="rId477"/>
    <hyperlink ref="AO159" r:id="rId478"/>
    <hyperlink ref="AO160" r:id="rId479"/>
    <hyperlink ref="AO161" r:id="rId480"/>
    <hyperlink ref="AO162" r:id="rId481"/>
    <hyperlink ref="AO163" r:id="rId482"/>
    <hyperlink ref="AO164" r:id="rId483"/>
    <hyperlink ref="AO165" r:id="rId484"/>
    <hyperlink ref="AO166" r:id="rId485"/>
    <hyperlink ref="AO167" r:id="rId486"/>
    <hyperlink ref="AO171" r:id="rId487"/>
    <hyperlink ref="AO172" r:id="rId488"/>
    <hyperlink ref="AO173" r:id="rId489"/>
    <hyperlink ref="AO174" r:id="rId490"/>
    <hyperlink ref="AO175" r:id="rId491"/>
    <hyperlink ref="AO178" r:id="rId492"/>
    <hyperlink ref="AO179" r:id="rId493"/>
    <hyperlink ref="AO181" r:id="rId494"/>
    <hyperlink ref="AO182" r:id="rId495"/>
    <hyperlink ref="AO183" r:id="rId496"/>
    <hyperlink ref="AO185" r:id="rId497"/>
    <hyperlink ref="AO187" r:id="rId498"/>
    <hyperlink ref="AO188" r:id="rId499"/>
    <hyperlink ref="AO189" r:id="rId500"/>
    <hyperlink ref="AO190" r:id="rId501"/>
    <hyperlink ref="AO192" r:id="rId502"/>
    <hyperlink ref="AO195" r:id="rId503"/>
    <hyperlink ref="AO196" r:id="rId504"/>
    <hyperlink ref="AO197" r:id="rId505"/>
    <hyperlink ref="AO198" r:id="rId506"/>
    <hyperlink ref="AO199" r:id="rId507"/>
    <hyperlink ref="AO200" r:id="rId508"/>
    <hyperlink ref="AO201" r:id="rId509"/>
    <hyperlink ref="AO202" r:id="rId510"/>
    <hyperlink ref="AO204" r:id="rId511"/>
    <hyperlink ref="AO205" r:id="rId512"/>
    <hyperlink ref="AO206" r:id="rId513"/>
    <hyperlink ref="AO209" r:id="rId514"/>
    <hyperlink ref="AO210" r:id="rId515"/>
    <hyperlink ref="AO211" r:id="rId516"/>
    <hyperlink ref="AO212" r:id="rId517"/>
    <hyperlink ref="AO214" r:id="rId518"/>
    <hyperlink ref="AO216" r:id="rId519"/>
    <hyperlink ref="AO217" r:id="rId520"/>
    <hyperlink ref="AO218" r:id="rId521"/>
    <hyperlink ref="AO220" r:id="rId522"/>
    <hyperlink ref="AO222" r:id="rId523"/>
    <hyperlink ref="AO223" r:id="rId524"/>
    <hyperlink ref="AO225" r:id="rId525"/>
    <hyperlink ref="AO226" r:id="rId526"/>
    <hyperlink ref="AO227" r:id="rId527"/>
    <hyperlink ref="AO228" r:id="rId528"/>
    <hyperlink ref="AO229" r:id="rId529"/>
    <hyperlink ref="AO230" r:id="rId530"/>
    <hyperlink ref="AO231" r:id="rId531"/>
    <hyperlink ref="AU85" r:id="rId532"/>
    <hyperlink ref="AU86" r:id="rId533"/>
    <hyperlink ref="AU87" r:id="rId534"/>
    <hyperlink ref="AU88" r:id="rId535"/>
    <hyperlink ref="AU89" r:id="rId536"/>
    <hyperlink ref="AU90" r:id="rId537"/>
    <hyperlink ref="AU91" r:id="rId538"/>
    <hyperlink ref="AU92" r:id="rId539"/>
    <hyperlink ref="AU93" r:id="rId540"/>
    <hyperlink ref="AU94" r:id="rId541"/>
    <hyperlink ref="AU95" r:id="rId542"/>
    <hyperlink ref="AU96" r:id="rId543"/>
    <hyperlink ref="AU97" r:id="rId544"/>
    <hyperlink ref="AU98" r:id="rId545"/>
    <hyperlink ref="AU99" r:id="rId546"/>
    <hyperlink ref="AU100" r:id="rId547"/>
    <hyperlink ref="AU101" r:id="rId548"/>
    <hyperlink ref="AU102" r:id="rId549"/>
    <hyperlink ref="AU103" r:id="rId550"/>
    <hyperlink ref="AU104" r:id="rId551"/>
    <hyperlink ref="AU105" r:id="rId552"/>
    <hyperlink ref="AU106" r:id="rId553"/>
    <hyperlink ref="AU107" r:id="rId554"/>
    <hyperlink ref="AU108" r:id="rId555"/>
    <hyperlink ref="AU109" r:id="rId556"/>
    <hyperlink ref="AU110" r:id="rId557"/>
    <hyperlink ref="AU111" r:id="rId558"/>
    <hyperlink ref="AU112" r:id="rId559"/>
    <hyperlink ref="AU113" r:id="rId560"/>
    <hyperlink ref="AU114" r:id="rId561"/>
    <hyperlink ref="AU115" r:id="rId562"/>
    <hyperlink ref="AU116" r:id="rId563"/>
    <hyperlink ref="AU117" r:id="rId564"/>
    <hyperlink ref="AU118" r:id="rId565"/>
    <hyperlink ref="AU119" r:id="rId566"/>
    <hyperlink ref="AU120" r:id="rId567"/>
    <hyperlink ref="AU121" r:id="rId568"/>
    <hyperlink ref="AU122" r:id="rId569"/>
    <hyperlink ref="AU123" r:id="rId570"/>
    <hyperlink ref="AU125" r:id="rId571"/>
    <hyperlink ref="AU126" r:id="rId572"/>
    <hyperlink ref="AU127" r:id="rId573"/>
    <hyperlink ref="AU128" r:id="rId574"/>
    <hyperlink ref="AU129" r:id="rId575"/>
    <hyperlink ref="AU130" r:id="rId576"/>
    <hyperlink ref="AU131" r:id="rId577"/>
    <hyperlink ref="AU132" r:id="rId578"/>
    <hyperlink ref="AU134" r:id="rId579"/>
    <hyperlink ref="AU135" r:id="rId580"/>
    <hyperlink ref="AU136" r:id="rId581"/>
    <hyperlink ref="AU137" r:id="rId582"/>
    <hyperlink ref="AU138" r:id="rId583"/>
    <hyperlink ref="AU139" r:id="rId584"/>
    <hyperlink ref="AU140" r:id="rId585"/>
    <hyperlink ref="AU141" r:id="rId586"/>
    <hyperlink ref="AU142" r:id="rId587"/>
    <hyperlink ref="AU143" r:id="rId588"/>
    <hyperlink ref="AU144" r:id="rId589"/>
    <hyperlink ref="AU145" r:id="rId590"/>
    <hyperlink ref="AU146" r:id="rId591"/>
    <hyperlink ref="AU147" r:id="rId592"/>
    <hyperlink ref="AU148" r:id="rId593"/>
    <hyperlink ref="AU149" r:id="rId594"/>
    <hyperlink ref="AU150" r:id="rId595"/>
    <hyperlink ref="AU151" r:id="rId596"/>
    <hyperlink ref="AU153" r:id="rId597"/>
    <hyperlink ref="AU154" r:id="rId598"/>
    <hyperlink ref="AU155" r:id="rId599"/>
    <hyperlink ref="AU156" r:id="rId600"/>
    <hyperlink ref="AU159" r:id="rId601"/>
    <hyperlink ref="AU160" r:id="rId602"/>
    <hyperlink ref="AU161" r:id="rId603"/>
    <hyperlink ref="AU162" r:id="rId604"/>
    <hyperlink ref="AU163" r:id="rId605"/>
    <hyperlink ref="AU164" r:id="rId606"/>
    <hyperlink ref="AU166" r:id="rId607"/>
    <hyperlink ref="AU167" r:id="rId608"/>
    <hyperlink ref="AU170" r:id="rId609"/>
    <hyperlink ref="AU171" r:id="rId610"/>
    <hyperlink ref="AU172" r:id="rId611"/>
    <hyperlink ref="AU173" r:id="rId612"/>
    <hyperlink ref="AU174" r:id="rId613"/>
    <hyperlink ref="AU175" r:id="rId614"/>
    <hyperlink ref="AU176" r:id="rId615"/>
    <hyperlink ref="AU178" r:id="rId616"/>
    <hyperlink ref="AU179" r:id="rId617"/>
    <hyperlink ref="AU180" r:id="rId618"/>
    <hyperlink ref="AU182" r:id="rId619"/>
    <hyperlink ref="AU183" r:id="rId620"/>
    <hyperlink ref="AU184" r:id="rId621"/>
    <hyperlink ref="AU185" r:id="rId622"/>
    <hyperlink ref="AU186" r:id="rId623"/>
    <hyperlink ref="AU187" r:id="rId624"/>
    <hyperlink ref="AU188" r:id="rId625"/>
    <hyperlink ref="AU189" r:id="rId626"/>
    <hyperlink ref="AU190" r:id="rId627"/>
    <hyperlink ref="AU191" r:id="rId628"/>
    <hyperlink ref="AU192" r:id="rId629"/>
    <hyperlink ref="AU193" r:id="rId630"/>
    <hyperlink ref="AU194" r:id="rId631"/>
    <hyperlink ref="AU195" r:id="rId632"/>
    <hyperlink ref="AU196" r:id="rId633"/>
    <hyperlink ref="AU197" r:id="rId634"/>
    <hyperlink ref="AU198" r:id="rId635"/>
    <hyperlink ref="AU199" r:id="rId636"/>
    <hyperlink ref="AU200" r:id="rId637"/>
    <hyperlink ref="AU201" r:id="rId638"/>
    <hyperlink ref="AU202" r:id="rId639"/>
    <hyperlink ref="AU203" r:id="rId640"/>
    <hyperlink ref="AU204" r:id="rId641"/>
    <hyperlink ref="AU205" r:id="rId642"/>
    <hyperlink ref="AU206" r:id="rId643"/>
    <hyperlink ref="AU207" r:id="rId644"/>
    <hyperlink ref="AU208" r:id="rId645"/>
    <hyperlink ref="AU209" r:id="rId646"/>
    <hyperlink ref="AU210" r:id="rId647"/>
    <hyperlink ref="AU211" r:id="rId648"/>
    <hyperlink ref="AU212" r:id="rId649"/>
    <hyperlink ref="AU213" r:id="rId650"/>
    <hyperlink ref="AU214" r:id="rId651"/>
    <hyperlink ref="AU215" r:id="rId652"/>
    <hyperlink ref="AU216" r:id="rId653"/>
    <hyperlink ref="AU217" r:id="rId654"/>
    <hyperlink ref="AU218" r:id="rId655"/>
    <hyperlink ref="AU219" r:id="rId656"/>
    <hyperlink ref="AU220" r:id="rId657"/>
    <hyperlink ref="AU221" r:id="rId658"/>
    <hyperlink ref="AU223" r:id="rId659"/>
    <hyperlink ref="AU224" r:id="rId660"/>
    <hyperlink ref="AU225" r:id="rId661"/>
    <hyperlink ref="AU227" r:id="rId662"/>
    <hyperlink ref="AU228" r:id="rId663"/>
    <hyperlink ref="AU229" r:id="rId664"/>
    <hyperlink ref="AU230" r:id="rId665"/>
    <hyperlink ref="AU231" r:id="rId666"/>
    <hyperlink ref="F85" r:id="rId667"/>
    <hyperlink ref="F86" r:id="rId668"/>
    <hyperlink ref="F87" r:id="rId669"/>
    <hyperlink ref="F88" r:id="rId670"/>
    <hyperlink ref="F89" r:id="rId671"/>
    <hyperlink ref="F90" r:id="rId672"/>
    <hyperlink ref="F91" r:id="rId673"/>
    <hyperlink ref="F92" r:id="rId674"/>
    <hyperlink ref="F93" r:id="rId675"/>
    <hyperlink ref="F94" r:id="rId676"/>
    <hyperlink ref="F95" r:id="rId677"/>
    <hyperlink ref="F96" r:id="rId678"/>
    <hyperlink ref="F97" r:id="rId679"/>
    <hyperlink ref="F98" r:id="rId680"/>
    <hyperlink ref="F99" r:id="rId681"/>
    <hyperlink ref="F100" r:id="rId682"/>
    <hyperlink ref="F101" r:id="rId683"/>
    <hyperlink ref="F102" r:id="rId684"/>
    <hyperlink ref="F103" r:id="rId685"/>
    <hyperlink ref="F104" r:id="rId686"/>
    <hyperlink ref="F105" r:id="rId687"/>
    <hyperlink ref="F106" r:id="rId688"/>
    <hyperlink ref="F107" r:id="rId689"/>
    <hyperlink ref="F108" r:id="rId690"/>
    <hyperlink ref="F109" r:id="rId691"/>
    <hyperlink ref="F110" r:id="rId692"/>
    <hyperlink ref="F111" r:id="rId693"/>
    <hyperlink ref="F112" r:id="rId694"/>
    <hyperlink ref="F113" r:id="rId695"/>
    <hyperlink ref="F114" r:id="rId696"/>
    <hyperlink ref="F115" r:id="rId697"/>
    <hyperlink ref="F116" r:id="rId698"/>
    <hyperlink ref="F117" r:id="rId699"/>
    <hyperlink ref="F118" r:id="rId700"/>
    <hyperlink ref="F119" r:id="rId701"/>
    <hyperlink ref="F120" r:id="rId702"/>
    <hyperlink ref="F121" r:id="rId703"/>
    <hyperlink ref="F122" r:id="rId704"/>
    <hyperlink ref="F123" r:id="rId705"/>
    <hyperlink ref="F124" r:id="rId706"/>
    <hyperlink ref="F125" r:id="rId707"/>
    <hyperlink ref="F126" r:id="rId708"/>
    <hyperlink ref="F127" r:id="rId709"/>
    <hyperlink ref="F128" r:id="rId710"/>
    <hyperlink ref="F129" r:id="rId711"/>
    <hyperlink ref="F130" r:id="rId712"/>
    <hyperlink ref="F131" r:id="rId713"/>
    <hyperlink ref="F132" r:id="rId714"/>
    <hyperlink ref="F133" r:id="rId715"/>
    <hyperlink ref="F134" r:id="rId716"/>
    <hyperlink ref="F135" r:id="rId717"/>
    <hyperlink ref="F136" r:id="rId718"/>
    <hyperlink ref="F137" r:id="rId719"/>
    <hyperlink ref="F138" r:id="rId720"/>
    <hyperlink ref="F139" r:id="rId721"/>
    <hyperlink ref="F140" r:id="rId722"/>
    <hyperlink ref="F141" r:id="rId723"/>
    <hyperlink ref="F142" r:id="rId724"/>
    <hyperlink ref="F143" r:id="rId725"/>
    <hyperlink ref="F144" r:id="rId726"/>
    <hyperlink ref="F145" r:id="rId727"/>
    <hyperlink ref="F146" r:id="rId728"/>
    <hyperlink ref="F147" r:id="rId729"/>
    <hyperlink ref="F148" r:id="rId730"/>
    <hyperlink ref="F149" r:id="rId731"/>
    <hyperlink ref="F150" r:id="rId732"/>
    <hyperlink ref="F151" r:id="rId733"/>
    <hyperlink ref="F152" r:id="rId734"/>
    <hyperlink ref="F153" r:id="rId735"/>
    <hyperlink ref="F154" r:id="rId736"/>
    <hyperlink ref="F155" r:id="rId737"/>
    <hyperlink ref="F156" r:id="rId738"/>
    <hyperlink ref="F157" r:id="rId739"/>
    <hyperlink ref="F158" r:id="rId740"/>
    <hyperlink ref="F159" r:id="rId741"/>
    <hyperlink ref="F160" r:id="rId742"/>
    <hyperlink ref="F161" r:id="rId743"/>
    <hyperlink ref="F162" r:id="rId744"/>
    <hyperlink ref="F163" r:id="rId745"/>
    <hyperlink ref="F164" r:id="rId746"/>
    <hyperlink ref="F165" r:id="rId747"/>
    <hyperlink ref="F166" r:id="rId748"/>
    <hyperlink ref="F167" r:id="rId749"/>
    <hyperlink ref="F168" r:id="rId750"/>
    <hyperlink ref="F169" r:id="rId751"/>
    <hyperlink ref="F170" r:id="rId752"/>
    <hyperlink ref="F171" r:id="rId753"/>
    <hyperlink ref="F172" r:id="rId754"/>
    <hyperlink ref="F173" r:id="rId755"/>
    <hyperlink ref="F174" r:id="rId756"/>
    <hyperlink ref="F175" r:id="rId757"/>
    <hyperlink ref="F176" r:id="rId758"/>
    <hyperlink ref="F177" r:id="rId759"/>
    <hyperlink ref="F178" r:id="rId760"/>
    <hyperlink ref="F179" r:id="rId761"/>
    <hyperlink ref="F180" r:id="rId762"/>
    <hyperlink ref="F181" r:id="rId763"/>
    <hyperlink ref="F182" r:id="rId764"/>
    <hyperlink ref="F183" r:id="rId765"/>
    <hyperlink ref="F184" r:id="rId766"/>
    <hyperlink ref="F185" r:id="rId767"/>
    <hyperlink ref="F186" r:id="rId768"/>
    <hyperlink ref="F187" r:id="rId769"/>
    <hyperlink ref="F188" r:id="rId770"/>
    <hyperlink ref="F189" r:id="rId771"/>
    <hyperlink ref="F190" r:id="rId772"/>
    <hyperlink ref="F191" r:id="rId773"/>
    <hyperlink ref="F192" r:id="rId774"/>
    <hyperlink ref="F193" r:id="rId775"/>
    <hyperlink ref="F194" r:id="rId776"/>
    <hyperlink ref="F195" r:id="rId777"/>
    <hyperlink ref="F196" r:id="rId778"/>
    <hyperlink ref="F197" r:id="rId779"/>
    <hyperlink ref="F198" r:id="rId780"/>
    <hyperlink ref="F199" r:id="rId781"/>
    <hyperlink ref="F200" r:id="rId782"/>
    <hyperlink ref="F201" r:id="rId783"/>
    <hyperlink ref="F202" r:id="rId784"/>
    <hyperlink ref="F203" r:id="rId785"/>
    <hyperlink ref="F204" r:id="rId786"/>
    <hyperlink ref="F205" r:id="rId787"/>
    <hyperlink ref="F206" r:id="rId788"/>
    <hyperlink ref="F207" r:id="rId789"/>
    <hyperlink ref="F208" r:id="rId790"/>
    <hyperlink ref="F209" r:id="rId791"/>
    <hyperlink ref="F210" r:id="rId792"/>
    <hyperlink ref="F211" r:id="rId793"/>
    <hyperlink ref="F212" r:id="rId794"/>
    <hyperlink ref="F213" r:id="rId795"/>
    <hyperlink ref="F214" r:id="rId796"/>
    <hyperlink ref="F215" r:id="rId797"/>
    <hyperlink ref="F216" r:id="rId798"/>
    <hyperlink ref="F217" r:id="rId799"/>
    <hyperlink ref="F218" r:id="rId800"/>
    <hyperlink ref="F219" r:id="rId801"/>
    <hyperlink ref="F220" r:id="rId802"/>
    <hyperlink ref="F221" r:id="rId803"/>
    <hyperlink ref="F222" r:id="rId804"/>
    <hyperlink ref="F223" r:id="rId805"/>
    <hyperlink ref="F224" r:id="rId806"/>
    <hyperlink ref="F225" r:id="rId807"/>
    <hyperlink ref="F226" r:id="rId808"/>
    <hyperlink ref="F227" r:id="rId809"/>
    <hyperlink ref="F228" r:id="rId810"/>
    <hyperlink ref="F229" r:id="rId811"/>
    <hyperlink ref="F230" r:id="rId812"/>
    <hyperlink ref="F231" r:id="rId813"/>
    <hyperlink ref="AX85" r:id="rId814"/>
    <hyperlink ref="AX86" r:id="rId815"/>
    <hyperlink ref="AX87" r:id="rId816"/>
    <hyperlink ref="AX88" r:id="rId817"/>
    <hyperlink ref="AX89" r:id="rId818"/>
    <hyperlink ref="AX90" r:id="rId819"/>
    <hyperlink ref="AX91" r:id="rId820"/>
    <hyperlink ref="AX92" r:id="rId821"/>
    <hyperlink ref="AX93" r:id="rId822"/>
    <hyperlink ref="AX94" r:id="rId823"/>
    <hyperlink ref="AX95" r:id="rId824"/>
    <hyperlink ref="AX96" r:id="rId825"/>
    <hyperlink ref="AX97" r:id="rId826"/>
    <hyperlink ref="AX98" r:id="rId827"/>
    <hyperlink ref="AX99" r:id="rId828"/>
    <hyperlink ref="AX100" r:id="rId829"/>
    <hyperlink ref="AX101" r:id="rId830"/>
    <hyperlink ref="AX102" r:id="rId831"/>
    <hyperlink ref="AX103" r:id="rId832"/>
    <hyperlink ref="AX104" r:id="rId833"/>
    <hyperlink ref="AX105" r:id="rId834"/>
    <hyperlink ref="AX106" r:id="rId835"/>
    <hyperlink ref="AX107" r:id="rId836"/>
    <hyperlink ref="AX108" r:id="rId837"/>
    <hyperlink ref="AX109" r:id="rId838"/>
    <hyperlink ref="AX110" r:id="rId839"/>
    <hyperlink ref="AX111" r:id="rId840"/>
    <hyperlink ref="AX112" r:id="rId841"/>
    <hyperlink ref="AX113" r:id="rId842"/>
    <hyperlink ref="AX114" r:id="rId843"/>
    <hyperlink ref="AX115" r:id="rId844"/>
    <hyperlink ref="AX116" r:id="rId845"/>
    <hyperlink ref="AX117" r:id="rId846"/>
    <hyperlink ref="AX118" r:id="rId847"/>
    <hyperlink ref="AX119" r:id="rId848"/>
    <hyperlink ref="AX120" r:id="rId849"/>
    <hyperlink ref="AX121" r:id="rId850"/>
    <hyperlink ref="AX122" r:id="rId851"/>
    <hyperlink ref="AX123" r:id="rId852"/>
    <hyperlink ref="AX124" r:id="rId853"/>
    <hyperlink ref="AX125" r:id="rId854"/>
    <hyperlink ref="AX126" r:id="rId855"/>
    <hyperlink ref="AX127" r:id="rId856"/>
    <hyperlink ref="AX128" r:id="rId857"/>
    <hyperlink ref="AX129" r:id="rId858"/>
    <hyperlink ref="AX130" r:id="rId859"/>
    <hyperlink ref="AX131" r:id="rId860"/>
    <hyperlink ref="AX132" r:id="rId861"/>
    <hyperlink ref="AX133" r:id="rId862"/>
    <hyperlink ref="AX134" r:id="rId863"/>
    <hyperlink ref="AX135" r:id="rId864"/>
    <hyperlink ref="AX136" r:id="rId865"/>
    <hyperlink ref="AX137" r:id="rId866"/>
    <hyperlink ref="AX138" r:id="rId867"/>
    <hyperlink ref="AX139" r:id="rId868"/>
    <hyperlink ref="AX140" r:id="rId869"/>
    <hyperlink ref="AX141" r:id="rId870"/>
    <hyperlink ref="AX142" r:id="rId871"/>
    <hyperlink ref="AX143" r:id="rId872"/>
    <hyperlink ref="AX144" r:id="rId873"/>
    <hyperlink ref="AX145" r:id="rId874"/>
    <hyperlink ref="AX146" r:id="rId875"/>
    <hyperlink ref="AX147" r:id="rId876"/>
    <hyperlink ref="AX148" r:id="rId877"/>
    <hyperlink ref="AX149" r:id="rId878"/>
    <hyperlink ref="AX150" r:id="rId879"/>
    <hyperlink ref="AX151" r:id="rId880"/>
    <hyperlink ref="AX152" r:id="rId881"/>
    <hyperlink ref="AX153" r:id="rId882"/>
    <hyperlink ref="AX154" r:id="rId883"/>
    <hyperlink ref="AX155" r:id="rId884"/>
    <hyperlink ref="AX156" r:id="rId885"/>
    <hyperlink ref="AX157" r:id="rId886"/>
    <hyperlink ref="AX158" r:id="rId887"/>
    <hyperlink ref="AX159" r:id="rId888"/>
    <hyperlink ref="AX160" r:id="rId889"/>
    <hyperlink ref="AX161" r:id="rId890"/>
    <hyperlink ref="AX162" r:id="rId891"/>
    <hyperlink ref="AX163" r:id="rId892"/>
    <hyperlink ref="AX164" r:id="rId893"/>
    <hyperlink ref="AX165" r:id="rId894"/>
    <hyperlink ref="AX166" r:id="rId895"/>
    <hyperlink ref="AX167" r:id="rId896"/>
    <hyperlink ref="AX168" r:id="rId897"/>
    <hyperlink ref="AX169" r:id="rId898"/>
    <hyperlink ref="AX170" r:id="rId899"/>
    <hyperlink ref="AX171" r:id="rId900"/>
    <hyperlink ref="AX172" r:id="rId901"/>
    <hyperlink ref="AX173" r:id="rId902"/>
    <hyperlink ref="AX174" r:id="rId903"/>
    <hyperlink ref="AX175" r:id="rId904"/>
    <hyperlink ref="AX176" r:id="rId905"/>
    <hyperlink ref="AX177" r:id="rId906"/>
    <hyperlink ref="AX178" r:id="rId907"/>
    <hyperlink ref="AX179" r:id="rId908"/>
    <hyperlink ref="AX180" r:id="rId909"/>
    <hyperlink ref="AX181" r:id="rId910"/>
    <hyperlink ref="AX182" r:id="rId911"/>
    <hyperlink ref="AX183" r:id="rId912"/>
    <hyperlink ref="AX184" r:id="rId913"/>
    <hyperlink ref="AX185" r:id="rId914"/>
    <hyperlink ref="AX186" r:id="rId915"/>
    <hyperlink ref="AX187" r:id="rId916"/>
    <hyperlink ref="AX188" r:id="rId917"/>
    <hyperlink ref="AX189" r:id="rId918"/>
    <hyperlink ref="AX190" r:id="rId919"/>
    <hyperlink ref="AX191" r:id="rId920"/>
    <hyperlink ref="AX192" r:id="rId921"/>
    <hyperlink ref="AX193" r:id="rId922"/>
    <hyperlink ref="AX194" r:id="rId923"/>
    <hyperlink ref="AX195" r:id="rId924"/>
    <hyperlink ref="AX196" r:id="rId925"/>
    <hyperlink ref="AX197" r:id="rId926"/>
    <hyperlink ref="AX198" r:id="rId927"/>
    <hyperlink ref="AX199" r:id="rId928"/>
    <hyperlink ref="AX200" r:id="rId929"/>
    <hyperlink ref="AX201" r:id="rId930"/>
    <hyperlink ref="AX202" r:id="rId931"/>
    <hyperlink ref="AX203" r:id="rId932"/>
    <hyperlink ref="AX204" r:id="rId933"/>
    <hyperlink ref="AX205" r:id="rId934"/>
    <hyperlink ref="AX206" r:id="rId935"/>
    <hyperlink ref="AX207" r:id="rId936"/>
    <hyperlink ref="AX208" r:id="rId937"/>
    <hyperlink ref="AX209" r:id="rId938"/>
    <hyperlink ref="AX210" r:id="rId939"/>
    <hyperlink ref="AX211" r:id="rId940"/>
    <hyperlink ref="AX212" r:id="rId941"/>
    <hyperlink ref="AX213" r:id="rId942"/>
    <hyperlink ref="AX214" r:id="rId943"/>
    <hyperlink ref="AX215" r:id="rId944"/>
    <hyperlink ref="AX216" r:id="rId945"/>
    <hyperlink ref="AX217" r:id="rId946"/>
    <hyperlink ref="AX218" r:id="rId947"/>
    <hyperlink ref="AX219" r:id="rId948"/>
    <hyperlink ref="AX220" r:id="rId949"/>
    <hyperlink ref="AX221" r:id="rId950"/>
    <hyperlink ref="AX222" r:id="rId951"/>
    <hyperlink ref="AX223" r:id="rId952"/>
    <hyperlink ref="AX224" r:id="rId953"/>
    <hyperlink ref="AX225" r:id="rId954"/>
    <hyperlink ref="AX226" r:id="rId955"/>
    <hyperlink ref="AX227" r:id="rId956"/>
    <hyperlink ref="AX228" r:id="rId957"/>
    <hyperlink ref="AX229" r:id="rId958"/>
    <hyperlink ref="AX230" r:id="rId959"/>
    <hyperlink ref="AX231" r:id="rId960"/>
    <hyperlink ref="AJ253" r:id="rId961"/>
    <hyperlink ref="AJ534" r:id="rId962"/>
    <hyperlink ref="AJ579" r:id="rId963"/>
    <hyperlink ref="AJ601" r:id="rId964"/>
    <hyperlink ref="AL232" r:id="rId965"/>
    <hyperlink ref="AL233" r:id="rId966"/>
    <hyperlink ref="AL235" r:id="rId967"/>
    <hyperlink ref="AL236" r:id="rId968"/>
    <hyperlink ref="AL237" r:id="rId969"/>
    <hyperlink ref="AL239" r:id="rId970"/>
    <hyperlink ref="AL241" r:id="rId971"/>
    <hyperlink ref="AL243" r:id="rId972"/>
    <hyperlink ref="AL245" r:id="rId973"/>
    <hyperlink ref="AL248" r:id="rId974"/>
    <hyperlink ref="AL254" r:id="rId975"/>
    <hyperlink ref="AL255" r:id="rId976"/>
    <hyperlink ref="AL256" r:id="rId977"/>
    <hyperlink ref="AL260" r:id="rId978"/>
    <hyperlink ref="AL264" r:id="rId979"/>
    <hyperlink ref="AL270" r:id="rId980"/>
    <hyperlink ref="AL274" r:id="rId981"/>
    <hyperlink ref="AL279" r:id="rId982"/>
    <hyperlink ref="AL280" r:id="rId983"/>
    <hyperlink ref="AL283" r:id="rId984"/>
    <hyperlink ref="AL284" r:id="rId985"/>
    <hyperlink ref="AL286" r:id="rId986"/>
    <hyperlink ref="AL287" r:id="rId987"/>
    <hyperlink ref="AL288" r:id="rId988"/>
    <hyperlink ref="AL289" r:id="rId989"/>
    <hyperlink ref="AL292" r:id="rId990"/>
    <hyperlink ref="AL296" r:id="rId991"/>
    <hyperlink ref="AL301" r:id="rId992"/>
    <hyperlink ref="AL304" r:id="rId993"/>
    <hyperlink ref="AL306" r:id="rId994"/>
    <hyperlink ref="AL307" r:id="rId995"/>
    <hyperlink ref="AL308" r:id="rId996"/>
    <hyperlink ref="AL309" r:id="rId997"/>
    <hyperlink ref="AL311" r:id="rId998"/>
    <hyperlink ref="AL313" r:id="rId999"/>
    <hyperlink ref="AL322" r:id="rId1000"/>
    <hyperlink ref="AL324" r:id="rId1001"/>
    <hyperlink ref="AL326" r:id="rId1002"/>
    <hyperlink ref="AL327" r:id="rId1003"/>
    <hyperlink ref="AL328" r:id="rId1004"/>
    <hyperlink ref="AL334" r:id="rId1005"/>
    <hyperlink ref="AL335" r:id="rId1006"/>
    <hyperlink ref="AL336" r:id="rId1007"/>
    <hyperlink ref="AL338" r:id="rId1008"/>
    <hyperlink ref="AL339" r:id="rId1009"/>
    <hyperlink ref="AL341" r:id="rId1010"/>
    <hyperlink ref="AL342" r:id="rId1011"/>
    <hyperlink ref="AL343" r:id="rId1012"/>
    <hyperlink ref="AL345" r:id="rId1013"/>
    <hyperlink ref="AL346" r:id="rId1014"/>
    <hyperlink ref="AL347" r:id="rId1015"/>
    <hyperlink ref="AL351" r:id="rId1016"/>
    <hyperlink ref="AL358" r:id="rId1017"/>
    <hyperlink ref="AL361" r:id="rId1018"/>
    <hyperlink ref="AL364" r:id="rId1019"/>
    <hyperlink ref="AL365" r:id="rId1020"/>
    <hyperlink ref="AL372" r:id="rId1021"/>
    <hyperlink ref="AL373" r:id="rId1022"/>
    <hyperlink ref="AL374" r:id="rId1023"/>
    <hyperlink ref="AL375" r:id="rId1024"/>
    <hyperlink ref="AL377" r:id="rId1025"/>
    <hyperlink ref="AL378" r:id="rId1026"/>
    <hyperlink ref="AL379" r:id="rId1027"/>
    <hyperlink ref="AL381" r:id="rId1028"/>
    <hyperlink ref="AL387" r:id="rId1029"/>
    <hyperlink ref="AL390" r:id="rId1030"/>
    <hyperlink ref="AL393" r:id="rId1031"/>
    <hyperlink ref="AL394" r:id="rId1032"/>
    <hyperlink ref="AL397" r:id="rId1033"/>
    <hyperlink ref="AL399" r:id="rId1034"/>
    <hyperlink ref="AL401" r:id="rId1035"/>
    <hyperlink ref="AL402" r:id="rId1036"/>
    <hyperlink ref="AL412" r:id="rId1037"/>
    <hyperlink ref="AL414" r:id="rId1038"/>
    <hyperlink ref="AL416" r:id="rId1039"/>
    <hyperlink ref="AL417" r:id="rId1040"/>
    <hyperlink ref="AL418" r:id="rId1041"/>
    <hyperlink ref="AL419" r:id="rId1042"/>
    <hyperlink ref="AL423" r:id="rId1043"/>
    <hyperlink ref="AL425" r:id="rId1044"/>
    <hyperlink ref="AL433" r:id="rId1045"/>
    <hyperlink ref="AL436" r:id="rId1046"/>
    <hyperlink ref="AL443" r:id="rId1047"/>
    <hyperlink ref="AL444" r:id="rId1048"/>
    <hyperlink ref="AL445" r:id="rId1049"/>
    <hyperlink ref="AL446" r:id="rId1050"/>
    <hyperlink ref="AL447" r:id="rId1051"/>
    <hyperlink ref="AL448" r:id="rId1052"/>
    <hyperlink ref="AL450" r:id="rId1053"/>
    <hyperlink ref="AL452" r:id="rId1054"/>
    <hyperlink ref="AL455" r:id="rId1055"/>
    <hyperlink ref="AL458" r:id="rId1056"/>
    <hyperlink ref="AL464" r:id="rId1057"/>
    <hyperlink ref="AL465" r:id="rId1058"/>
    <hyperlink ref="AL466" r:id="rId1059"/>
    <hyperlink ref="AL469" r:id="rId1060"/>
    <hyperlink ref="AL470" r:id="rId1061"/>
    <hyperlink ref="AL472" r:id="rId1062"/>
    <hyperlink ref="AL475" r:id="rId1063"/>
    <hyperlink ref="AL479" r:id="rId1064"/>
    <hyperlink ref="AL480" r:id="rId1065"/>
    <hyperlink ref="AL482" r:id="rId1066"/>
    <hyperlink ref="AL485" r:id="rId1067"/>
    <hyperlink ref="AL487" r:id="rId1068"/>
    <hyperlink ref="AL488" r:id="rId1069"/>
    <hyperlink ref="AL489" r:id="rId1070"/>
    <hyperlink ref="AL490" r:id="rId1071"/>
    <hyperlink ref="AL491" r:id="rId1072"/>
    <hyperlink ref="AL492" r:id="rId1073"/>
    <hyperlink ref="AL497" r:id="rId1074"/>
    <hyperlink ref="AL498" r:id="rId1075"/>
    <hyperlink ref="AL499" r:id="rId1076"/>
    <hyperlink ref="AL501" r:id="rId1077"/>
    <hyperlink ref="AL502" r:id="rId1078"/>
    <hyperlink ref="AL507" r:id="rId1079"/>
    <hyperlink ref="AL508" r:id="rId1080"/>
    <hyperlink ref="AL512" r:id="rId1081"/>
    <hyperlink ref="AL513" r:id="rId1082"/>
    <hyperlink ref="AL515" r:id="rId1083"/>
    <hyperlink ref="AL516" r:id="rId1084"/>
    <hyperlink ref="AL517" r:id="rId1085"/>
    <hyperlink ref="AL521" r:id="rId1086"/>
    <hyperlink ref="AL523" r:id="rId1087"/>
    <hyperlink ref="AL524" r:id="rId1088"/>
    <hyperlink ref="AL525" r:id="rId1089"/>
    <hyperlink ref="AL526" r:id="rId1090"/>
    <hyperlink ref="AL529" r:id="rId1091"/>
    <hyperlink ref="AL530" r:id="rId1092"/>
    <hyperlink ref="AL531" r:id="rId1093"/>
    <hyperlink ref="AL534" r:id="rId1094"/>
    <hyperlink ref="AL535" r:id="rId1095"/>
    <hyperlink ref="AL537" r:id="rId1096"/>
    <hyperlink ref="AL538" r:id="rId1097"/>
    <hyperlink ref="AL539" r:id="rId1098"/>
    <hyperlink ref="AL540" r:id="rId1099"/>
    <hyperlink ref="AL547" r:id="rId1100"/>
    <hyperlink ref="AL551" r:id="rId1101"/>
    <hyperlink ref="AL552" r:id="rId1102"/>
    <hyperlink ref="AL555" r:id="rId1103"/>
    <hyperlink ref="AL556" r:id="rId1104"/>
    <hyperlink ref="AL558" r:id="rId1105"/>
    <hyperlink ref="AL559" r:id="rId1106"/>
    <hyperlink ref="AL561" r:id="rId1107"/>
    <hyperlink ref="AL563" r:id="rId1108"/>
    <hyperlink ref="AL566" r:id="rId1109"/>
    <hyperlink ref="AL567" r:id="rId1110"/>
    <hyperlink ref="AL568" r:id="rId1111"/>
    <hyperlink ref="AL572" r:id="rId1112"/>
    <hyperlink ref="AL574" r:id="rId1113"/>
    <hyperlink ref="AL575" r:id="rId1114"/>
    <hyperlink ref="AL577" r:id="rId1115"/>
    <hyperlink ref="AL579" r:id="rId1116"/>
    <hyperlink ref="AL580" r:id="rId1117"/>
    <hyperlink ref="AL582" r:id="rId1118"/>
    <hyperlink ref="AL583" r:id="rId1119"/>
    <hyperlink ref="AL584" r:id="rId1120"/>
    <hyperlink ref="AL588" r:id="rId1121"/>
    <hyperlink ref="AL590" r:id="rId1122"/>
    <hyperlink ref="AL591" r:id="rId1123"/>
    <hyperlink ref="AL592" r:id="rId1124"/>
    <hyperlink ref="AL593" r:id="rId1125"/>
    <hyperlink ref="AL594" r:id="rId1126"/>
    <hyperlink ref="AL597" r:id="rId1127"/>
    <hyperlink ref="AL600" r:id="rId1128"/>
    <hyperlink ref="AL601" r:id="rId1129"/>
    <hyperlink ref="AL602" r:id="rId1130"/>
    <hyperlink ref="AL603" r:id="rId1131"/>
    <hyperlink ref="AL604" r:id="rId1132"/>
    <hyperlink ref="AL605" r:id="rId1133"/>
    <hyperlink ref="AL607" r:id="rId1134"/>
    <hyperlink ref="AL608" r:id="rId1135"/>
    <hyperlink ref="AL610" r:id="rId1136"/>
    <hyperlink ref="AL611" r:id="rId1137"/>
    <hyperlink ref="AL614" r:id="rId1138"/>
    <hyperlink ref="AL615" r:id="rId1139"/>
    <hyperlink ref="AL616" r:id="rId1140"/>
    <hyperlink ref="AO233" r:id="rId1141"/>
    <hyperlink ref="AO234" r:id="rId1142"/>
    <hyperlink ref="AO235" r:id="rId1143"/>
    <hyperlink ref="AO236" r:id="rId1144"/>
    <hyperlink ref="AO237" r:id="rId1145"/>
    <hyperlink ref="AO238" r:id="rId1146"/>
    <hyperlink ref="AO239" r:id="rId1147"/>
    <hyperlink ref="AO241" r:id="rId1148"/>
    <hyperlink ref="AO242" r:id="rId1149"/>
    <hyperlink ref="AO243" r:id="rId1150"/>
    <hyperlink ref="AO244" r:id="rId1151"/>
    <hyperlink ref="AO245" r:id="rId1152"/>
    <hyperlink ref="AO246" r:id="rId1153"/>
    <hyperlink ref="AO247" r:id="rId1154"/>
    <hyperlink ref="AO248" r:id="rId1155"/>
    <hyperlink ref="AO249" r:id="rId1156"/>
    <hyperlink ref="AO251" r:id="rId1157"/>
    <hyperlink ref="AO252" r:id="rId1158"/>
    <hyperlink ref="AO253" r:id="rId1159"/>
    <hyperlink ref="AO254" r:id="rId1160"/>
    <hyperlink ref="AO255" r:id="rId1161"/>
    <hyperlink ref="AO256" r:id="rId1162"/>
    <hyperlink ref="AO258" r:id="rId1163"/>
    <hyperlink ref="AO260" r:id="rId1164"/>
    <hyperlink ref="AO261" r:id="rId1165"/>
    <hyperlink ref="AO263" r:id="rId1166"/>
    <hyperlink ref="AO264" r:id="rId1167"/>
    <hyperlink ref="AO265" r:id="rId1168"/>
    <hyperlink ref="AO266" r:id="rId1169"/>
    <hyperlink ref="AO268" r:id="rId1170"/>
    <hyperlink ref="AO269" r:id="rId1171"/>
    <hyperlink ref="AO270" r:id="rId1172"/>
    <hyperlink ref="AO271" r:id="rId1173"/>
    <hyperlink ref="AO272" r:id="rId1174"/>
    <hyperlink ref="AO273" r:id="rId1175"/>
    <hyperlink ref="AO274" r:id="rId1176"/>
    <hyperlink ref="AO276" r:id="rId1177"/>
    <hyperlink ref="AO277" r:id="rId1178"/>
    <hyperlink ref="AO278" r:id="rId1179"/>
    <hyperlink ref="AO279" r:id="rId1180"/>
    <hyperlink ref="AO280" r:id="rId1181"/>
    <hyperlink ref="AO281" r:id="rId1182"/>
    <hyperlink ref="AO282" r:id="rId1183"/>
    <hyperlink ref="AO283" r:id="rId1184"/>
    <hyperlink ref="AO284" r:id="rId1185"/>
    <hyperlink ref="AO285" r:id="rId1186"/>
    <hyperlink ref="AO286" r:id="rId1187"/>
    <hyperlink ref="AO287" r:id="rId1188"/>
    <hyperlink ref="AO290" r:id="rId1189"/>
    <hyperlink ref="AO291" r:id="rId1190"/>
    <hyperlink ref="AO292" r:id="rId1191"/>
    <hyperlink ref="AO293" r:id="rId1192"/>
    <hyperlink ref="AO294" r:id="rId1193"/>
    <hyperlink ref="AO296" r:id="rId1194"/>
    <hyperlink ref="AO297" r:id="rId1195"/>
    <hyperlink ref="AO298" r:id="rId1196"/>
    <hyperlink ref="AO299" r:id="rId1197"/>
    <hyperlink ref="AO300" r:id="rId1198"/>
    <hyperlink ref="AO301" r:id="rId1199"/>
    <hyperlink ref="AO302" r:id="rId1200"/>
    <hyperlink ref="AO303" r:id="rId1201"/>
    <hyperlink ref="AO304" r:id="rId1202"/>
    <hyperlink ref="AO306" r:id="rId1203"/>
    <hyperlink ref="AO307" r:id="rId1204"/>
    <hyperlink ref="AO308" r:id="rId1205"/>
    <hyperlink ref="AO309" r:id="rId1206"/>
    <hyperlink ref="AO310" r:id="rId1207"/>
    <hyperlink ref="AO311" r:id="rId1208"/>
    <hyperlink ref="AO313" r:id="rId1209"/>
    <hyperlink ref="AO314" r:id="rId1210"/>
    <hyperlink ref="AO316" r:id="rId1211"/>
    <hyperlink ref="AO317" r:id="rId1212"/>
    <hyperlink ref="AO318" r:id="rId1213"/>
    <hyperlink ref="AO319" r:id="rId1214"/>
    <hyperlink ref="AO320" r:id="rId1215"/>
    <hyperlink ref="AO321" r:id="rId1216"/>
    <hyperlink ref="AO323" r:id="rId1217"/>
    <hyperlink ref="AO324" r:id="rId1218"/>
    <hyperlink ref="AO326" r:id="rId1219"/>
    <hyperlink ref="AO327" r:id="rId1220"/>
    <hyperlink ref="AO328" r:id="rId1221"/>
    <hyperlink ref="AO329" r:id="rId1222"/>
    <hyperlink ref="AO330" r:id="rId1223"/>
    <hyperlink ref="AO331" r:id="rId1224"/>
    <hyperlink ref="AO332" r:id="rId1225"/>
    <hyperlink ref="AO333" r:id="rId1226"/>
    <hyperlink ref="AO334" r:id="rId1227"/>
    <hyperlink ref="AO335" r:id="rId1228"/>
    <hyperlink ref="AO336" r:id="rId1229"/>
    <hyperlink ref="AO338" r:id="rId1230"/>
    <hyperlink ref="AO339" r:id="rId1231"/>
    <hyperlink ref="AO340" r:id="rId1232"/>
    <hyperlink ref="AO341" r:id="rId1233"/>
    <hyperlink ref="AO343" r:id="rId1234"/>
    <hyperlink ref="AO345" r:id="rId1235"/>
    <hyperlink ref="AO346" r:id="rId1236"/>
    <hyperlink ref="AO347" r:id="rId1237"/>
    <hyperlink ref="AO348" r:id="rId1238"/>
    <hyperlink ref="AO349" r:id="rId1239"/>
    <hyperlink ref="AO350" r:id="rId1240"/>
    <hyperlink ref="AO351" r:id="rId1241"/>
    <hyperlink ref="AO352" r:id="rId1242"/>
    <hyperlink ref="AO353" r:id="rId1243"/>
    <hyperlink ref="AO354" r:id="rId1244"/>
    <hyperlink ref="AO356" r:id="rId1245"/>
    <hyperlink ref="AO357" r:id="rId1246"/>
    <hyperlink ref="AO359" r:id="rId1247"/>
    <hyperlink ref="AO360" r:id="rId1248"/>
    <hyperlink ref="AO361" r:id="rId1249"/>
    <hyperlink ref="AO362" r:id="rId1250"/>
    <hyperlink ref="AO363" r:id="rId1251"/>
    <hyperlink ref="AO364" r:id="rId1252"/>
    <hyperlink ref="AO365" r:id="rId1253"/>
    <hyperlink ref="AO366" r:id="rId1254"/>
    <hyperlink ref="AO369" r:id="rId1255"/>
    <hyperlink ref="AO370" r:id="rId1256"/>
    <hyperlink ref="AO371" r:id="rId1257"/>
    <hyperlink ref="AO372" r:id="rId1258"/>
    <hyperlink ref="AO373" r:id="rId1259"/>
    <hyperlink ref="AO374" r:id="rId1260"/>
    <hyperlink ref="AO375" r:id="rId1261"/>
    <hyperlink ref="AO376" r:id="rId1262"/>
    <hyperlink ref="AO377" r:id="rId1263"/>
    <hyperlink ref="AO378" r:id="rId1264"/>
    <hyperlink ref="AO379" r:id="rId1265"/>
    <hyperlink ref="AO381" r:id="rId1266"/>
    <hyperlink ref="AO382" r:id="rId1267"/>
    <hyperlink ref="AO383" r:id="rId1268"/>
    <hyperlink ref="AO385" r:id="rId1269"/>
    <hyperlink ref="AO386" r:id="rId1270"/>
    <hyperlink ref="AO387" r:id="rId1271"/>
    <hyperlink ref="AO388" r:id="rId1272"/>
    <hyperlink ref="AO389" r:id="rId1273"/>
    <hyperlink ref="AO390" r:id="rId1274"/>
    <hyperlink ref="AO391" r:id="rId1275"/>
    <hyperlink ref="AO392" r:id="rId1276"/>
    <hyperlink ref="AO393" r:id="rId1277"/>
    <hyperlink ref="AO394" r:id="rId1278"/>
    <hyperlink ref="AO395" r:id="rId1279"/>
    <hyperlink ref="AO396" r:id="rId1280"/>
    <hyperlink ref="AO397" r:id="rId1281"/>
    <hyperlink ref="AO399" r:id="rId1282"/>
    <hyperlink ref="AO401" r:id="rId1283"/>
    <hyperlink ref="AO403" r:id="rId1284"/>
    <hyperlink ref="AO404" r:id="rId1285"/>
    <hyperlink ref="AO405" r:id="rId1286"/>
    <hyperlink ref="AO406" r:id="rId1287"/>
    <hyperlink ref="AO407" r:id="rId1288"/>
    <hyperlink ref="AO408" r:id="rId1289"/>
    <hyperlink ref="AO409" r:id="rId1290"/>
    <hyperlink ref="AO410" r:id="rId1291"/>
    <hyperlink ref="AO412" r:id="rId1292"/>
    <hyperlink ref="AO413" r:id="rId1293"/>
    <hyperlink ref="AO414" r:id="rId1294"/>
    <hyperlink ref="AO415" r:id="rId1295"/>
    <hyperlink ref="AO416" r:id="rId1296"/>
    <hyperlink ref="AO417" r:id="rId1297"/>
    <hyperlink ref="AO418" r:id="rId1298"/>
    <hyperlink ref="AO423" r:id="rId1299"/>
    <hyperlink ref="AO424" r:id="rId1300"/>
    <hyperlink ref="AO425" r:id="rId1301"/>
    <hyperlink ref="AO428" r:id="rId1302"/>
    <hyperlink ref="AO429" r:id="rId1303"/>
    <hyperlink ref="AO430" r:id="rId1304"/>
    <hyperlink ref="AO431" r:id="rId1305"/>
    <hyperlink ref="AO432" r:id="rId1306"/>
    <hyperlink ref="AO435" r:id="rId1307"/>
    <hyperlink ref="AO436" r:id="rId1308"/>
    <hyperlink ref="AO437" r:id="rId1309"/>
    <hyperlink ref="AO438" r:id="rId1310"/>
    <hyperlink ref="AO439" r:id="rId1311"/>
    <hyperlink ref="AO440" r:id="rId1312"/>
    <hyperlink ref="AO442" r:id="rId1313"/>
    <hyperlink ref="AO443" r:id="rId1314"/>
    <hyperlink ref="AO444" r:id="rId1315"/>
    <hyperlink ref="AO445" r:id="rId1316"/>
    <hyperlink ref="AO446" r:id="rId1317"/>
    <hyperlink ref="AO447" r:id="rId1318"/>
    <hyperlink ref="AO448" r:id="rId1319"/>
    <hyperlink ref="AO449" r:id="rId1320"/>
    <hyperlink ref="AO450" r:id="rId1321"/>
    <hyperlink ref="AO451" r:id="rId1322"/>
    <hyperlink ref="AO452" r:id="rId1323"/>
    <hyperlink ref="AO453" r:id="rId1324"/>
    <hyperlink ref="AO454" r:id="rId1325"/>
    <hyperlink ref="AO455" r:id="rId1326"/>
    <hyperlink ref="AO457" r:id="rId1327"/>
    <hyperlink ref="AO458" r:id="rId1328"/>
    <hyperlink ref="AO460" r:id="rId1329"/>
    <hyperlink ref="AO462" r:id="rId1330"/>
    <hyperlink ref="AO463" r:id="rId1331"/>
    <hyperlink ref="AO464" r:id="rId1332"/>
    <hyperlink ref="AO465" r:id="rId1333"/>
    <hyperlink ref="AO466" r:id="rId1334"/>
    <hyperlink ref="AO467" r:id="rId1335"/>
    <hyperlink ref="AO470" r:id="rId1336"/>
    <hyperlink ref="AO471" r:id="rId1337"/>
    <hyperlink ref="AO472" r:id="rId1338"/>
    <hyperlink ref="AO475" r:id="rId1339"/>
    <hyperlink ref="AO476" r:id="rId1340"/>
    <hyperlink ref="AO478" r:id="rId1341"/>
    <hyperlink ref="AO479" r:id="rId1342"/>
    <hyperlink ref="AO480" r:id="rId1343"/>
    <hyperlink ref="AO483" r:id="rId1344"/>
    <hyperlink ref="AO484" r:id="rId1345"/>
    <hyperlink ref="AO485" r:id="rId1346"/>
    <hyperlink ref="AO487" r:id="rId1347"/>
    <hyperlink ref="AO488" r:id="rId1348"/>
    <hyperlink ref="AO489" r:id="rId1349"/>
    <hyperlink ref="AO490" r:id="rId1350"/>
    <hyperlink ref="AO491" r:id="rId1351"/>
    <hyperlink ref="AO492" r:id="rId1352"/>
    <hyperlink ref="AO493" r:id="rId1353"/>
    <hyperlink ref="AO495" r:id="rId1354"/>
    <hyperlink ref="AO496" r:id="rId1355"/>
    <hyperlink ref="AO498" r:id="rId1356"/>
    <hyperlink ref="AO499" r:id="rId1357"/>
    <hyperlink ref="AO501" r:id="rId1358"/>
    <hyperlink ref="AO502" r:id="rId1359"/>
    <hyperlink ref="AO503" r:id="rId1360"/>
    <hyperlink ref="AO504" r:id="rId1361"/>
    <hyperlink ref="AO506" r:id="rId1362"/>
    <hyperlink ref="AO507" r:id="rId1363"/>
    <hyperlink ref="AO508" r:id="rId1364"/>
    <hyperlink ref="AO509" r:id="rId1365"/>
    <hyperlink ref="AO512" r:id="rId1366"/>
    <hyperlink ref="AO513" r:id="rId1367"/>
    <hyperlink ref="AO514" r:id="rId1368"/>
    <hyperlink ref="AO515" r:id="rId1369"/>
    <hyperlink ref="AO516" r:id="rId1370"/>
    <hyperlink ref="AO517" r:id="rId1371"/>
    <hyperlink ref="AO522" r:id="rId1372"/>
    <hyperlink ref="AO523" r:id="rId1373"/>
    <hyperlink ref="AO524" r:id="rId1374"/>
    <hyperlink ref="AO526" r:id="rId1375"/>
    <hyperlink ref="AO527" r:id="rId1376"/>
    <hyperlink ref="AO529" r:id="rId1377"/>
    <hyperlink ref="AO530" r:id="rId1378"/>
    <hyperlink ref="AO531" r:id="rId1379"/>
    <hyperlink ref="AO532" r:id="rId1380"/>
    <hyperlink ref="AO533" r:id="rId1381"/>
    <hyperlink ref="AO534" r:id="rId1382"/>
    <hyperlink ref="AO535" r:id="rId1383"/>
    <hyperlink ref="AO536" r:id="rId1384"/>
    <hyperlink ref="AO537" r:id="rId1385"/>
    <hyperlink ref="AO538" r:id="rId1386"/>
    <hyperlink ref="AO539" r:id="rId1387"/>
    <hyperlink ref="AO540" r:id="rId1388"/>
    <hyperlink ref="AO541" r:id="rId1389"/>
    <hyperlink ref="AO542" r:id="rId1390"/>
    <hyperlink ref="AO544" r:id="rId1391"/>
    <hyperlink ref="AO545" r:id="rId1392"/>
    <hyperlink ref="AO546" r:id="rId1393"/>
    <hyperlink ref="AO547" r:id="rId1394"/>
    <hyperlink ref="AO548" r:id="rId1395"/>
    <hyperlink ref="AO549" r:id="rId1396"/>
    <hyperlink ref="AO550" r:id="rId1397"/>
    <hyperlink ref="AO551" r:id="rId1398"/>
    <hyperlink ref="AO552" r:id="rId1399"/>
    <hyperlink ref="AO553" r:id="rId1400"/>
    <hyperlink ref="AO554" r:id="rId1401"/>
    <hyperlink ref="AO555" r:id="rId1402"/>
    <hyperlink ref="AO556" r:id="rId1403"/>
    <hyperlink ref="AO557" r:id="rId1404"/>
    <hyperlink ref="AO559" r:id="rId1405"/>
    <hyperlink ref="AO560" r:id="rId1406"/>
    <hyperlink ref="AO561" r:id="rId1407"/>
    <hyperlink ref="AO562" r:id="rId1408"/>
    <hyperlink ref="AO563" r:id="rId1409"/>
    <hyperlink ref="AO565" r:id="rId1410"/>
    <hyperlink ref="AO566" r:id="rId1411"/>
    <hyperlink ref="AO568" r:id="rId1412"/>
    <hyperlink ref="AO569" r:id="rId1413"/>
    <hyperlink ref="AO571" r:id="rId1414"/>
    <hyperlink ref="AO572" r:id="rId1415"/>
    <hyperlink ref="AO573" r:id="rId1416"/>
    <hyperlink ref="AO574" r:id="rId1417"/>
    <hyperlink ref="AO577" r:id="rId1418"/>
    <hyperlink ref="AO578" r:id="rId1419"/>
    <hyperlink ref="AO579" r:id="rId1420"/>
    <hyperlink ref="AO581" r:id="rId1421"/>
    <hyperlink ref="AO582" r:id="rId1422"/>
    <hyperlink ref="AO583" r:id="rId1423"/>
    <hyperlink ref="AO584" r:id="rId1424"/>
    <hyperlink ref="AO586" r:id="rId1425"/>
    <hyperlink ref="AO588" r:id="rId1426"/>
    <hyperlink ref="AO589" r:id="rId1427"/>
    <hyperlink ref="AO591" r:id="rId1428"/>
    <hyperlink ref="AO592" r:id="rId1429"/>
    <hyperlink ref="AO594" r:id="rId1430"/>
    <hyperlink ref="AO596" r:id="rId1431"/>
    <hyperlink ref="AO597" r:id="rId1432"/>
    <hyperlink ref="AO598" r:id="rId1433"/>
    <hyperlink ref="AO599" r:id="rId1434"/>
    <hyperlink ref="AO600" r:id="rId1435"/>
    <hyperlink ref="AO601" r:id="rId1436"/>
    <hyperlink ref="AO602" r:id="rId1437"/>
    <hyperlink ref="AO603" r:id="rId1438"/>
    <hyperlink ref="AO604" r:id="rId1439"/>
    <hyperlink ref="AO606" r:id="rId1440"/>
    <hyperlink ref="AO607" r:id="rId1441"/>
    <hyperlink ref="AO608" r:id="rId1442"/>
    <hyperlink ref="AO609" r:id="rId1443"/>
    <hyperlink ref="AO610" r:id="rId1444"/>
    <hyperlink ref="AO611" r:id="rId1445"/>
    <hyperlink ref="AO612" r:id="rId1446"/>
    <hyperlink ref="AO613" r:id="rId1447"/>
    <hyperlink ref="AO614" r:id="rId1448"/>
    <hyperlink ref="AO615" r:id="rId1449"/>
    <hyperlink ref="AO616" r:id="rId1450"/>
    <hyperlink ref="AO617" r:id="rId1451"/>
    <hyperlink ref="AU232" r:id="rId1452"/>
    <hyperlink ref="AU233" r:id="rId1453"/>
    <hyperlink ref="AU234" r:id="rId1454"/>
    <hyperlink ref="AU235" r:id="rId1455"/>
    <hyperlink ref="AU236" r:id="rId1456"/>
    <hyperlink ref="AU237" r:id="rId1457"/>
    <hyperlink ref="AU238" r:id="rId1458"/>
    <hyperlink ref="AU239" r:id="rId1459"/>
    <hyperlink ref="AU241" r:id="rId1460"/>
    <hyperlink ref="AU242" r:id="rId1461"/>
    <hyperlink ref="AU243" r:id="rId1462"/>
    <hyperlink ref="AU244" r:id="rId1463"/>
    <hyperlink ref="AU245" r:id="rId1464"/>
    <hyperlink ref="AU246" r:id="rId1465"/>
    <hyperlink ref="AU247" r:id="rId1466"/>
    <hyperlink ref="AU248" r:id="rId1467"/>
    <hyperlink ref="AU249" r:id="rId1468"/>
    <hyperlink ref="AU250" r:id="rId1469"/>
    <hyperlink ref="AU251" r:id="rId1470"/>
    <hyperlink ref="AU252" r:id="rId1471"/>
    <hyperlink ref="AU253" r:id="rId1472"/>
    <hyperlink ref="AU254" r:id="rId1473"/>
    <hyperlink ref="AU255" r:id="rId1474"/>
    <hyperlink ref="AU256" r:id="rId1475"/>
    <hyperlink ref="AU257" r:id="rId1476"/>
    <hyperlink ref="AU258" r:id="rId1477"/>
    <hyperlink ref="AU259" r:id="rId1478"/>
    <hyperlink ref="AU261" r:id="rId1479"/>
    <hyperlink ref="AU262" r:id="rId1480"/>
    <hyperlink ref="AU263" r:id="rId1481"/>
    <hyperlink ref="AU264" r:id="rId1482"/>
    <hyperlink ref="AU266" r:id="rId1483"/>
    <hyperlink ref="AU268" r:id="rId1484"/>
    <hyperlink ref="AU269" r:id="rId1485"/>
    <hyperlink ref="AU270" r:id="rId1486"/>
    <hyperlink ref="AU271" r:id="rId1487"/>
    <hyperlink ref="AU272" r:id="rId1488"/>
    <hyperlink ref="AU273" r:id="rId1489"/>
    <hyperlink ref="AU274" r:id="rId1490"/>
    <hyperlink ref="AU275" r:id="rId1491"/>
    <hyperlink ref="AU276" r:id="rId1492"/>
    <hyperlink ref="AU277" r:id="rId1493"/>
    <hyperlink ref="AU278" r:id="rId1494"/>
    <hyperlink ref="AU279" r:id="rId1495"/>
    <hyperlink ref="AU280" r:id="rId1496"/>
    <hyperlink ref="AU282" r:id="rId1497"/>
    <hyperlink ref="AU283" r:id="rId1498"/>
    <hyperlink ref="AU284" r:id="rId1499"/>
    <hyperlink ref="AU285" r:id="rId1500"/>
    <hyperlink ref="AU286" r:id="rId1501"/>
    <hyperlink ref="AU287" r:id="rId1502"/>
    <hyperlink ref="AU288" r:id="rId1503"/>
    <hyperlink ref="AU292" r:id="rId1504"/>
    <hyperlink ref="AU293" r:id="rId1505"/>
    <hyperlink ref="AU294" r:id="rId1506"/>
    <hyperlink ref="AU295" r:id="rId1507"/>
    <hyperlink ref="AU296" r:id="rId1508"/>
    <hyperlink ref="AU297" r:id="rId1509"/>
    <hyperlink ref="AU298" r:id="rId1510"/>
    <hyperlink ref="AU299" r:id="rId1511"/>
    <hyperlink ref="AU300" r:id="rId1512"/>
    <hyperlink ref="AU302" r:id="rId1513"/>
    <hyperlink ref="AU303" r:id="rId1514"/>
    <hyperlink ref="AU304" r:id="rId1515"/>
    <hyperlink ref="AU305" r:id="rId1516"/>
    <hyperlink ref="AU307" r:id="rId1517"/>
    <hyperlink ref="AU308" r:id="rId1518"/>
    <hyperlink ref="AU309" r:id="rId1519"/>
    <hyperlink ref="AU310" r:id="rId1520"/>
    <hyperlink ref="AU311" r:id="rId1521"/>
    <hyperlink ref="AU312" r:id="rId1522"/>
    <hyperlink ref="AU313" r:id="rId1523"/>
    <hyperlink ref="AU314" r:id="rId1524"/>
    <hyperlink ref="AU316" r:id="rId1525"/>
    <hyperlink ref="AU317" r:id="rId1526"/>
    <hyperlink ref="AU318" r:id="rId1527"/>
    <hyperlink ref="AU319" r:id="rId1528"/>
    <hyperlink ref="AU320" r:id="rId1529"/>
    <hyperlink ref="AU321" r:id="rId1530"/>
    <hyperlink ref="AU322" r:id="rId1531"/>
    <hyperlink ref="AU323" r:id="rId1532"/>
    <hyperlink ref="AU324" r:id="rId1533"/>
    <hyperlink ref="AU326" r:id="rId1534"/>
    <hyperlink ref="AU327" r:id="rId1535"/>
    <hyperlink ref="AU328" r:id="rId1536"/>
    <hyperlink ref="AU329" r:id="rId1537"/>
    <hyperlink ref="AU330" r:id="rId1538"/>
    <hyperlink ref="AU331" r:id="rId1539"/>
    <hyperlink ref="AU332" r:id="rId1540"/>
    <hyperlink ref="AU333" r:id="rId1541"/>
    <hyperlink ref="AU334" r:id="rId1542"/>
    <hyperlink ref="AU336" r:id="rId1543"/>
    <hyperlink ref="AU337" r:id="rId1544"/>
    <hyperlink ref="AU338" r:id="rId1545"/>
    <hyperlink ref="AU339" r:id="rId1546"/>
    <hyperlink ref="AU340" r:id="rId1547"/>
    <hyperlink ref="AU341" r:id="rId1548"/>
    <hyperlink ref="AU342" r:id="rId1549"/>
    <hyperlink ref="AU343" r:id="rId1550"/>
    <hyperlink ref="AU344" r:id="rId1551"/>
    <hyperlink ref="AU345" r:id="rId1552"/>
    <hyperlink ref="AU346" r:id="rId1553"/>
    <hyperlink ref="AU347" r:id="rId1554"/>
    <hyperlink ref="AU349" r:id="rId1555"/>
    <hyperlink ref="AU350" r:id="rId1556"/>
    <hyperlink ref="AU351" r:id="rId1557"/>
    <hyperlink ref="AU352" r:id="rId1558"/>
    <hyperlink ref="AU353" r:id="rId1559"/>
    <hyperlink ref="AU354" r:id="rId1560"/>
    <hyperlink ref="AU356" r:id="rId1561"/>
    <hyperlink ref="AU357" r:id="rId1562"/>
    <hyperlink ref="AU358" r:id="rId1563"/>
    <hyperlink ref="AU359" r:id="rId1564"/>
    <hyperlink ref="AU360" r:id="rId1565"/>
    <hyperlink ref="AU361" r:id="rId1566"/>
    <hyperlink ref="AU362" r:id="rId1567"/>
    <hyperlink ref="AU364" r:id="rId1568"/>
    <hyperlink ref="AU365" r:id="rId1569"/>
    <hyperlink ref="AU366" r:id="rId1570"/>
    <hyperlink ref="AU367" r:id="rId1571"/>
    <hyperlink ref="AU368" r:id="rId1572"/>
    <hyperlink ref="AU369" r:id="rId1573"/>
    <hyperlink ref="AU370" r:id="rId1574"/>
    <hyperlink ref="AU371" r:id="rId1575"/>
    <hyperlink ref="AU372" r:id="rId1576"/>
    <hyperlink ref="AU373" r:id="rId1577"/>
    <hyperlink ref="AU374" r:id="rId1578"/>
    <hyperlink ref="AU375" r:id="rId1579"/>
    <hyperlink ref="AU376" r:id="rId1580"/>
    <hyperlink ref="AU377" r:id="rId1581"/>
    <hyperlink ref="AU378" r:id="rId1582"/>
    <hyperlink ref="AU379" r:id="rId1583"/>
    <hyperlink ref="AU380" r:id="rId1584"/>
    <hyperlink ref="AU381" r:id="rId1585"/>
    <hyperlink ref="AU382" r:id="rId1586"/>
    <hyperlink ref="AU384" r:id="rId1587"/>
    <hyperlink ref="AU385" r:id="rId1588"/>
    <hyperlink ref="AU386" r:id="rId1589"/>
    <hyperlink ref="AU387" r:id="rId1590"/>
    <hyperlink ref="AU388" r:id="rId1591"/>
    <hyperlink ref="AU389" r:id="rId1592"/>
    <hyperlink ref="AU390" r:id="rId1593"/>
    <hyperlink ref="AU391" r:id="rId1594"/>
    <hyperlink ref="AU392" r:id="rId1595"/>
    <hyperlink ref="AU393" r:id="rId1596"/>
    <hyperlink ref="AU394" r:id="rId1597"/>
    <hyperlink ref="AU395" r:id="rId1598"/>
    <hyperlink ref="AU396" r:id="rId1599"/>
    <hyperlink ref="AU397" r:id="rId1600"/>
    <hyperlink ref="AU398" r:id="rId1601"/>
    <hyperlink ref="AU399" r:id="rId1602"/>
    <hyperlink ref="AU400" r:id="rId1603"/>
    <hyperlink ref="AU401" r:id="rId1604"/>
    <hyperlink ref="AU402" r:id="rId1605"/>
    <hyperlink ref="AU403" r:id="rId1606"/>
    <hyperlink ref="AU404" r:id="rId1607"/>
    <hyperlink ref="AU406" r:id="rId1608"/>
    <hyperlink ref="AU407" r:id="rId1609"/>
    <hyperlink ref="AU408" r:id="rId1610"/>
    <hyperlink ref="AU409" r:id="rId1611"/>
    <hyperlink ref="AU410" r:id="rId1612"/>
    <hyperlink ref="AU411" r:id="rId1613"/>
    <hyperlink ref="AU412" r:id="rId1614"/>
    <hyperlink ref="AU413" r:id="rId1615"/>
    <hyperlink ref="AU414" r:id="rId1616"/>
    <hyperlink ref="AU415" r:id="rId1617"/>
    <hyperlink ref="AU416" r:id="rId1618"/>
    <hyperlink ref="AU417" r:id="rId1619"/>
    <hyperlink ref="AU418" r:id="rId1620"/>
    <hyperlink ref="AU419" r:id="rId1621"/>
    <hyperlink ref="AU421" r:id="rId1622"/>
    <hyperlink ref="AU422" r:id="rId1623"/>
    <hyperlink ref="AU423" r:id="rId1624"/>
    <hyperlink ref="AU424" r:id="rId1625"/>
    <hyperlink ref="AU425" r:id="rId1626"/>
    <hyperlink ref="AU426" r:id="rId1627"/>
    <hyperlink ref="AU428" r:id="rId1628"/>
    <hyperlink ref="AU429" r:id="rId1629"/>
    <hyperlink ref="AU430" r:id="rId1630"/>
    <hyperlink ref="AU431" r:id="rId1631"/>
    <hyperlink ref="AU432" r:id="rId1632"/>
    <hyperlink ref="AU433" r:id="rId1633"/>
    <hyperlink ref="AU435" r:id="rId1634"/>
    <hyperlink ref="AU436" r:id="rId1635"/>
    <hyperlink ref="AU438" r:id="rId1636"/>
    <hyperlink ref="AU439" r:id="rId1637"/>
    <hyperlink ref="AU440" r:id="rId1638"/>
    <hyperlink ref="AU442" r:id="rId1639"/>
    <hyperlink ref="AU443" r:id="rId1640"/>
    <hyperlink ref="AU444" r:id="rId1641"/>
    <hyperlink ref="AU445" r:id="rId1642"/>
    <hyperlink ref="AU446" r:id="rId1643"/>
    <hyperlink ref="AU447" r:id="rId1644"/>
    <hyperlink ref="AU448" r:id="rId1645"/>
    <hyperlink ref="AU449" r:id="rId1646"/>
    <hyperlink ref="AU450" r:id="rId1647"/>
    <hyperlink ref="AU451" r:id="rId1648"/>
    <hyperlink ref="AU452" r:id="rId1649"/>
    <hyperlink ref="AU453" r:id="rId1650"/>
    <hyperlink ref="AU454" r:id="rId1651"/>
    <hyperlink ref="AU455" r:id="rId1652"/>
    <hyperlink ref="AU456" r:id="rId1653"/>
    <hyperlink ref="AU457" r:id="rId1654"/>
    <hyperlink ref="AU458" r:id="rId1655"/>
    <hyperlink ref="AU459" r:id="rId1656"/>
    <hyperlink ref="AU460" r:id="rId1657"/>
    <hyperlink ref="AU461" r:id="rId1658"/>
    <hyperlink ref="AU462" r:id="rId1659"/>
    <hyperlink ref="AU463" r:id="rId1660"/>
    <hyperlink ref="AU464" r:id="rId1661"/>
    <hyperlink ref="AU465" r:id="rId1662"/>
    <hyperlink ref="AU466" r:id="rId1663"/>
    <hyperlink ref="AU467" r:id="rId1664"/>
    <hyperlink ref="AU468" r:id="rId1665"/>
    <hyperlink ref="AU469" r:id="rId1666"/>
    <hyperlink ref="AU470" r:id="rId1667"/>
    <hyperlink ref="AU472" r:id="rId1668"/>
    <hyperlink ref="AU473" r:id="rId1669"/>
    <hyperlink ref="AU474" r:id="rId1670"/>
    <hyperlink ref="AU475" r:id="rId1671"/>
    <hyperlink ref="AU476" r:id="rId1672"/>
    <hyperlink ref="AU477" r:id="rId1673"/>
    <hyperlink ref="AU478" r:id="rId1674"/>
    <hyperlink ref="AU479" r:id="rId1675"/>
    <hyperlink ref="AU480" r:id="rId1676"/>
    <hyperlink ref="AU481" r:id="rId1677"/>
    <hyperlink ref="AU482" r:id="rId1678"/>
    <hyperlink ref="AU483" r:id="rId1679"/>
    <hyperlink ref="AU485" r:id="rId1680"/>
    <hyperlink ref="AU486" r:id="rId1681"/>
    <hyperlink ref="AU487" r:id="rId1682"/>
    <hyperlink ref="AU488" r:id="rId1683"/>
    <hyperlink ref="AU489" r:id="rId1684"/>
    <hyperlink ref="AU490" r:id="rId1685"/>
    <hyperlink ref="AU491" r:id="rId1686"/>
    <hyperlink ref="AU492" r:id="rId1687"/>
    <hyperlink ref="AU495" r:id="rId1688"/>
    <hyperlink ref="AU496" r:id="rId1689"/>
    <hyperlink ref="AU497" r:id="rId1690"/>
    <hyperlink ref="AU498" r:id="rId1691"/>
    <hyperlink ref="AU499" r:id="rId1692"/>
    <hyperlink ref="AU500" r:id="rId1693"/>
    <hyperlink ref="AU501" r:id="rId1694"/>
    <hyperlink ref="AU502" r:id="rId1695"/>
    <hyperlink ref="AU503" r:id="rId1696"/>
    <hyperlink ref="AU504" r:id="rId1697"/>
    <hyperlink ref="AU505" r:id="rId1698"/>
    <hyperlink ref="AU506" r:id="rId1699"/>
    <hyperlink ref="AU507" r:id="rId1700"/>
    <hyperlink ref="AU509" r:id="rId1701"/>
    <hyperlink ref="AU510" r:id="rId1702"/>
    <hyperlink ref="AU511" r:id="rId1703"/>
    <hyperlink ref="AU512" r:id="rId1704"/>
    <hyperlink ref="AU513" r:id="rId1705"/>
    <hyperlink ref="AU514" r:id="rId1706"/>
    <hyperlink ref="AU515" r:id="rId1707"/>
    <hyperlink ref="AU516" r:id="rId1708"/>
    <hyperlink ref="AU517" r:id="rId1709"/>
    <hyperlink ref="AU518" r:id="rId1710"/>
    <hyperlink ref="AU519" r:id="rId1711"/>
    <hyperlink ref="AU520" r:id="rId1712"/>
    <hyperlink ref="AU521" r:id="rId1713"/>
    <hyperlink ref="AU522" r:id="rId1714"/>
    <hyperlink ref="AU523" r:id="rId1715"/>
    <hyperlink ref="AU524" r:id="rId1716"/>
    <hyperlink ref="AU525" r:id="rId1717"/>
    <hyperlink ref="AU527" r:id="rId1718"/>
    <hyperlink ref="AU528" r:id="rId1719"/>
    <hyperlink ref="AU529" r:id="rId1720"/>
    <hyperlink ref="AU530" r:id="rId1721"/>
    <hyperlink ref="AU531" r:id="rId1722"/>
    <hyperlink ref="AU532" r:id="rId1723"/>
    <hyperlink ref="AU533" r:id="rId1724"/>
    <hyperlink ref="AU534" r:id="rId1725"/>
    <hyperlink ref="AU535" r:id="rId1726"/>
    <hyperlink ref="AU536" r:id="rId1727"/>
    <hyperlink ref="AU537" r:id="rId1728"/>
    <hyperlink ref="AU538" r:id="rId1729"/>
    <hyperlink ref="AU539" r:id="rId1730"/>
    <hyperlink ref="AU540" r:id="rId1731"/>
    <hyperlink ref="AU541" r:id="rId1732"/>
    <hyperlink ref="AU543" r:id="rId1733"/>
    <hyperlink ref="AU544" r:id="rId1734"/>
    <hyperlink ref="AU545" r:id="rId1735"/>
    <hyperlink ref="AU546" r:id="rId1736"/>
    <hyperlink ref="AU547" r:id="rId1737"/>
    <hyperlink ref="AU548" r:id="rId1738"/>
    <hyperlink ref="AU549" r:id="rId1739"/>
    <hyperlink ref="AU550" r:id="rId1740"/>
    <hyperlink ref="AU551" r:id="rId1741"/>
    <hyperlink ref="AU552" r:id="rId1742"/>
    <hyperlink ref="AU553" r:id="rId1743"/>
    <hyperlink ref="AU554" r:id="rId1744"/>
    <hyperlink ref="AU555" r:id="rId1745"/>
    <hyperlink ref="AU556" r:id="rId1746"/>
    <hyperlink ref="AU557" r:id="rId1747"/>
    <hyperlink ref="AU558" r:id="rId1748"/>
    <hyperlink ref="AU559" r:id="rId1749"/>
    <hyperlink ref="AU560" r:id="rId1750"/>
    <hyperlink ref="AU561" r:id="rId1751"/>
    <hyperlink ref="AU562" r:id="rId1752"/>
    <hyperlink ref="AU563" r:id="rId1753"/>
    <hyperlink ref="AU564" r:id="rId1754"/>
    <hyperlink ref="AU565" r:id="rId1755"/>
    <hyperlink ref="AU566" r:id="rId1756"/>
    <hyperlink ref="AU567" r:id="rId1757"/>
    <hyperlink ref="AU568" r:id="rId1758"/>
    <hyperlink ref="AU569" r:id="rId1759"/>
    <hyperlink ref="AU570" r:id="rId1760"/>
    <hyperlink ref="AU571" r:id="rId1761"/>
    <hyperlink ref="AU572" r:id="rId1762"/>
    <hyperlink ref="AU574" r:id="rId1763"/>
    <hyperlink ref="AU575" r:id="rId1764"/>
    <hyperlink ref="AU577" r:id="rId1765"/>
    <hyperlink ref="AU578" r:id="rId1766"/>
    <hyperlink ref="AU579" r:id="rId1767"/>
    <hyperlink ref="AU580" r:id="rId1768"/>
    <hyperlink ref="AU581" r:id="rId1769"/>
    <hyperlink ref="AU582" r:id="rId1770"/>
    <hyperlink ref="AU583" r:id="rId1771"/>
    <hyperlink ref="AU584" r:id="rId1772"/>
    <hyperlink ref="AU585" r:id="rId1773"/>
    <hyperlink ref="AU586" r:id="rId1774"/>
    <hyperlink ref="AU588" r:id="rId1775"/>
    <hyperlink ref="AU589" r:id="rId1776"/>
    <hyperlink ref="AU590" r:id="rId1777"/>
    <hyperlink ref="AU591" r:id="rId1778"/>
    <hyperlink ref="AU592" r:id="rId1779"/>
    <hyperlink ref="AU593" r:id="rId1780"/>
    <hyperlink ref="AU594" r:id="rId1781"/>
    <hyperlink ref="AU595" r:id="rId1782"/>
    <hyperlink ref="AU597" r:id="rId1783"/>
    <hyperlink ref="AU598" r:id="rId1784"/>
    <hyperlink ref="AU599" r:id="rId1785"/>
    <hyperlink ref="AU600" r:id="rId1786"/>
    <hyperlink ref="AU601" r:id="rId1787"/>
    <hyperlink ref="AU602" r:id="rId1788"/>
    <hyperlink ref="AU603" r:id="rId1789"/>
    <hyperlink ref="AU604" r:id="rId1790"/>
    <hyperlink ref="AU605" r:id="rId1791"/>
    <hyperlink ref="AU606" r:id="rId1792"/>
    <hyperlink ref="AU607" r:id="rId1793"/>
    <hyperlink ref="AU608" r:id="rId1794"/>
    <hyperlink ref="AU609" r:id="rId1795"/>
    <hyperlink ref="AU610" r:id="rId1796"/>
    <hyperlink ref="AU611" r:id="rId1797"/>
    <hyperlink ref="AU612" r:id="rId1798"/>
    <hyperlink ref="AU613" r:id="rId1799"/>
    <hyperlink ref="AU614" r:id="rId1800"/>
    <hyperlink ref="AU615" r:id="rId1801"/>
    <hyperlink ref="F232" r:id="rId1802"/>
    <hyperlink ref="F233" r:id="rId1803"/>
    <hyperlink ref="F234" r:id="rId1804"/>
    <hyperlink ref="F235" r:id="rId1805"/>
    <hyperlink ref="F236" r:id="rId1806"/>
    <hyperlink ref="F237" r:id="rId1807"/>
    <hyperlink ref="F238" r:id="rId1808"/>
    <hyperlink ref="F239" r:id="rId1809"/>
    <hyperlink ref="F240" r:id="rId1810"/>
    <hyperlink ref="F241" r:id="rId1811"/>
    <hyperlink ref="F242" r:id="rId1812"/>
    <hyperlink ref="F243" r:id="rId1813"/>
    <hyperlink ref="F244" r:id="rId1814"/>
    <hyperlink ref="F245" r:id="rId1815"/>
    <hyperlink ref="F246" r:id="rId1816"/>
    <hyperlink ref="F247" r:id="rId1817"/>
    <hyperlink ref="F248" r:id="rId1818"/>
    <hyperlink ref="F249" r:id="rId1819"/>
    <hyperlink ref="F250" r:id="rId1820"/>
    <hyperlink ref="F251" r:id="rId1821"/>
    <hyperlink ref="F252" r:id="rId1822"/>
    <hyperlink ref="F253" r:id="rId1823"/>
    <hyperlink ref="F254" r:id="rId1824"/>
    <hyperlink ref="F255" r:id="rId1825"/>
    <hyperlink ref="F256" r:id="rId1826"/>
    <hyperlink ref="F257" r:id="rId1827"/>
    <hyperlink ref="F258" r:id="rId1828"/>
    <hyperlink ref="F259" r:id="rId1829"/>
    <hyperlink ref="F260" r:id="rId1830"/>
    <hyperlink ref="F261" r:id="rId1831"/>
    <hyperlink ref="F262" r:id="rId1832"/>
    <hyperlink ref="F263" r:id="rId1833"/>
    <hyperlink ref="F264" r:id="rId1834"/>
    <hyperlink ref="F265" r:id="rId1835"/>
    <hyperlink ref="F266" r:id="rId1836"/>
    <hyperlink ref="F267" r:id="rId1837"/>
    <hyperlink ref="F268" r:id="rId1838"/>
    <hyperlink ref="F269" r:id="rId1839"/>
    <hyperlink ref="F270" r:id="rId1840"/>
    <hyperlink ref="F271" r:id="rId1841"/>
    <hyperlink ref="F272" r:id="rId1842"/>
    <hyperlink ref="F273" r:id="rId1843"/>
    <hyperlink ref="F274" r:id="rId1844"/>
    <hyperlink ref="F275" r:id="rId1845"/>
    <hyperlink ref="F276" r:id="rId1846"/>
    <hyperlink ref="F277" r:id="rId1847"/>
    <hyperlink ref="F278" r:id="rId1848"/>
    <hyperlink ref="F279" r:id="rId1849"/>
    <hyperlink ref="F280" r:id="rId1850"/>
    <hyperlink ref="F281" r:id="rId1851"/>
    <hyperlink ref="F282" r:id="rId1852"/>
    <hyperlink ref="F283" r:id="rId1853"/>
    <hyperlink ref="F284" r:id="rId1854"/>
    <hyperlink ref="F285" r:id="rId1855"/>
    <hyperlink ref="F286" r:id="rId1856"/>
    <hyperlink ref="F287" r:id="rId1857"/>
    <hyperlink ref="F288" r:id="rId1858"/>
    <hyperlink ref="F289" r:id="rId1859"/>
    <hyperlink ref="F290" r:id="rId1860"/>
    <hyperlink ref="F291" r:id="rId1861"/>
    <hyperlink ref="F292" r:id="rId1862"/>
    <hyperlink ref="F293" r:id="rId1863"/>
    <hyperlink ref="F294" r:id="rId1864"/>
    <hyperlink ref="F295" r:id="rId1865"/>
    <hyperlink ref="F296" r:id="rId1866"/>
    <hyperlink ref="F297" r:id="rId1867"/>
    <hyperlink ref="F298" r:id="rId1868"/>
    <hyperlink ref="F299" r:id="rId1869"/>
    <hyperlink ref="F300" r:id="rId1870"/>
    <hyperlink ref="F301" r:id="rId1871"/>
    <hyperlink ref="F302" r:id="rId1872"/>
    <hyperlink ref="F303" r:id="rId1873"/>
    <hyperlink ref="F304" r:id="rId1874"/>
    <hyperlink ref="F305" r:id="rId1875"/>
    <hyperlink ref="F306" r:id="rId1876"/>
    <hyperlink ref="F307" r:id="rId1877"/>
    <hyperlink ref="F308" r:id="rId1878"/>
    <hyperlink ref="F309" r:id="rId1879"/>
    <hyperlink ref="F310" r:id="rId1880"/>
    <hyperlink ref="F311" r:id="rId1881"/>
    <hyperlink ref="F312" r:id="rId1882"/>
    <hyperlink ref="F313" r:id="rId1883"/>
    <hyperlink ref="F314" r:id="rId1884"/>
    <hyperlink ref="F315" r:id="rId1885"/>
    <hyperlink ref="F316" r:id="rId1886"/>
    <hyperlink ref="F317" r:id="rId1887"/>
    <hyperlink ref="F318" r:id="rId1888"/>
    <hyperlink ref="F319" r:id="rId1889"/>
    <hyperlink ref="F320" r:id="rId1890"/>
    <hyperlink ref="F321" r:id="rId1891"/>
    <hyperlink ref="F322" r:id="rId1892"/>
    <hyperlink ref="F323" r:id="rId1893"/>
    <hyperlink ref="F324" r:id="rId1894"/>
    <hyperlink ref="F325" r:id="rId1895"/>
    <hyperlink ref="F326" r:id="rId1896"/>
    <hyperlink ref="F327" r:id="rId1897"/>
    <hyperlink ref="F328" r:id="rId1898"/>
    <hyperlink ref="F329" r:id="rId1899"/>
    <hyperlink ref="F330" r:id="rId1900"/>
    <hyperlink ref="F331" r:id="rId1901"/>
    <hyperlink ref="F332" r:id="rId1902"/>
    <hyperlink ref="F333" r:id="rId1903"/>
    <hyperlink ref="F334" r:id="rId1904"/>
    <hyperlink ref="F335" r:id="rId1905"/>
    <hyperlink ref="F336" r:id="rId1906"/>
    <hyperlink ref="F337" r:id="rId1907"/>
    <hyperlink ref="F338" r:id="rId1908"/>
    <hyperlink ref="F339" r:id="rId1909"/>
    <hyperlink ref="F340" r:id="rId1910"/>
    <hyperlink ref="F341" r:id="rId1911"/>
    <hyperlink ref="F342" r:id="rId1912"/>
    <hyperlink ref="F343" r:id="rId1913"/>
    <hyperlink ref="F344" r:id="rId1914"/>
    <hyperlink ref="F345" r:id="rId1915"/>
    <hyperlink ref="F346" r:id="rId1916"/>
    <hyperlink ref="F347" r:id="rId1917"/>
    <hyperlink ref="F348" r:id="rId1918"/>
    <hyperlink ref="F349" r:id="rId1919"/>
    <hyperlink ref="F350" r:id="rId1920"/>
    <hyperlink ref="F351" r:id="rId1921"/>
    <hyperlink ref="F352" r:id="rId1922"/>
    <hyperlink ref="F353" r:id="rId1923"/>
    <hyperlink ref="F354" r:id="rId1924"/>
    <hyperlink ref="F355" r:id="rId1925"/>
    <hyperlink ref="F356" r:id="rId1926"/>
    <hyperlink ref="F357" r:id="rId1927"/>
    <hyperlink ref="F358" r:id="rId1928"/>
    <hyperlink ref="F359" r:id="rId1929"/>
    <hyperlink ref="F360" r:id="rId1930"/>
    <hyperlink ref="F361" r:id="rId1931"/>
    <hyperlink ref="F362" r:id="rId1932"/>
    <hyperlink ref="F363" r:id="rId1933"/>
    <hyperlink ref="F364" r:id="rId1934"/>
    <hyperlink ref="F365" r:id="rId1935"/>
    <hyperlink ref="F366" r:id="rId1936"/>
    <hyperlink ref="F367" r:id="rId1937"/>
    <hyperlink ref="F368" r:id="rId1938"/>
    <hyperlink ref="F369" r:id="rId1939"/>
    <hyperlink ref="F370" r:id="rId1940"/>
    <hyperlink ref="F371" r:id="rId1941"/>
    <hyperlink ref="F372" r:id="rId1942"/>
    <hyperlink ref="F373" r:id="rId1943"/>
    <hyperlink ref="F374" r:id="rId1944"/>
    <hyperlink ref="F375" r:id="rId1945"/>
    <hyperlink ref="F376" r:id="rId1946"/>
    <hyperlink ref="F377" r:id="rId1947"/>
    <hyperlink ref="F378" r:id="rId1948"/>
    <hyperlink ref="F379" r:id="rId1949"/>
    <hyperlink ref="F380" r:id="rId1950"/>
    <hyperlink ref="F381" r:id="rId1951"/>
    <hyperlink ref="F382" r:id="rId1952"/>
    <hyperlink ref="F383" r:id="rId1953"/>
    <hyperlink ref="F384" r:id="rId1954"/>
    <hyperlink ref="F385" r:id="rId1955"/>
    <hyperlink ref="F386" r:id="rId1956"/>
    <hyperlink ref="F387" r:id="rId1957"/>
    <hyperlink ref="F388" r:id="rId1958"/>
    <hyperlink ref="F389" r:id="rId1959"/>
    <hyperlink ref="F390" r:id="rId1960"/>
    <hyperlink ref="F391" r:id="rId1961"/>
    <hyperlink ref="F392" r:id="rId1962"/>
    <hyperlink ref="F393" r:id="rId1963"/>
    <hyperlink ref="F394" r:id="rId1964"/>
    <hyperlink ref="F395" r:id="rId1965"/>
    <hyperlink ref="F396" r:id="rId1966"/>
    <hyperlink ref="F397" r:id="rId1967"/>
    <hyperlink ref="F398" r:id="rId1968"/>
    <hyperlink ref="F399" r:id="rId1969"/>
    <hyperlink ref="F400" r:id="rId1970"/>
    <hyperlink ref="F401" r:id="rId1971"/>
    <hyperlink ref="F402" r:id="rId1972"/>
    <hyperlink ref="F403" r:id="rId1973"/>
    <hyperlink ref="F404" r:id="rId1974"/>
    <hyperlink ref="F405" r:id="rId1975"/>
    <hyperlink ref="F406" r:id="rId1976"/>
    <hyperlink ref="F407" r:id="rId1977"/>
    <hyperlink ref="F408" r:id="rId1978"/>
    <hyperlink ref="F409" r:id="rId1979"/>
    <hyperlink ref="F410" r:id="rId1980"/>
    <hyperlink ref="F411" r:id="rId1981"/>
    <hyperlink ref="F412" r:id="rId1982"/>
    <hyperlink ref="F413" r:id="rId1983"/>
    <hyperlink ref="F414" r:id="rId1984"/>
    <hyperlink ref="F415" r:id="rId1985"/>
    <hyperlink ref="F416" r:id="rId1986"/>
    <hyperlink ref="F417" r:id="rId1987"/>
    <hyperlink ref="F418" r:id="rId1988"/>
    <hyperlink ref="F419" r:id="rId1989"/>
    <hyperlink ref="F420" r:id="rId1990"/>
    <hyperlink ref="F421" r:id="rId1991"/>
    <hyperlink ref="F422" r:id="rId1992"/>
    <hyperlink ref="F423" r:id="rId1993"/>
    <hyperlink ref="F424" r:id="rId1994"/>
    <hyperlink ref="F425" r:id="rId1995"/>
    <hyperlink ref="F426" r:id="rId1996"/>
    <hyperlink ref="F427" r:id="rId1997"/>
    <hyperlink ref="F428" r:id="rId1998"/>
    <hyperlink ref="F429" r:id="rId1999"/>
    <hyperlink ref="F430" r:id="rId2000"/>
    <hyperlink ref="F431" r:id="rId2001"/>
    <hyperlink ref="F432" r:id="rId2002"/>
    <hyperlink ref="F433" r:id="rId2003"/>
    <hyperlink ref="F434" r:id="rId2004"/>
    <hyperlink ref="F435" r:id="rId2005"/>
    <hyperlink ref="F436" r:id="rId2006"/>
    <hyperlink ref="F437" r:id="rId2007"/>
    <hyperlink ref="F438" r:id="rId2008"/>
    <hyperlink ref="F439" r:id="rId2009"/>
    <hyperlink ref="F440" r:id="rId2010"/>
    <hyperlink ref="F441" r:id="rId2011"/>
    <hyperlink ref="F442" r:id="rId2012"/>
    <hyperlink ref="F443" r:id="rId2013"/>
    <hyperlink ref="F444" r:id="rId2014"/>
    <hyperlink ref="F445" r:id="rId2015"/>
    <hyperlink ref="F446" r:id="rId2016"/>
    <hyperlink ref="F447" r:id="rId2017"/>
    <hyperlink ref="F448" r:id="rId2018"/>
    <hyperlink ref="F449" r:id="rId2019"/>
    <hyperlink ref="F450" r:id="rId2020"/>
    <hyperlink ref="F451" r:id="rId2021"/>
    <hyperlink ref="F452" r:id="rId2022"/>
    <hyperlink ref="F453" r:id="rId2023"/>
    <hyperlink ref="F454" r:id="rId2024"/>
    <hyperlink ref="F455" r:id="rId2025"/>
    <hyperlink ref="F456" r:id="rId2026"/>
    <hyperlink ref="F457" r:id="rId2027"/>
    <hyperlink ref="F458" r:id="rId2028"/>
    <hyperlink ref="F459" r:id="rId2029"/>
    <hyperlink ref="F460" r:id="rId2030"/>
    <hyperlink ref="F461" r:id="rId2031"/>
    <hyperlink ref="F462" r:id="rId2032"/>
    <hyperlink ref="F463" r:id="rId2033"/>
    <hyperlink ref="F464" r:id="rId2034"/>
    <hyperlink ref="F465" r:id="rId2035"/>
    <hyperlink ref="F466" r:id="rId2036"/>
    <hyperlink ref="F467" r:id="rId2037"/>
    <hyperlink ref="F468" r:id="rId2038"/>
    <hyperlink ref="F469" r:id="rId2039"/>
    <hyperlink ref="F470" r:id="rId2040"/>
    <hyperlink ref="F471" r:id="rId2041"/>
    <hyperlink ref="F472" r:id="rId2042"/>
    <hyperlink ref="F473" r:id="rId2043"/>
    <hyperlink ref="F474" r:id="rId2044"/>
    <hyperlink ref="F475" r:id="rId2045"/>
    <hyperlink ref="F476" r:id="rId2046"/>
    <hyperlink ref="F477" r:id="rId2047"/>
    <hyperlink ref="F478" r:id="rId2048"/>
    <hyperlink ref="F479" r:id="rId2049"/>
    <hyperlink ref="F480" r:id="rId2050"/>
    <hyperlink ref="F481" r:id="rId2051"/>
    <hyperlink ref="F482" r:id="rId2052"/>
    <hyperlink ref="F483" r:id="rId2053"/>
    <hyperlink ref="F484" r:id="rId2054"/>
    <hyperlink ref="F485" r:id="rId2055"/>
    <hyperlink ref="F486" r:id="rId2056"/>
    <hyperlink ref="F487" r:id="rId2057"/>
    <hyperlink ref="F488" r:id="rId2058"/>
    <hyperlink ref="F489" r:id="rId2059"/>
    <hyperlink ref="F490" r:id="rId2060"/>
    <hyperlink ref="F491" r:id="rId2061"/>
    <hyperlink ref="F492" r:id="rId2062"/>
    <hyperlink ref="F493" r:id="rId2063"/>
    <hyperlink ref="F494" r:id="rId2064"/>
    <hyperlink ref="F495" r:id="rId2065"/>
    <hyperlink ref="F496" r:id="rId2066"/>
    <hyperlink ref="F497" r:id="rId2067"/>
    <hyperlink ref="F498" r:id="rId2068"/>
    <hyperlink ref="F499" r:id="rId2069"/>
    <hyperlink ref="F500" r:id="rId2070"/>
    <hyperlink ref="F501" r:id="rId2071"/>
    <hyperlink ref="F502" r:id="rId2072"/>
    <hyperlink ref="F503" r:id="rId2073"/>
    <hyperlink ref="F504" r:id="rId2074"/>
    <hyperlink ref="F505" r:id="rId2075"/>
    <hyperlink ref="F506" r:id="rId2076"/>
    <hyperlink ref="F507" r:id="rId2077"/>
    <hyperlink ref="F508" r:id="rId2078"/>
    <hyperlink ref="F509" r:id="rId2079"/>
    <hyperlink ref="F510" r:id="rId2080"/>
    <hyperlink ref="F511" r:id="rId2081"/>
    <hyperlink ref="F512" r:id="rId2082"/>
    <hyperlink ref="F513" r:id="rId2083"/>
    <hyperlink ref="F514" r:id="rId2084"/>
    <hyperlink ref="F515" r:id="rId2085"/>
    <hyperlink ref="F516" r:id="rId2086"/>
    <hyperlink ref="F517" r:id="rId2087"/>
    <hyperlink ref="F518" r:id="rId2088"/>
    <hyperlink ref="F519" r:id="rId2089"/>
    <hyperlink ref="F520" r:id="rId2090"/>
    <hyperlink ref="F521" r:id="rId2091"/>
    <hyperlink ref="F522" r:id="rId2092"/>
    <hyperlink ref="F523" r:id="rId2093"/>
    <hyperlink ref="F524" r:id="rId2094"/>
    <hyperlink ref="F525" r:id="rId2095"/>
    <hyperlink ref="F526" r:id="rId2096"/>
    <hyperlink ref="F527" r:id="rId2097"/>
    <hyperlink ref="F528" r:id="rId2098"/>
    <hyperlink ref="F529" r:id="rId2099"/>
    <hyperlink ref="F530" r:id="rId2100"/>
    <hyperlink ref="F531" r:id="rId2101"/>
    <hyperlink ref="F532" r:id="rId2102"/>
    <hyperlink ref="F533" r:id="rId2103"/>
    <hyperlink ref="F534" r:id="rId2104"/>
    <hyperlink ref="F535" r:id="rId2105"/>
    <hyperlink ref="F536" r:id="rId2106"/>
    <hyperlink ref="F537" r:id="rId2107"/>
    <hyperlink ref="F538" r:id="rId2108"/>
    <hyperlink ref="F539" r:id="rId2109"/>
    <hyperlink ref="F540" r:id="rId2110"/>
    <hyperlink ref="F541" r:id="rId2111"/>
    <hyperlink ref="F542" r:id="rId2112"/>
    <hyperlink ref="F543" r:id="rId2113"/>
    <hyperlink ref="F544" r:id="rId2114"/>
    <hyperlink ref="F545" r:id="rId2115"/>
    <hyperlink ref="F546" r:id="rId2116"/>
    <hyperlink ref="F547" r:id="rId2117"/>
    <hyperlink ref="F548" r:id="rId2118"/>
    <hyperlink ref="F549" r:id="rId2119"/>
    <hyperlink ref="F550" r:id="rId2120"/>
    <hyperlink ref="F551" r:id="rId2121"/>
    <hyperlink ref="F552" r:id="rId2122"/>
    <hyperlink ref="F553" r:id="rId2123"/>
    <hyperlink ref="F554" r:id="rId2124"/>
    <hyperlink ref="F555" r:id="rId2125"/>
    <hyperlink ref="F556" r:id="rId2126"/>
    <hyperlink ref="F557" r:id="rId2127"/>
    <hyperlink ref="F558" r:id="rId2128"/>
    <hyperlink ref="F559" r:id="rId2129"/>
    <hyperlink ref="F560" r:id="rId2130"/>
    <hyperlink ref="F561" r:id="rId2131"/>
    <hyperlink ref="F562" r:id="rId2132"/>
    <hyperlink ref="F563" r:id="rId2133"/>
    <hyperlink ref="F564" r:id="rId2134"/>
    <hyperlink ref="F565" r:id="rId2135"/>
    <hyperlink ref="F566" r:id="rId2136"/>
    <hyperlink ref="F567" r:id="rId2137"/>
    <hyperlink ref="F568" r:id="rId2138"/>
    <hyperlink ref="F569" r:id="rId2139"/>
    <hyperlink ref="F570" r:id="rId2140"/>
    <hyperlink ref="F571" r:id="rId2141"/>
    <hyperlink ref="F572" r:id="rId2142"/>
    <hyperlink ref="F573" r:id="rId2143"/>
    <hyperlink ref="F574" r:id="rId2144"/>
    <hyperlink ref="F575" r:id="rId2145"/>
    <hyperlink ref="F576" r:id="rId2146"/>
    <hyperlink ref="F577" r:id="rId2147"/>
    <hyperlink ref="F578" r:id="rId2148"/>
    <hyperlink ref="F579" r:id="rId2149"/>
    <hyperlink ref="F580" r:id="rId2150"/>
    <hyperlink ref="F581" r:id="rId2151"/>
    <hyperlink ref="F582" r:id="rId2152"/>
    <hyperlink ref="F583" r:id="rId2153"/>
    <hyperlink ref="F584" r:id="rId2154"/>
    <hyperlink ref="F585" r:id="rId2155"/>
    <hyperlink ref="F586" r:id="rId2156"/>
    <hyperlink ref="F587" r:id="rId2157"/>
    <hyperlink ref="F588" r:id="rId2158"/>
    <hyperlink ref="F589" r:id="rId2159"/>
    <hyperlink ref="F590" r:id="rId2160"/>
    <hyperlink ref="F591" r:id="rId2161"/>
    <hyperlink ref="F592" r:id="rId2162"/>
    <hyperlink ref="F593" r:id="rId2163"/>
    <hyperlink ref="F594" r:id="rId2164"/>
    <hyperlink ref="F595" r:id="rId2165"/>
    <hyperlink ref="F596" r:id="rId2166"/>
    <hyperlink ref="F597" r:id="rId2167"/>
    <hyperlink ref="F598" r:id="rId2168"/>
    <hyperlink ref="F599" r:id="rId2169"/>
    <hyperlink ref="F600" r:id="rId2170"/>
    <hyperlink ref="F601" r:id="rId2171"/>
    <hyperlink ref="F602" r:id="rId2172"/>
    <hyperlink ref="F603" r:id="rId2173"/>
    <hyperlink ref="F604" r:id="rId2174"/>
    <hyperlink ref="F605" r:id="rId2175"/>
    <hyperlink ref="F606" r:id="rId2176"/>
    <hyperlink ref="F607" r:id="rId2177"/>
    <hyperlink ref="F608" r:id="rId2178"/>
    <hyperlink ref="F609" r:id="rId2179"/>
    <hyperlink ref="F610" r:id="rId2180"/>
    <hyperlink ref="F611" r:id="rId2181"/>
    <hyperlink ref="F612" r:id="rId2182"/>
    <hyperlink ref="F613" r:id="rId2183"/>
    <hyperlink ref="F614" r:id="rId2184"/>
    <hyperlink ref="F615" r:id="rId2185"/>
    <hyperlink ref="F616" r:id="rId2186"/>
    <hyperlink ref="F617" r:id="rId2187"/>
    <hyperlink ref="AX232" r:id="rId2188"/>
    <hyperlink ref="AX233" r:id="rId2189"/>
    <hyperlink ref="AX234" r:id="rId2190"/>
    <hyperlink ref="AX235" r:id="rId2191"/>
    <hyperlink ref="AX236" r:id="rId2192"/>
    <hyperlink ref="AX237" r:id="rId2193"/>
    <hyperlink ref="AX238" r:id="rId2194"/>
    <hyperlink ref="AX239" r:id="rId2195"/>
    <hyperlink ref="AX240" r:id="rId2196"/>
    <hyperlink ref="AX241" r:id="rId2197"/>
    <hyperlink ref="AX242" r:id="rId2198"/>
    <hyperlink ref="AX243" r:id="rId2199"/>
    <hyperlink ref="AX244" r:id="rId2200"/>
    <hyperlink ref="AX245" r:id="rId2201"/>
    <hyperlink ref="AX246" r:id="rId2202"/>
    <hyperlink ref="AX247" r:id="rId2203"/>
    <hyperlink ref="AX248" r:id="rId2204"/>
    <hyperlink ref="AX249" r:id="rId2205"/>
    <hyperlink ref="AX250" r:id="rId2206"/>
    <hyperlink ref="AX251" r:id="rId2207"/>
    <hyperlink ref="AX252" r:id="rId2208"/>
    <hyperlink ref="AX253" r:id="rId2209"/>
    <hyperlink ref="AX254" r:id="rId2210"/>
    <hyperlink ref="AX255" r:id="rId2211"/>
    <hyperlink ref="AX256" r:id="rId2212"/>
    <hyperlink ref="AX257" r:id="rId2213"/>
    <hyperlink ref="AX258" r:id="rId2214"/>
    <hyperlink ref="AX259" r:id="rId2215"/>
    <hyperlink ref="AX260" r:id="rId2216"/>
    <hyperlink ref="AX261" r:id="rId2217"/>
    <hyperlink ref="AX262" r:id="rId2218"/>
    <hyperlink ref="AX263" r:id="rId2219"/>
    <hyperlink ref="AX264" r:id="rId2220"/>
    <hyperlink ref="AX265" r:id="rId2221"/>
    <hyperlink ref="AX266" r:id="rId2222"/>
    <hyperlink ref="AX267" r:id="rId2223"/>
    <hyperlink ref="AX268" r:id="rId2224"/>
    <hyperlink ref="AX269" r:id="rId2225"/>
    <hyperlink ref="AX270" r:id="rId2226"/>
    <hyperlink ref="AX271" r:id="rId2227"/>
    <hyperlink ref="AX272" r:id="rId2228"/>
    <hyperlink ref="AX273" r:id="rId2229"/>
    <hyperlink ref="AX274" r:id="rId2230"/>
    <hyperlink ref="AX275" r:id="rId2231"/>
    <hyperlink ref="AX276" r:id="rId2232"/>
    <hyperlink ref="AX277" r:id="rId2233"/>
    <hyperlink ref="AX278" r:id="rId2234"/>
    <hyperlink ref="AX279" r:id="rId2235"/>
    <hyperlink ref="AX280" r:id="rId2236"/>
    <hyperlink ref="AX281" r:id="rId2237"/>
    <hyperlink ref="AX282" r:id="rId2238"/>
    <hyperlink ref="AX283" r:id="rId2239"/>
    <hyperlink ref="AX284" r:id="rId2240"/>
    <hyperlink ref="AX285" r:id="rId2241"/>
    <hyperlink ref="AX286" r:id="rId2242"/>
    <hyperlink ref="AX287" r:id="rId2243"/>
    <hyperlink ref="AX288" r:id="rId2244"/>
    <hyperlink ref="AX289" r:id="rId2245"/>
    <hyperlink ref="AX290" r:id="rId2246"/>
    <hyperlink ref="AX291" r:id="rId2247"/>
    <hyperlink ref="AX292" r:id="rId2248"/>
    <hyperlink ref="AX293" r:id="rId2249"/>
    <hyperlink ref="AX294" r:id="rId2250"/>
    <hyperlink ref="AX295" r:id="rId2251"/>
    <hyperlink ref="AX296" r:id="rId2252"/>
    <hyperlink ref="AX297" r:id="rId2253"/>
    <hyperlink ref="AX298" r:id="rId2254"/>
    <hyperlink ref="AX299" r:id="rId2255"/>
    <hyperlink ref="AX300" r:id="rId2256"/>
    <hyperlink ref="AX301" r:id="rId2257"/>
    <hyperlink ref="AX302" r:id="rId2258"/>
    <hyperlink ref="AX303" r:id="rId2259"/>
    <hyperlink ref="AX304" r:id="rId2260"/>
    <hyperlink ref="AX305" r:id="rId2261"/>
    <hyperlink ref="AX306" r:id="rId2262"/>
    <hyperlink ref="AX307" r:id="rId2263"/>
    <hyperlink ref="AX308" r:id="rId2264"/>
    <hyperlink ref="AX309" r:id="rId2265"/>
    <hyperlink ref="AX310" r:id="rId2266"/>
    <hyperlink ref="AX311" r:id="rId2267"/>
    <hyperlink ref="AX312" r:id="rId2268"/>
    <hyperlink ref="AX313" r:id="rId2269"/>
    <hyperlink ref="AX314" r:id="rId2270"/>
    <hyperlink ref="AX315" r:id="rId2271"/>
    <hyperlink ref="AX316" r:id="rId2272"/>
    <hyperlink ref="AX317" r:id="rId2273"/>
    <hyperlink ref="AX318" r:id="rId2274"/>
    <hyperlink ref="AX319" r:id="rId2275"/>
    <hyperlink ref="AX320" r:id="rId2276"/>
    <hyperlink ref="AX321" r:id="rId2277"/>
    <hyperlink ref="AX322" r:id="rId2278"/>
    <hyperlink ref="AX323" r:id="rId2279"/>
    <hyperlink ref="AX324" r:id="rId2280"/>
    <hyperlink ref="AX325" r:id="rId2281"/>
    <hyperlink ref="AX326" r:id="rId2282"/>
    <hyperlink ref="AX327" r:id="rId2283"/>
    <hyperlink ref="AX328" r:id="rId2284"/>
    <hyperlink ref="AX329" r:id="rId2285"/>
    <hyperlink ref="AX330" r:id="rId2286"/>
    <hyperlink ref="AX331" r:id="rId2287"/>
    <hyperlink ref="AX332" r:id="rId2288"/>
    <hyperlink ref="AX333" r:id="rId2289"/>
    <hyperlink ref="AX334" r:id="rId2290"/>
    <hyperlink ref="AX335" r:id="rId2291"/>
    <hyperlink ref="AX336" r:id="rId2292"/>
    <hyperlink ref="AX337" r:id="rId2293"/>
    <hyperlink ref="AX338" r:id="rId2294"/>
    <hyperlink ref="AX339" r:id="rId2295"/>
    <hyperlink ref="AX340" r:id="rId2296"/>
    <hyperlink ref="AX341" r:id="rId2297"/>
    <hyperlink ref="AX342" r:id="rId2298"/>
    <hyperlink ref="AX343" r:id="rId2299"/>
    <hyperlink ref="AX344" r:id="rId2300"/>
    <hyperlink ref="AX345" r:id="rId2301"/>
    <hyperlink ref="AX346" r:id="rId2302"/>
    <hyperlink ref="AX347" r:id="rId2303"/>
    <hyperlink ref="AX348" r:id="rId2304"/>
    <hyperlink ref="AX349" r:id="rId2305"/>
    <hyperlink ref="AX350" r:id="rId2306"/>
    <hyperlink ref="AX351" r:id="rId2307"/>
    <hyperlink ref="AX352" r:id="rId2308"/>
    <hyperlink ref="AX353" r:id="rId2309"/>
    <hyperlink ref="AX354" r:id="rId2310"/>
    <hyperlink ref="AX355" r:id="rId2311"/>
    <hyperlink ref="AX356" r:id="rId2312"/>
    <hyperlink ref="AX357" r:id="rId2313"/>
    <hyperlink ref="AX358" r:id="rId2314"/>
    <hyperlink ref="AX359" r:id="rId2315"/>
    <hyperlink ref="AX360" r:id="rId2316"/>
    <hyperlink ref="AX361" r:id="rId2317"/>
    <hyperlink ref="AX362" r:id="rId2318"/>
    <hyperlink ref="AX363" r:id="rId2319"/>
    <hyperlink ref="AX364" r:id="rId2320"/>
    <hyperlink ref="AX365" r:id="rId2321"/>
    <hyperlink ref="AX366" r:id="rId2322"/>
    <hyperlink ref="AX367" r:id="rId2323"/>
    <hyperlink ref="AX368" r:id="rId2324"/>
    <hyperlink ref="AX369" r:id="rId2325"/>
    <hyperlink ref="AX370" r:id="rId2326"/>
    <hyperlink ref="AX371" r:id="rId2327"/>
    <hyperlink ref="AX372" r:id="rId2328"/>
    <hyperlink ref="AX373" r:id="rId2329"/>
    <hyperlink ref="AX374" r:id="rId2330"/>
    <hyperlink ref="AX375" r:id="rId2331"/>
    <hyperlink ref="AX376" r:id="rId2332"/>
    <hyperlink ref="AX377" r:id="rId2333"/>
    <hyperlink ref="AX378" r:id="rId2334"/>
    <hyperlink ref="AX379" r:id="rId2335"/>
    <hyperlink ref="AX380" r:id="rId2336"/>
    <hyperlink ref="AX381" r:id="rId2337"/>
    <hyperlink ref="AX382" r:id="rId2338"/>
    <hyperlink ref="AX383" r:id="rId2339"/>
    <hyperlink ref="AX384" r:id="rId2340"/>
    <hyperlink ref="AX385" r:id="rId2341"/>
    <hyperlink ref="AX386" r:id="rId2342"/>
    <hyperlink ref="AX387" r:id="rId2343"/>
    <hyperlink ref="AX388" r:id="rId2344"/>
    <hyperlink ref="AX389" r:id="rId2345"/>
    <hyperlink ref="AX390" r:id="rId2346"/>
    <hyperlink ref="AX391" r:id="rId2347"/>
    <hyperlink ref="AX392" r:id="rId2348"/>
    <hyperlink ref="AX393" r:id="rId2349"/>
    <hyperlink ref="AX394" r:id="rId2350"/>
    <hyperlink ref="AX395" r:id="rId2351"/>
    <hyperlink ref="AX396" r:id="rId2352"/>
    <hyperlink ref="AX397" r:id="rId2353"/>
    <hyperlink ref="AX398" r:id="rId2354"/>
    <hyperlink ref="AX399" r:id="rId2355"/>
    <hyperlink ref="AX400" r:id="rId2356"/>
    <hyperlink ref="AX401" r:id="rId2357"/>
    <hyperlink ref="AX402" r:id="rId2358"/>
    <hyperlink ref="AX403" r:id="rId2359"/>
    <hyperlink ref="AX404" r:id="rId2360"/>
    <hyperlink ref="AX405" r:id="rId2361"/>
    <hyperlink ref="AX406" r:id="rId2362"/>
    <hyperlink ref="AX407" r:id="rId2363"/>
    <hyperlink ref="AX408" r:id="rId2364"/>
    <hyperlink ref="AX409" r:id="rId2365"/>
    <hyperlink ref="AX410" r:id="rId2366"/>
    <hyperlink ref="AX411" r:id="rId2367"/>
    <hyperlink ref="AX412" r:id="rId2368"/>
    <hyperlink ref="AX413" r:id="rId2369"/>
    <hyperlink ref="AX414" r:id="rId2370"/>
    <hyperlink ref="AX415" r:id="rId2371"/>
    <hyperlink ref="AX416" r:id="rId2372"/>
    <hyperlink ref="AX417" r:id="rId2373"/>
    <hyperlink ref="AX418" r:id="rId2374"/>
    <hyperlink ref="AX419" r:id="rId2375"/>
    <hyperlink ref="AX420" r:id="rId2376"/>
    <hyperlink ref="AX421" r:id="rId2377"/>
    <hyperlink ref="AX422" r:id="rId2378"/>
    <hyperlink ref="AX423" r:id="rId2379"/>
    <hyperlink ref="AX424" r:id="rId2380"/>
    <hyperlink ref="AX425" r:id="rId2381"/>
    <hyperlink ref="AX426" r:id="rId2382"/>
    <hyperlink ref="AX427" r:id="rId2383"/>
    <hyperlink ref="AX428" r:id="rId2384"/>
    <hyperlink ref="AX429" r:id="rId2385"/>
    <hyperlink ref="AX430" r:id="rId2386"/>
    <hyperlink ref="AX431" r:id="rId2387"/>
    <hyperlink ref="AX432" r:id="rId2388"/>
    <hyperlink ref="AX433" r:id="rId2389"/>
    <hyperlink ref="AX434" r:id="rId2390"/>
    <hyperlink ref="AX435" r:id="rId2391"/>
    <hyperlink ref="AX436" r:id="rId2392"/>
    <hyperlink ref="AX437" r:id="rId2393"/>
    <hyperlink ref="AX438" r:id="rId2394"/>
    <hyperlink ref="AX439" r:id="rId2395"/>
    <hyperlink ref="AX440" r:id="rId2396"/>
    <hyperlink ref="AX441" r:id="rId2397"/>
    <hyperlink ref="AX442" r:id="rId2398"/>
    <hyperlink ref="AX443" r:id="rId2399"/>
    <hyperlink ref="AX444" r:id="rId2400"/>
    <hyperlink ref="AX445" r:id="rId2401"/>
    <hyperlink ref="AX446" r:id="rId2402"/>
    <hyperlink ref="AX447" r:id="rId2403"/>
    <hyperlink ref="AX448" r:id="rId2404"/>
    <hyperlink ref="AX449" r:id="rId2405"/>
    <hyperlink ref="AX450" r:id="rId2406"/>
    <hyperlink ref="AX451" r:id="rId2407"/>
    <hyperlink ref="AX452" r:id="rId2408"/>
    <hyperlink ref="AX453" r:id="rId2409"/>
    <hyperlink ref="AX454" r:id="rId2410"/>
    <hyperlink ref="AX455" r:id="rId2411"/>
    <hyperlink ref="AX456" r:id="rId2412"/>
    <hyperlink ref="AX457" r:id="rId2413"/>
    <hyperlink ref="AX458" r:id="rId2414"/>
    <hyperlink ref="AX459" r:id="rId2415"/>
    <hyperlink ref="AX460" r:id="rId2416"/>
    <hyperlink ref="AX461" r:id="rId2417"/>
    <hyperlink ref="AX462" r:id="rId2418"/>
    <hyperlink ref="AX463" r:id="rId2419"/>
    <hyperlink ref="AX464" r:id="rId2420"/>
    <hyperlink ref="AX465" r:id="rId2421"/>
    <hyperlink ref="AX466" r:id="rId2422"/>
    <hyperlink ref="AX467" r:id="rId2423"/>
    <hyperlink ref="AX468" r:id="rId2424"/>
    <hyperlink ref="AX469" r:id="rId2425"/>
    <hyperlink ref="AX470" r:id="rId2426"/>
    <hyperlink ref="AX471" r:id="rId2427"/>
    <hyperlink ref="AX472" r:id="rId2428"/>
    <hyperlink ref="AX473" r:id="rId2429"/>
    <hyperlink ref="AX474" r:id="rId2430"/>
    <hyperlink ref="AX475" r:id="rId2431"/>
    <hyperlink ref="AX476" r:id="rId2432"/>
    <hyperlink ref="AX477" r:id="rId2433"/>
    <hyperlink ref="AX478" r:id="rId2434"/>
    <hyperlink ref="AX479" r:id="rId2435"/>
    <hyperlink ref="AX480" r:id="rId2436"/>
    <hyperlink ref="AX481" r:id="rId2437"/>
    <hyperlink ref="AX482" r:id="rId2438"/>
    <hyperlink ref="AX483" r:id="rId2439"/>
    <hyperlink ref="AX484" r:id="rId2440"/>
    <hyperlink ref="AX485" r:id="rId2441"/>
    <hyperlink ref="AX486" r:id="rId2442"/>
    <hyperlink ref="AX487" r:id="rId2443"/>
    <hyperlink ref="AX488" r:id="rId2444"/>
    <hyperlink ref="AX489" r:id="rId2445"/>
    <hyperlink ref="AX490" r:id="rId2446"/>
    <hyperlink ref="AX491" r:id="rId2447"/>
    <hyperlink ref="AX492" r:id="rId2448"/>
    <hyperlink ref="AX493" r:id="rId2449"/>
    <hyperlink ref="AX494" r:id="rId2450"/>
    <hyperlink ref="AX495" r:id="rId2451"/>
    <hyperlink ref="AX496" r:id="rId2452"/>
    <hyperlink ref="AX497" r:id="rId2453"/>
    <hyperlink ref="AX498" r:id="rId2454"/>
    <hyperlink ref="AX499" r:id="rId2455"/>
    <hyperlink ref="AX500" r:id="rId2456"/>
    <hyperlink ref="AX501" r:id="rId2457"/>
    <hyperlink ref="AX502" r:id="rId2458"/>
    <hyperlink ref="AX503" r:id="rId2459"/>
    <hyperlink ref="AX504" r:id="rId2460"/>
    <hyperlink ref="AX505" r:id="rId2461"/>
    <hyperlink ref="AX506" r:id="rId2462"/>
    <hyperlink ref="AX507" r:id="rId2463"/>
    <hyperlink ref="AX508" r:id="rId2464"/>
    <hyperlink ref="AX509" r:id="rId2465"/>
    <hyperlink ref="AX510" r:id="rId2466"/>
    <hyperlink ref="AX511" r:id="rId2467"/>
    <hyperlink ref="AX512" r:id="rId2468"/>
    <hyperlink ref="AX513" r:id="rId2469"/>
    <hyperlink ref="AX514" r:id="rId2470"/>
    <hyperlink ref="AX515" r:id="rId2471"/>
    <hyperlink ref="AX516" r:id="rId2472"/>
    <hyperlink ref="AX517" r:id="rId2473"/>
    <hyperlink ref="AX518" r:id="rId2474"/>
    <hyperlink ref="AX519" r:id="rId2475"/>
    <hyperlink ref="AX520" r:id="rId2476"/>
    <hyperlink ref="AX521" r:id="rId2477"/>
    <hyperlink ref="AX522" r:id="rId2478"/>
    <hyperlink ref="AX523" r:id="rId2479"/>
    <hyperlink ref="AX524" r:id="rId2480"/>
    <hyperlink ref="AX525" r:id="rId2481"/>
    <hyperlink ref="AX526" r:id="rId2482"/>
    <hyperlink ref="AX527" r:id="rId2483"/>
    <hyperlink ref="AX528" r:id="rId2484"/>
    <hyperlink ref="AX529" r:id="rId2485"/>
    <hyperlink ref="AX530" r:id="rId2486"/>
    <hyperlink ref="AX531" r:id="rId2487"/>
    <hyperlink ref="AX532" r:id="rId2488"/>
    <hyperlink ref="AX533" r:id="rId2489"/>
    <hyperlink ref="AX534" r:id="rId2490"/>
    <hyperlink ref="AX535" r:id="rId2491"/>
    <hyperlink ref="AX536" r:id="rId2492"/>
    <hyperlink ref="AX537" r:id="rId2493"/>
    <hyperlink ref="AX538" r:id="rId2494"/>
    <hyperlink ref="AX539" r:id="rId2495"/>
    <hyperlink ref="AX540" r:id="rId2496"/>
    <hyperlink ref="AX541" r:id="rId2497"/>
    <hyperlink ref="AX542" r:id="rId2498"/>
    <hyperlink ref="AX543" r:id="rId2499"/>
    <hyperlink ref="AX544" r:id="rId2500"/>
    <hyperlink ref="AX545" r:id="rId2501"/>
    <hyperlink ref="AX546" r:id="rId2502"/>
    <hyperlink ref="AX547" r:id="rId2503"/>
    <hyperlink ref="AX548" r:id="rId2504"/>
    <hyperlink ref="AX549" r:id="rId2505"/>
    <hyperlink ref="AX550" r:id="rId2506"/>
    <hyperlink ref="AX551" r:id="rId2507"/>
    <hyperlink ref="AX552" r:id="rId2508"/>
    <hyperlink ref="AX553" r:id="rId2509"/>
    <hyperlink ref="AX554" r:id="rId2510"/>
    <hyperlink ref="AX555" r:id="rId2511"/>
    <hyperlink ref="AX556" r:id="rId2512"/>
    <hyperlink ref="AX557" r:id="rId2513"/>
    <hyperlink ref="AX558" r:id="rId2514"/>
    <hyperlink ref="AX559" r:id="rId2515"/>
    <hyperlink ref="AX560" r:id="rId2516"/>
    <hyperlink ref="AX561" r:id="rId2517"/>
    <hyperlink ref="AX562" r:id="rId2518"/>
    <hyperlink ref="AX563" r:id="rId2519"/>
    <hyperlink ref="AX564" r:id="rId2520"/>
    <hyperlink ref="AX565" r:id="rId2521"/>
    <hyperlink ref="AX566" r:id="rId2522"/>
    <hyperlink ref="AX567" r:id="rId2523"/>
    <hyperlink ref="AX568" r:id="rId2524"/>
    <hyperlink ref="AX569" r:id="rId2525"/>
    <hyperlink ref="AX570" r:id="rId2526"/>
    <hyperlink ref="AX571" r:id="rId2527"/>
    <hyperlink ref="AX572" r:id="rId2528"/>
    <hyperlink ref="AX573" r:id="rId2529"/>
    <hyperlink ref="AX574" r:id="rId2530"/>
    <hyperlink ref="AX575" r:id="rId2531"/>
    <hyperlink ref="AX576" r:id="rId2532"/>
    <hyperlink ref="AX577" r:id="rId2533"/>
    <hyperlink ref="AX578" r:id="rId2534"/>
    <hyperlink ref="AX579" r:id="rId2535"/>
    <hyperlink ref="AX580" r:id="rId2536"/>
    <hyperlink ref="AX581" r:id="rId2537"/>
    <hyperlink ref="AX582" r:id="rId2538"/>
    <hyperlink ref="AX583" r:id="rId2539"/>
    <hyperlink ref="AX584" r:id="rId2540"/>
    <hyperlink ref="AX585" r:id="rId2541"/>
    <hyperlink ref="AX586" r:id="rId2542"/>
    <hyperlink ref="AX587" r:id="rId2543"/>
    <hyperlink ref="AX588" r:id="rId2544"/>
    <hyperlink ref="AX589" r:id="rId2545"/>
    <hyperlink ref="AX590" r:id="rId2546"/>
    <hyperlink ref="AX591" r:id="rId2547"/>
    <hyperlink ref="AX592" r:id="rId2548"/>
    <hyperlink ref="AX593" r:id="rId2549"/>
    <hyperlink ref="AX594" r:id="rId2550"/>
    <hyperlink ref="AX595" r:id="rId2551"/>
    <hyperlink ref="AX596" r:id="rId2552"/>
    <hyperlink ref="AX597" r:id="rId2553"/>
    <hyperlink ref="AX598" r:id="rId2554"/>
    <hyperlink ref="AX599" r:id="rId2555"/>
    <hyperlink ref="AX600" r:id="rId2556"/>
    <hyperlink ref="AX601" r:id="rId2557"/>
    <hyperlink ref="AX602" r:id="rId2558"/>
    <hyperlink ref="AX603" r:id="rId2559"/>
    <hyperlink ref="AX604" r:id="rId2560"/>
    <hyperlink ref="AX605" r:id="rId2561"/>
    <hyperlink ref="AX606" r:id="rId2562"/>
    <hyperlink ref="AX607" r:id="rId2563"/>
    <hyperlink ref="AX608" r:id="rId2564"/>
    <hyperlink ref="AX609" r:id="rId2565"/>
    <hyperlink ref="AX610" r:id="rId2566"/>
    <hyperlink ref="AX611" r:id="rId2567"/>
    <hyperlink ref="AX612" r:id="rId2568"/>
    <hyperlink ref="AX613" r:id="rId2569"/>
    <hyperlink ref="AX614" r:id="rId2570"/>
    <hyperlink ref="AX615" r:id="rId2571"/>
    <hyperlink ref="AX616" r:id="rId2572"/>
    <hyperlink ref="AX617" r:id="rId2573"/>
    <hyperlink ref="AJ1131" r:id="rId2574"/>
    <hyperlink ref="AJ1140" r:id="rId2575" location="TheResistance"/>
    <hyperlink ref="AK1081" r:id="rId2576"/>
    <hyperlink ref="AK1485" r:id="rId2577"/>
    <hyperlink ref="AL621" r:id="rId2578"/>
    <hyperlink ref="AL626" r:id="rId2579"/>
    <hyperlink ref="AL627" r:id="rId2580"/>
    <hyperlink ref="AL630" r:id="rId2581"/>
    <hyperlink ref="AL632" r:id="rId2582"/>
    <hyperlink ref="AL634" r:id="rId2583"/>
    <hyperlink ref="AL637" r:id="rId2584"/>
    <hyperlink ref="AL639" r:id="rId2585"/>
    <hyperlink ref="AL645" r:id="rId2586"/>
    <hyperlink ref="AL646" r:id="rId2587"/>
    <hyperlink ref="AL651" r:id="rId2588"/>
    <hyperlink ref="AL653" r:id="rId2589"/>
    <hyperlink ref="AL657" r:id="rId2590"/>
    <hyperlink ref="AL662" r:id="rId2591"/>
    <hyperlink ref="AL664" r:id="rId2592"/>
    <hyperlink ref="AL666" r:id="rId2593"/>
    <hyperlink ref="AL667" r:id="rId2594"/>
    <hyperlink ref="AL675" r:id="rId2595"/>
    <hyperlink ref="AL676" r:id="rId2596"/>
    <hyperlink ref="AL677" r:id="rId2597"/>
    <hyperlink ref="AL681" r:id="rId2598"/>
    <hyperlink ref="AL682" r:id="rId2599"/>
    <hyperlink ref="AL690" r:id="rId2600"/>
    <hyperlink ref="AL693" r:id="rId2601"/>
    <hyperlink ref="AL699" r:id="rId2602"/>
    <hyperlink ref="AL703" r:id="rId2603"/>
    <hyperlink ref="AL705" r:id="rId2604"/>
    <hyperlink ref="AL712" r:id="rId2605"/>
    <hyperlink ref="AL715" r:id="rId2606"/>
    <hyperlink ref="AL717" r:id="rId2607"/>
    <hyperlink ref="AL719" r:id="rId2608"/>
    <hyperlink ref="AL720" r:id="rId2609"/>
    <hyperlink ref="AL721" r:id="rId2610"/>
    <hyperlink ref="AL725" r:id="rId2611"/>
    <hyperlink ref="AL726" r:id="rId2612"/>
    <hyperlink ref="AL728" r:id="rId2613"/>
    <hyperlink ref="AL730" r:id="rId2614"/>
    <hyperlink ref="AL731" r:id="rId2615"/>
    <hyperlink ref="AL733" r:id="rId2616"/>
    <hyperlink ref="AL734" r:id="rId2617"/>
    <hyperlink ref="AL735" r:id="rId2618"/>
    <hyperlink ref="AL736" r:id="rId2619"/>
    <hyperlink ref="AL742" r:id="rId2620"/>
    <hyperlink ref="AL747" r:id="rId2621"/>
    <hyperlink ref="AL748" r:id="rId2622"/>
    <hyperlink ref="AL749" r:id="rId2623"/>
    <hyperlink ref="AL765" r:id="rId2624"/>
    <hyperlink ref="AL766" r:id="rId2625"/>
    <hyperlink ref="AL768" r:id="rId2626"/>
    <hyperlink ref="AL774" r:id="rId2627"/>
    <hyperlink ref="AL775" r:id="rId2628"/>
    <hyperlink ref="AL776" r:id="rId2629"/>
    <hyperlink ref="AL778" r:id="rId2630"/>
    <hyperlink ref="AL779" r:id="rId2631"/>
    <hyperlink ref="AL781" r:id="rId2632"/>
    <hyperlink ref="AL782" r:id="rId2633"/>
    <hyperlink ref="AL785" r:id="rId2634"/>
    <hyperlink ref="AL786" r:id="rId2635"/>
    <hyperlink ref="AL788" r:id="rId2636"/>
    <hyperlink ref="AL790" r:id="rId2637"/>
    <hyperlink ref="AL791" r:id="rId2638"/>
    <hyperlink ref="AL793" r:id="rId2639"/>
    <hyperlink ref="AL794" r:id="rId2640"/>
    <hyperlink ref="AL796" r:id="rId2641"/>
    <hyperlink ref="AL798" r:id="rId2642"/>
    <hyperlink ref="AL801" r:id="rId2643"/>
    <hyperlink ref="AL803" r:id="rId2644"/>
    <hyperlink ref="AL806" r:id="rId2645"/>
    <hyperlink ref="AL810" r:id="rId2646"/>
    <hyperlink ref="AL811" r:id="rId2647"/>
    <hyperlink ref="AL812" r:id="rId2648"/>
    <hyperlink ref="AL815" r:id="rId2649"/>
    <hyperlink ref="AL817" r:id="rId2650"/>
    <hyperlink ref="AL819" r:id="rId2651"/>
    <hyperlink ref="AL822" r:id="rId2652"/>
    <hyperlink ref="AL823" r:id="rId2653"/>
    <hyperlink ref="AL826" r:id="rId2654"/>
    <hyperlink ref="AL828" r:id="rId2655"/>
    <hyperlink ref="AL829" r:id="rId2656"/>
    <hyperlink ref="AL832" r:id="rId2657"/>
    <hyperlink ref="AL836" r:id="rId2658"/>
    <hyperlink ref="AL840" r:id="rId2659"/>
    <hyperlink ref="AL846" r:id="rId2660"/>
    <hyperlink ref="AL848" r:id="rId2661"/>
    <hyperlink ref="AL855" r:id="rId2662"/>
    <hyperlink ref="AL856" r:id="rId2663"/>
    <hyperlink ref="AL865" r:id="rId2664"/>
    <hyperlink ref="AL866" r:id="rId2665"/>
    <hyperlink ref="AL868" r:id="rId2666"/>
    <hyperlink ref="AL869" r:id="rId2667"/>
    <hyperlink ref="AL872" r:id="rId2668"/>
    <hyperlink ref="AL874" r:id="rId2669"/>
    <hyperlink ref="AL875" r:id="rId2670"/>
    <hyperlink ref="AL878" r:id="rId2671"/>
    <hyperlink ref="AL879" r:id="rId2672"/>
    <hyperlink ref="AL882" r:id="rId2673"/>
    <hyperlink ref="AL884" r:id="rId2674"/>
    <hyperlink ref="AL886" r:id="rId2675"/>
    <hyperlink ref="AL888" r:id="rId2676"/>
    <hyperlink ref="AL889" r:id="rId2677"/>
    <hyperlink ref="AL890" r:id="rId2678"/>
    <hyperlink ref="AL891" r:id="rId2679"/>
    <hyperlink ref="AL893" r:id="rId2680"/>
    <hyperlink ref="AL895" r:id="rId2681"/>
    <hyperlink ref="AL900" r:id="rId2682"/>
    <hyperlink ref="AL902" r:id="rId2683"/>
    <hyperlink ref="AL903" r:id="rId2684"/>
    <hyperlink ref="AL904" r:id="rId2685"/>
    <hyperlink ref="AL906" r:id="rId2686"/>
    <hyperlink ref="AL912" r:id="rId2687"/>
    <hyperlink ref="AL918" r:id="rId2688"/>
    <hyperlink ref="AL920" r:id="rId2689"/>
    <hyperlink ref="AL921" r:id="rId2690"/>
    <hyperlink ref="AL922" r:id="rId2691"/>
    <hyperlink ref="AL925" r:id="rId2692"/>
    <hyperlink ref="AL930" r:id="rId2693"/>
    <hyperlink ref="AL931" r:id="rId2694"/>
    <hyperlink ref="AL934" r:id="rId2695"/>
    <hyperlink ref="AL937" r:id="rId2696"/>
    <hyperlink ref="AL941" r:id="rId2697"/>
    <hyperlink ref="AL942" r:id="rId2698"/>
    <hyperlink ref="AL943" r:id="rId2699"/>
    <hyperlink ref="AL944" r:id="rId2700"/>
    <hyperlink ref="AL946" r:id="rId2701"/>
    <hyperlink ref="AL948" r:id="rId2702"/>
    <hyperlink ref="AL949" r:id="rId2703"/>
    <hyperlink ref="AL957" r:id="rId2704"/>
    <hyperlink ref="AL958" r:id="rId2705"/>
    <hyperlink ref="AL960" r:id="rId2706"/>
    <hyperlink ref="AL962" r:id="rId2707"/>
    <hyperlink ref="AL964" r:id="rId2708"/>
    <hyperlink ref="AL966" r:id="rId2709"/>
    <hyperlink ref="AL970" r:id="rId2710"/>
    <hyperlink ref="AL972" r:id="rId2711"/>
    <hyperlink ref="AL973" r:id="rId2712"/>
    <hyperlink ref="AL975" r:id="rId2713"/>
    <hyperlink ref="AL977" r:id="rId2714"/>
    <hyperlink ref="AL984" r:id="rId2715"/>
    <hyperlink ref="AL985" r:id="rId2716"/>
    <hyperlink ref="AL989" r:id="rId2717"/>
    <hyperlink ref="AL991" r:id="rId2718"/>
    <hyperlink ref="AL993" r:id="rId2719"/>
    <hyperlink ref="AL995" r:id="rId2720"/>
    <hyperlink ref="AL996" r:id="rId2721"/>
    <hyperlink ref="AL998" r:id="rId2722"/>
    <hyperlink ref="AL999" r:id="rId2723"/>
    <hyperlink ref="AL1002" r:id="rId2724"/>
    <hyperlink ref="AL1005" r:id="rId2725"/>
    <hyperlink ref="AL1009" r:id="rId2726"/>
    <hyperlink ref="AL1012" r:id="rId2727"/>
    <hyperlink ref="AL1014" r:id="rId2728"/>
    <hyperlink ref="AL1016" r:id="rId2729"/>
    <hyperlink ref="AL1023" r:id="rId2730"/>
    <hyperlink ref="AL1024" r:id="rId2731"/>
    <hyperlink ref="AL1026" r:id="rId2732"/>
    <hyperlink ref="AL1029" r:id="rId2733"/>
    <hyperlink ref="AL1030" r:id="rId2734"/>
    <hyperlink ref="AL1032" r:id="rId2735"/>
    <hyperlink ref="AL1036" r:id="rId2736"/>
    <hyperlink ref="AL1038" r:id="rId2737"/>
    <hyperlink ref="AL1040" r:id="rId2738"/>
    <hyperlink ref="AL1042" r:id="rId2739"/>
    <hyperlink ref="AL1044" r:id="rId2740"/>
    <hyperlink ref="AL1048" r:id="rId2741"/>
    <hyperlink ref="AL1049" r:id="rId2742"/>
    <hyperlink ref="AL1050" r:id="rId2743"/>
    <hyperlink ref="AL1054" r:id="rId2744"/>
    <hyperlink ref="AL1055" r:id="rId2745"/>
    <hyperlink ref="AL1056" r:id="rId2746"/>
    <hyperlink ref="AL1057" r:id="rId2747"/>
    <hyperlink ref="AL1058" r:id="rId2748"/>
    <hyperlink ref="AL1059" r:id="rId2749"/>
    <hyperlink ref="AL1061" r:id="rId2750"/>
    <hyperlink ref="AL1062" r:id="rId2751"/>
    <hyperlink ref="AL1064" r:id="rId2752"/>
    <hyperlink ref="AL1066" r:id="rId2753"/>
    <hyperlink ref="AL1067" r:id="rId2754"/>
    <hyperlink ref="AL1071" r:id="rId2755"/>
    <hyperlink ref="AL1075" r:id="rId2756"/>
    <hyperlink ref="AL1076" r:id="rId2757"/>
    <hyperlink ref="AL1080" r:id="rId2758"/>
    <hyperlink ref="AL1082" r:id="rId2759"/>
    <hyperlink ref="AL1085" r:id="rId2760"/>
    <hyperlink ref="AL1087" r:id="rId2761"/>
    <hyperlink ref="AL1088" r:id="rId2762"/>
    <hyperlink ref="AL1090" r:id="rId2763"/>
    <hyperlink ref="AL1091" r:id="rId2764"/>
    <hyperlink ref="AL1093" r:id="rId2765"/>
    <hyperlink ref="AL1095" r:id="rId2766"/>
    <hyperlink ref="AL1097" r:id="rId2767"/>
    <hyperlink ref="AL1101" r:id="rId2768"/>
    <hyperlink ref="AL1102" r:id="rId2769"/>
    <hyperlink ref="AL1103" r:id="rId2770"/>
    <hyperlink ref="AL1106" r:id="rId2771"/>
    <hyperlink ref="AL1110" r:id="rId2772"/>
    <hyperlink ref="AL1112" r:id="rId2773"/>
    <hyperlink ref="AL1114" r:id="rId2774"/>
    <hyperlink ref="AL1115" r:id="rId2775"/>
    <hyperlink ref="AL1117" r:id="rId2776"/>
    <hyperlink ref="AL1118" r:id="rId2777"/>
    <hyperlink ref="AL1120" r:id="rId2778"/>
    <hyperlink ref="AL1121" r:id="rId2779"/>
    <hyperlink ref="AL1124" r:id="rId2780"/>
    <hyperlink ref="AL1125" r:id="rId2781"/>
    <hyperlink ref="AL1127" r:id="rId2782"/>
    <hyperlink ref="AL1128" r:id="rId2783"/>
    <hyperlink ref="AL1131" r:id="rId2784"/>
    <hyperlink ref="AL1132" r:id="rId2785"/>
    <hyperlink ref="AL1134" r:id="rId2786"/>
    <hyperlink ref="AL1136" r:id="rId2787"/>
    <hyperlink ref="AL1140" r:id="rId2788"/>
    <hyperlink ref="AL1143" r:id="rId2789"/>
    <hyperlink ref="AL1144" r:id="rId2790"/>
    <hyperlink ref="AL1145" r:id="rId2791"/>
    <hyperlink ref="AL1147" r:id="rId2792"/>
    <hyperlink ref="AL1149" r:id="rId2793"/>
    <hyperlink ref="AL1150" r:id="rId2794"/>
    <hyperlink ref="AL1152" r:id="rId2795"/>
    <hyperlink ref="AL1155" r:id="rId2796"/>
    <hyperlink ref="AL1157" r:id="rId2797"/>
    <hyperlink ref="AL1160" r:id="rId2798"/>
    <hyperlink ref="AL1164" r:id="rId2799"/>
    <hyperlink ref="AL1165" r:id="rId2800"/>
    <hyperlink ref="AL1166" r:id="rId2801"/>
    <hyperlink ref="AL1169" r:id="rId2802"/>
    <hyperlink ref="AL1171" r:id="rId2803"/>
    <hyperlink ref="AL1172" r:id="rId2804"/>
    <hyperlink ref="AL1173" r:id="rId2805"/>
    <hyperlink ref="AL1174" r:id="rId2806"/>
    <hyperlink ref="AL1180" r:id="rId2807"/>
    <hyperlink ref="AL1184" r:id="rId2808"/>
    <hyperlink ref="AL1186" r:id="rId2809"/>
    <hyperlink ref="AL1189" r:id="rId2810"/>
    <hyperlink ref="AL1190" r:id="rId2811"/>
    <hyperlink ref="AL1191" r:id="rId2812"/>
    <hyperlink ref="AL1195" r:id="rId2813"/>
    <hyperlink ref="AL1200" r:id="rId2814"/>
    <hyperlink ref="AL1205" r:id="rId2815"/>
    <hyperlink ref="AL1207" r:id="rId2816"/>
    <hyperlink ref="AL1208" r:id="rId2817"/>
    <hyperlink ref="AL1210" r:id="rId2818"/>
    <hyperlink ref="AL1211" r:id="rId2819"/>
    <hyperlink ref="AL1215" r:id="rId2820"/>
    <hyperlink ref="AL1218" r:id="rId2821"/>
    <hyperlink ref="AL1219" r:id="rId2822"/>
    <hyperlink ref="AL1220" r:id="rId2823"/>
    <hyperlink ref="AL1223" r:id="rId2824"/>
    <hyperlink ref="AL1225" r:id="rId2825"/>
    <hyperlink ref="AL1228" r:id="rId2826"/>
    <hyperlink ref="AL1229" r:id="rId2827"/>
    <hyperlink ref="AL1231" r:id="rId2828"/>
    <hyperlink ref="AL1237" r:id="rId2829"/>
    <hyperlink ref="AL1240" r:id="rId2830"/>
    <hyperlink ref="AL1245" r:id="rId2831"/>
    <hyperlink ref="AL1246" r:id="rId2832"/>
    <hyperlink ref="AL1252" r:id="rId2833"/>
    <hyperlink ref="AL1253" r:id="rId2834"/>
    <hyperlink ref="AL1257" r:id="rId2835"/>
    <hyperlink ref="AL1259" r:id="rId2836"/>
    <hyperlink ref="AL1260" r:id="rId2837"/>
    <hyperlink ref="AL1263" r:id="rId2838"/>
    <hyperlink ref="AL1265" r:id="rId2839"/>
    <hyperlink ref="AL1267" r:id="rId2840"/>
    <hyperlink ref="AL1270" r:id="rId2841"/>
    <hyperlink ref="AL1273" r:id="rId2842"/>
    <hyperlink ref="AL1274" r:id="rId2843"/>
    <hyperlink ref="AL1275" r:id="rId2844"/>
    <hyperlink ref="AL1279" r:id="rId2845"/>
    <hyperlink ref="AL1282" r:id="rId2846"/>
    <hyperlink ref="AL1283" r:id="rId2847"/>
    <hyperlink ref="AL1288" r:id="rId2848"/>
    <hyperlink ref="AL1290" r:id="rId2849"/>
    <hyperlink ref="AL1291" r:id="rId2850"/>
    <hyperlink ref="AL1292" r:id="rId2851"/>
    <hyperlink ref="AL1296" r:id="rId2852"/>
    <hyperlink ref="AL1298" r:id="rId2853"/>
    <hyperlink ref="AL1300" r:id="rId2854"/>
    <hyperlink ref="AL1303" r:id="rId2855"/>
    <hyperlink ref="AL1304" r:id="rId2856"/>
    <hyperlink ref="AL1306" r:id="rId2857"/>
    <hyperlink ref="AL1307" r:id="rId2858"/>
    <hyperlink ref="AL1308" r:id="rId2859"/>
    <hyperlink ref="AL1311" r:id="rId2860"/>
    <hyperlink ref="AL1313" r:id="rId2861"/>
    <hyperlink ref="AL1315" r:id="rId2862"/>
    <hyperlink ref="AL1317" r:id="rId2863"/>
    <hyperlink ref="AL1320" r:id="rId2864"/>
    <hyperlink ref="AL1322" r:id="rId2865"/>
    <hyperlink ref="AL1323" r:id="rId2866"/>
    <hyperlink ref="AL1325" r:id="rId2867"/>
    <hyperlink ref="AL1327" r:id="rId2868"/>
    <hyperlink ref="AL1328" r:id="rId2869"/>
    <hyperlink ref="AL1330" r:id="rId2870"/>
    <hyperlink ref="AL1339" r:id="rId2871"/>
    <hyperlink ref="AL1342" r:id="rId2872"/>
    <hyperlink ref="AL1343" r:id="rId2873"/>
    <hyperlink ref="AL1344" r:id="rId2874"/>
    <hyperlink ref="AL1346" r:id="rId2875"/>
    <hyperlink ref="AL1347" r:id="rId2876"/>
    <hyperlink ref="AL1349" r:id="rId2877"/>
    <hyperlink ref="AL1350" r:id="rId2878"/>
    <hyperlink ref="AL1351" r:id="rId2879"/>
    <hyperlink ref="AL1352" r:id="rId2880"/>
    <hyperlink ref="AL1354" r:id="rId2881"/>
    <hyperlink ref="AL1357" r:id="rId2882"/>
    <hyperlink ref="AL1363" r:id="rId2883"/>
    <hyperlink ref="AL1364" r:id="rId2884"/>
    <hyperlink ref="AL1365" r:id="rId2885"/>
    <hyperlink ref="AL1367" r:id="rId2886"/>
    <hyperlink ref="AL1373" r:id="rId2887"/>
    <hyperlink ref="AL1374" r:id="rId2888"/>
    <hyperlink ref="AL1377" r:id="rId2889"/>
    <hyperlink ref="AL1378" r:id="rId2890"/>
    <hyperlink ref="AL1384" r:id="rId2891"/>
    <hyperlink ref="AL1386" r:id="rId2892"/>
    <hyperlink ref="AL1387" r:id="rId2893"/>
    <hyperlink ref="AL1390" r:id="rId2894"/>
    <hyperlink ref="AL1392" r:id="rId2895"/>
    <hyperlink ref="AL1393" r:id="rId2896"/>
    <hyperlink ref="AL1396" r:id="rId2897"/>
    <hyperlink ref="AL1398" r:id="rId2898"/>
    <hyperlink ref="AL1399" r:id="rId2899"/>
    <hyperlink ref="AL1400" r:id="rId2900"/>
    <hyperlink ref="AL1403" r:id="rId2901"/>
    <hyperlink ref="AL1404" r:id="rId2902"/>
    <hyperlink ref="AL1406" r:id="rId2903"/>
    <hyperlink ref="AL1407" r:id="rId2904"/>
    <hyperlink ref="AL1408" r:id="rId2905"/>
    <hyperlink ref="AL1409" r:id="rId2906"/>
    <hyperlink ref="AL1412" r:id="rId2907"/>
    <hyperlink ref="AL1416" r:id="rId2908"/>
    <hyperlink ref="AL1418" r:id="rId2909"/>
    <hyperlink ref="AL1420" r:id="rId2910"/>
    <hyperlink ref="AL1422" r:id="rId2911"/>
    <hyperlink ref="AL1425" r:id="rId2912"/>
    <hyperlink ref="AL1428" r:id="rId2913"/>
    <hyperlink ref="AL1445" r:id="rId2914"/>
    <hyperlink ref="AL1446" r:id="rId2915"/>
    <hyperlink ref="AL1448" r:id="rId2916"/>
    <hyperlink ref="AL1449" r:id="rId2917"/>
    <hyperlink ref="AL1456" r:id="rId2918"/>
    <hyperlink ref="AL1461" r:id="rId2919"/>
    <hyperlink ref="AL1463" r:id="rId2920"/>
    <hyperlink ref="AL1469" r:id="rId2921"/>
    <hyperlink ref="AL1471" r:id="rId2922"/>
    <hyperlink ref="AL1474" r:id="rId2923"/>
    <hyperlink ref="AL1479" r:id="rId2924"/>
    <hyperlink ref="AL1480" r:id="rId2925"/>
    <hyperlink ref="AL1486" r:id="rId2926"/>
    <hyperlink ref="AL1487" r:id="rId2927"/>
    <hyperlink ref="AL1489" r:id="rId2928"/>
    <hyperlink ref="AL1491" r:id="rId2929"/>
    <hyperlink ref="AL1492" r:id="rId2930"/>
    <hyperlink ref="AL1494" r:id="rId2931"/>
    <hyperlink ref="AL1499" r:id="rId2932"/>
    <hyperlink ref="AL1501" r:id="rId2933"/>
    <hyperlink ref="AL1502" r:id="rId2934"/>
    <hyperlink ref="AL1507" r:id="rId2935"/>
    <hyperlink ref="AL1510" r:id="rId2936"/>
    <hyperlink ref="AL1512" r:id="rId2937"/>
    <hyperlink ref="AL1515" r:id="rId2938"/>
    <hyperlink ref="AL1517" r:id="rId2939"/>
    <hyperlink ref="AL1521" r:id="rId2940"/>
    <hyperlink ref="AO618" r:id="rId2941"/>
    <hyperlink ref="AO619" r:id="rId2942"/>
    <hyperlink ref="AO620" r:id="rId2943"/>
    <hyperlink ref="AO621" r:id="rId2944"/>
    <hyperlink ref="AO622" r:id="rId2945"/>
    <hyperlink ref="AO623" r:id="rId2946"/>
    <hyperlink ref="AO624" r:id="rId2947"/>
    <hyperlink ref="AO627" r:id="rId2948"/>
    <hyperlink ref="AO628" r:id="rId2949"/>
    <hyperlink ref="AO629" r:id="rId2950"/>
    <hyperlink ref="AO630" r:id="rId2951"/>
    <hyperlink ref="AO632" r:id="rId2952"/>
    <hyperlink ref="AO633" r:id="rId2953"/>
    <hyperlink ref="AO635" r:id="rId2954"/>
    <hyperlink ref="AO636" r:id="rId2955"/>
    <hyperlink ref="AO637" r:id="rId2956"/>
    <hyperlink ref="AO638" r:id="rId2957"/>
    <hyperlink ref="AO640" r:id="rId2958"/>
    <hyperlink ref="AO641" r:id="rId2959"/>
    <hyperlink ref="AO642" r:id="rId2960"/>
    <hyperlink ref="AO643" r:id="rId2961"/>
    <hyperlink ref="AO645" r:id="rId2962"/>
    <hyperlink ref="AO647" r:id="rId2963"/>
    <hyperlink ref="AO649" r:id="rId2964"/>
    <hyperlink ref="AO650" r:id="rId2965"/>
    <hyperlink ref="AO651" r:id="rId2966"/>
    <hyperlink ref="AO652" r:id="rId2967"/>
    <hyperlink ref="AO653" r:id="rId2968"/>
    <hyperlink ref="AO654" r:id="rId2969"/>
    <hyperlink ref="AO657" r:id="rId2970"/>
    <hyperlink ref="AO659" r:id="rId2971"/>
    <hyperlink ref="AO660" r:id="rId2972"/>
    <hyperlink ref="AO662" r:id="rId2973"/>
    <hyperlink ref="AO664" r:id="rId2974"/>
    <hyperlink ref="AO665" r:id="rId2975"/>
    <hyperlink ref="AO667" r:id="rId2976"/>
    <hyperlink ref="AO668" r:id="rId2977"/>
    <hyperlink ref="AO669" r:id="rId2978"/>
    <hyperlink ref="AO671" r:id="rId2979"/>
    <hyperlink ref="AO672" r:id="rId2980"/>
    <hyperlink ref="AO674" r:id="rId2981"/>
    <hyperlink ref="AO675" r:id="rId2982"/>
    <hyperlink ref="AO676" r:id="rId2983"/>
    <hyperlink ref="AO677" r:id="rId2984"/>
    <hyperlink ref="AO678" r:id="rId2985"/>
    <hyperlink ref="AO680" r:id="rId2986"/>
    <hyperlink ref="AO681" r:id="rId2987"/>
    <hyperlink ref="AO682" r:id="rId2988"/>
    <hyperlink ref="AO684" r:id="rId2989"/>
    <hyperlink ref="AO685" r:id="rId2990"/>
    <hyperlink ref="AO686" r:id="rId2991"/>
    <hyperlink ref="AO687" r:id="rId2992"/>
    <hyperlink ref="AO688" r:id="rId2993"/>
    <hyperlink ref="AO690" r:id="rId2994"/>
    <hyperlink ref="AO692" r:id="rId2995"/>
    <hyperlink ref="AO693" r:id="rId2996"/>
    <hyperlink ref="AO694" r:id="rId2997"/>
    <hyperlink ref="AO695" r:id="rId2998"/>
    <hyperlink ref="AO697" r:id="rId2999"/>
    <hyperlink ref="AO698" r:id="rId3000"/>
    <hyperlink ref="AO699" r:id="rId3001"/>
    <hyperlink ref="AO700" r:id="rId3002"/>
    <hyperlink ref="AO703" r:id="rId3003"/>
    <hyperlink ref="AO704" r:id="rId3004"/>
    <hyperlink ref="AO705" r:id="rId3005"/>
    <hyperlink ref="AO706" r:id="rId3006"/>
    <hyperlink ref="AO708" r:id="rId3007"/>
    <hyperlink ref="AO709" r:id="rId3008"/>
    <hyperlink ref="AO710" r:id="rId3009"/>
    <hyperlink ref="AO711" r:id="rId3010"/>
    <hyperlink ref="AO712" r:id="rId3011"/>
    <hyperlink ref="AO713" r:id="rId3012"/>
    <hyperlink ref="AO714" r:id="rId3013"/>
    <hyperlink ref="AO715" r:id="rId3014"/>
    <hyperlink ref="AO716" r:id="rId3015"/>
    <hyperlink ref="AO717" r:id="rId3016"/>
    <hyperlink ref="AO718" r:id="rId3017"/>
    <hyperlink ref="AO720" r:id="rId3018"/>
    <hyperlink ref="AO724" r:id="rId3019"/>
    <hyperlink ref="AO725" r:id="rId3020"/>
    <hyperlink ref="AO726" r:id="rId3021"/>
    <hyperlink ref="AO727" r:id="rId3022"/>
    <hyperlink ref="AO728" r:id="rId3023"/>
    <hyperlink ref="AO729" r:id="rId3024"/>
    <hyperlink ref="AO730" r:id="rId3025"/>
    <hyperlink ref="AO731" r:id="rId3026"/>
    <hyperlink ref="AO733" r:id="rId3027"/>
    <hyperlink ref="AO734" r:id="rId3028"/>
    <hyperlink ref="AO735" r:id="rId3029"/>
    <hyperlink ref="AO736" r:id="rId3030"/>
    <hyperlink ref="AO737" r:id="rId3031"/>
    <hyperlink ref="AO738" r:id="rId3032"/>
    <hyperlink ref="AO740" r:id="rId3033"/>
    <hyperlink ref="AO741" r:id="rId3034"/>
    <hyperlink ref="AO742" r:id="rId3035"/>
    <hyperlink ref="AO744" r:id="rId3036"/>
    <hyperlink ref="AO745" r:id="rId3037"/>
    <hyperlink ref="AO747" r:id="rId3038"/>
    <hyperlink ref="AO748" r:id="rId3039"/>
    <hyperlink ref="AO751" r:id="rId3040"/>
    <hyperlink ref="AO752" r:id="rId3041"/>
    <hyperlink ref="AO753" r:id="rId3042"/>
    <hyperlink ref="AO754" r:id="rId3043"/>
    <hyperlink ref="AO756" r:id="rId3044"/>
    <hyperlink ref="AO758" r:id="rId3045"/>
    <hyperlink ref="AO760" r:id="rId3046"/>
    <hyperlink ref="AO761" r:id="rId3047"/>
    <hyperlink ref="AO763" r:id="rId3048"/>
    <hyperlink ref="AO764" r:id="rId3049"/>
    <hyperlink ref="AO765" r:id="rId3050"/>
    <hyperlink ref="AO766" r:id="rId3051"/>
    <hyperlink ref="AO767" r:id="rId3052"/>
    <hyperlink ref="AO768" r:id="rId3053"/>
    <hyperlink ref="AO769" r:id="rId3054"/>
    <hyperlink ref="AO770" r:id="rId3055"/>
    <hyperlink ref="AO771" r:id="rId3056"/>
    <hyperlink ref="AO772" r:id="rId3057"/>
    <hyperlink ref="AO773" r:id="rId3058"/>
    <hyperlink ref="AO774" r:id="rId3059"/>
    <hyperlink ref="AO775" r:id="rId3060"/>
    <hyperlink ref="AO776" r:id="rId3061"/>
    <hyperlink ref="AO777" r:id="rId3062"/>
    <hyperlink ref="AO778" r:id="rId3063"/>
    <hyperlink ref="AO779" r:id="rId3064"/>
    <hyperlink ref="AO781" r:id="rId3065"/>
    <hyperlink ref="AO782" r:id="rId3066"/>
    <hyperlink ref="AO783" r:id="rId3067"/>
    <hyperlink ref="AO785" r:id="rId3068"/>
    <hyperlink ref="AO786" r:id="rId3069"/>
    <hyperlink ref="AO788" r:id="rId3070"/>
    <hyperlink ref="AO789" r:id="rId3071"/>
    <hyperlink ref="AO790" r:id="rId3072"/>
    <hyperlink ref="AO793" r:id="rId3073"/>
    <hyperlink ref="AO794" r:id="rId3074"/>
    <hyperlink ref="AO795" r:id="rId3075"/>
    <hyperlink ref="AO796" r:id="rId3076"/>
    <hyperlink ref="AO797" r:id="rId3077"/>
    <hyperlink ref="AO798" r:id="rId3078"/>
    <hyperlink ref="AO799" r:id="rId3079"/>
    <hyperlink ref="AO800" r:id="rId3080"/>
    <hyperlink ref="AO802" r:id="rId3081"/>
    <hyperlink ref="AO803" r:id="rId3082"/>
    <hyperlink ref="AO804" r:id="rId3083"/>
    <hyperlink ref="AO805" r:id="rId3084"/>
    <hyperlink ref="AO806" r:id="rId3085"/>
    <hyperlink ref="AO807" r:id="rId3086"/>
    <hyperlink ref="AO808" r:id="rId3087"/>
    <hyperlink ref="AO809" r:id="rId3088"/>
    <hyperlink ref="AO810" r:id="rId3089"/>
    <hyperlink ref="AO811" r:id="rId3090"/>
    <hyperlink ref="AO812" r:id="rId3091"/>
    <hyperlink ref="AO815" r:id="rId3092"/>
    <hyperlink ref="AO816" r:id="rId3093"/>
    <hyperlink ref="AO817" r:id="rId3094"/>
    <hyperlink ref="AO818" r:id="rId3095"/>
    <hyperlink ref="AO819" r:id="rId3096"/>
    <hyperlink ref="AO820" r:id="rId3097"/>
    <hyperlink ref="AO821" r:id="rId3098"/>
    <hyperlink ref="AO822" r:id="rId3099"/>
    <hyperlink ref="AO823" r:id="rId3100"/>
    <hyperlink ref="AO824" r:id="rId3101"/>
    <hyperlink ref="AO826" r:id="rId3102"/>
    <hyperlink ref="AO828" r:id="rId3103"/>
    <hyperlink ref="AO829" r:id="rId3104"/>
    <hyperlink ref="AO830" r:id="rId3105"/>
    <hyperlink ref="AO832" r:id="rId3106"/>
    <hyperlink ref="AO833" r:id="rId3107"/>
    <hyperlink ref="AO835" r:id="rId3108"/>
    <hyperlink ref="AO836" r:id="rId3109"/>
    <hyperlink ref="AO837" r:id="rId3110"/>
    <hyperlink ref="AO838" r:id="rId3111"/>
    <hyperlink ref="AO840" r:id="rId3112"/>
    <hyperlink ref="AO841" r:id="rId3113"/>
    <hyperlink ref="AO842" r:id="rId3114"/>
    <hyperlink ref="AO843" r:id="rId3115"/>
    <hyperlink ref="AO845" r:id="rId3116"/>
    <hyperlink ref="AO846" r:id="rId3117"/>
    <hyperlink ref="AO847" r:id="rId3118"/>
    <hyperlink ref="AO848" r:id="rId3119"/>
    <hyperlink ref="AO849" r:id="rId3120"/>
    <hyperlink ref="AO850" r:id="rId3121"/>
    <hyperlink ref="AO851" r:id="rId3122"/>
    <hyperlink ref="AO854" r:id="rId3123"/>
    <hyperlink ref="AO855" r:id="rId3124"/>
    <hyperlink ref="AO856" r:id="rId3125"/>
    <hyperlink ref="AO858" r:id="rId3126"/>
    <hyperlink ref="AO861" r:id="rId3127"/>
    <hyperlink ref="AO863" r:id="rId3128"/>
    <hyperlink ref="AO865" r:id="rId3129"/>
    <hyperlink ref="AO866" r:id="rId3130"/>
    <hyperlink ref="AO867" r:id="rId3131"/>
    <hyperlink ref="AO868" r:id="rId3132"/>
    <hyperlink ref="AO869" r:id="rId3133"/>
    <hyperlink ref="AO870" r:id="rId3134"/>
    <hyperlink ref="AO872" r:id="rId3135"/>
    <hyperlink ref="AO874" r:id="rId3136"/>
    <hyperlink ref="AO875" r:id="rId3137"/>
    <hyperlink ref="AO876" r:id="rId3138"/>
    <hyperlink ref="AO877" r:id="rId3139"/>
    <hyperlink ref="AO878" r:id="rId3140"/>
    <hyperlink ref="AO879" r:id="rId3141"/>
    <hyperlink ref="AO880" r:id="rId3142"/>
    <hyperlink ref="AO881" r:id="rId3143"/>
    <hyperlink ref="AO882" r:id="rId3144"/>
    <hyperlink ref="AO883" r:id="rId3145"/>
    <hyperlink ref="AO884" r:id="rId3146"/>
    <hyperlink ref="AO885" r:id="rId3147"/>
    <hyperlink ref="AO886" r:id="rId3148"/>
    <hyperlink ref="AO887" r:id="rId3149"/>
    <hyperlink ref="AO889" r:id="rId3150"/>
    <hyperlink ref="AO890" r:id="rId3151"/>
    <hyperlink ref="AO891" r:id="rId3152"/>
    <hyperlink ref="AO892" r:id="rId3153"/>
    <hyperlink ref="AO893" r:id="rId3154"/>
    <hyperlink ref="AO895" r:id="rId3155"/>
    <hyperlink ref="AO896" r:id="rId3156"/>
    <hyperlink ref="AO897" r:id="rId3157"/>
    <hyperlink ref="AO898" r:id="rId3158"/>
    <hyperlink ref="AO899" r:id="rId3159"/>
    <hyperlink ref="AO900" r:id="rId3160"/>
    <hyperlink ref="AO901" r:id="rId3161"/>
    <hyperlink ref="AO902" r:id="rId3162"/>
    <hyperlink ref="AO903" r:id="rId3163"/>
    <hyperlink ref="AO904" r:id="rId3164"/>
    <hyperlink ref="AO905" r:id="rId3165"/>
    <hyperlink ref="AO906" r:id="rId3166"/>
    <hyperlink ref="AO908" r:id="rId3167"/>
    <hyperlink ref="AO909" r:id="rId3168"/>
    <hyperlink ref="AO910" r:id="rId3169"/>
    <hyperlink ref="AO911" r:id="rId3170"/>
    <hyperlink ref="AO912" r:id="rId3171"/>
    <hyperlink ref="AO915" r:id="rId3172"/>
    <hyperlink ref="AO916" r:id="rId3173"/>
    <hyperlink ref="AO918" r:id="rId3174"/>
    <hyperlink ref="AO919" r:id="rId3175"/>
    <hyperlink ref="AO920" r:id="rId3176"/>
    <hyperlink ref="AO921" r:id="rId3177"/>
    <hyperlink ref="AO922" r:id="rId3178"/>
    <hyperlink ref="AO923" r:id="rId3179"/>
    <hyperlink ref="AO924" r:id="rId3180"/>
    <hyperlink ref="AO925" r:id="rId3181"/>
    <hyperlink ref="AO926" r:id="rId3182"/>
    <hyperlink ref="AO927" r:id="rId3183"/>
    <hyperlink ref="AO928" r:id="rId3184"/>
    <hyperlink ref="AO929" r:id="rId3185"/>
    <hyperlink ref="AO930" r:id="rId3186"/>
    <hyperlink ref="AO931" r:id="rId3187"/>
    <hyperlink ref="AO933" r:id="rId3188"/>
    <hyperlink ref="AO934" r:id="rId3189"/>
    <hyperlink ref="AO936" r:id="rId3190"/>
    <hyperlink ref="AO937" r:id="rId3191"/>
    <hyperlink ref="AO938" r:id="rId3192"/>
    <hyperlink ref="AO939" r:id="rId3193"/>
    <hyperlink ref="AO940" r:id="rId3194"/>
    <hyperlink ref="AO941" r:id="rId3195"/>
    <hyperlink ref="AO942" r:id="rId3196"/>
    <hyperlink ref="AO943" r:id="rId3197"/>
    <hyperlink ref="AO945" r:id="rId3198"/>
    <hyperlink ref="AO946" r:id="rId3199"/>
    <hyperlink ref="AO948" r:id="rId3200"/>
    <hyperlink ref="AO949" r:id="rId3201"/>
    <hyperlink ref="AO950" r:id="rId3202"/>
    <hyperlink ref="AO951" r:id="rId3203"/>
    <hyperlink ref="AO953" r:id="rId3204"/>
    <hyperlink ref="AO954" r:id="rId3205"/>
    <hyperlink ref="AO955" r:id="rId3206"/>
    <hyperlink ref="AO956" r:id="rId3207"/>
    <hyperlink ref="AO957" r:id="rId3208"/>
    <hyperlink ref="AO958" r:id="rId3209"/>
    <hyperlink ref="AO959" r:id="rId3210"/>
    <hyperlink ref="AO960" r:id="rId3211"/>
    <hyperlink ref="AO961" r:id="rId3212"/>
    <hyperlink ref="AO962" r:id="rId3213"/>
    <hyperlink ref="AO963" r:id="rId3214"/>
    <hyperlink ref="AO964" r:id="rId3215"/>
    <hyperlink ref="AO965" r:id="rId3216"/>
    <hyperlink ref="AO966" r:id="rId3217"/>
    <hyperlink ref="AO967" r:id="rId3218"/>
    <hyperlink ref="AO971" r:id="rId3219"/>
    <hyperlink ref="AO972" r:id="rId3220"/>
    <hyperlink ref="AO973" r:id="rId3221"/>
    <hyperlink ref="AO975" r:id="rId3222"/>
    <hyperlink ref="AO978" r:id="rId3223"/>
    <hyperlink ref="AO979" r:id="rId3224"/>
    <hyperlink ref="AO980" r:id="rId3225"/>
    <hyperlink ref="AO981" r:id="rId3226"/>
    <hyperlink ref="AO982" r:id="rId3227"/>
    <hyperlink ref="AO983" r:id="rId3228"/>
    <hyperlink ref="AO984" r:id="rId3229"/>
    <hyperlink ref="AO985" r:id="rId3230"/>
    <hyperlink ref="AO986" r:id="rId3231"/>
    <hyperlink ref="AO988" r:id="rId3232"/>
    <hyperlink ref="AO989" r:id="rId3233"/>
    <hyperlink ref="AO990" r:id="rId3234"/>
    <hyperlink ref="AO991" r:id="rId3235"/>
    <hyperlink ref="AO992" r:id="rId3236"/>
    <hyperlink ref="AO993" r:id="rId3237"/>
    <hyperlink ref="AO995" r:id="rId3238"/>
    <hyperlink ref="AO996" r:id="rId3239"/>
    <hyperlink ref="AO999" r:id="rId3240"/>
    <hyperlink ref="AO1000" r:id="rId3241"/>
    <hyperlink ref="AO1001" r:id="rId3242"/>
    <hyperlink ref="AO1002" r:id="rId3243"/>
    <hyperlink ref="AO1003" r:id="rId3244"/>
    <hyperlink ref="AO1005" r:id="rId3245"/>
    <hyperlink ref="AO1006" r:id="rId3246"/>
    <hyperlink ref="AO1007" r:id="rId3247"/>
    <hyperlink ref="AO1008" r:id="rId3248"/>
    <hyperlink ref="AO1009" r:id="rId3249"/>
    <hyperlink ref="AO1010" r:id="rId3250"/>
    <hyperlink ref="AO1011" r:id="rId3251"/>
    <hyperlink ref="AO1012" r:id="rId3252"/>
    <hyperlink ref="AO1014" r:id="rId3253"/>
    <hyperlink ref="AO1015" r:id="rId3254"/>
    <hyperlink ref="AO1016" r:id="rId3255"/>
    <hyperlink ref="AO1017" r:id="rId3256"/>
    <hyperlink ref="AO1018" r:id="rId3257"/>
    <hyperlink ref="AO1019" r:id="rId3258"/>
    <hyperlink ref="AO1021" r:id="rId3259"/>
    <hyperlink ref="AO1023" r:id="rId3260"/>
    <hyperlink ref="AO1024" r:id="rId3261"/>
    <hyperlink ref="AO1025" r:id="rId3262"/>
    <hyperlink ref="AO1026" r:id="rId3263"/>
    <hyperlink ref="AO1027" r:id="rId3264"/>
    <hyperlink ref="AO1028" r:id="rId3265"/>
    <hyperlink ref="AO1029" r:id="rId3266"/>
    <hyperlink ref="AO1030" r:id="rId3267"/>
    <hyperlink ref="AO1032" r:id="rId3268"/>
    <hyperlink ref="AO1033" r:id="rId3269"/>
    <hyperlink ref="AO1034" r:id="rId3270"/>
    <hyperlink ref="AO1035" r:id="rId3271"/>
    <hyperlink ref="AO1036" r:id="rId3272"/>
    <hyperlink ref="AO1038" r:id="rId3273"/>
    <hyperlink ref="AO1042" r:id="rId3274"/>
    <hyperlink ref="AO1043" r:id="rId3275"/>
    <hyperlink ref="AO1044" r:id="rId3276"/>
    <hyperlink ref="AO1045" r:id="rId3277"/>
    <hyperlink ref="AO1047" r:id="rId3278"/>
    <hyperlink ref="AO1048" r:id="rId3279"/>
    <hyperlink ref="AO1049" r:id="rId3280"/>
    <hyperlink ref="AO1050" r:id="rId3281"/>
    <hyperlink ref="AO1051" r:id="rId3282"/>
    <hyperlink ref="AO1052" r:id="rId3283"/>
    <hyperlink ref="AO1054" r:id="rId3284"/>
    <hyperlink ref="AO1055" r:id="rId3285"/>
    <hyperlink ref="AO1056" r:id="rId3286"/>
    <hyperlink ref="AO1057" r:id="rId3287"/>
    <hyperlink ref="AO1058" r:id="rId3288"/>
    <hyperlink ref="AO1059" r:id="rId3289"/>
    <hyperlink ref="AO1060" r:id="rId3290"/>
    <hyperlink ref="AO1061" r:id="rId3291"/>
    <hyperlink ref="AO1062" r:id="rId3292"/>
    <hyperlink ref="AO1064" r:id="rId3293"/>
    <hyperlink ref="AO1065" r:id="rId3294"/>
    <hyperlink ref="AO1066" r:id="rId3295"/>
    <hyperlink ref="AO1067" r:id="rId3296"/>
    <hyperlink ref="AO1068" r:id="rId3297"/>
    <hyperlink ref="AO1070" r:id="rId3298"/>
    <hyperlink ref="AO1071" r:id="rId3299"/>
    <hyperlink ref="AO1072" r:id="rId3300"/>
    <hyperlink ref="AO1075" r:id="rId3301"/>
    <hyperlink ref="AO1076" r:id="rId3302"/>
    <hyperlink ref="AO1077" r:id="rId3303"/>
    <hyperlink ref="AO1078" r:id="rId3304"/>
    <hyperlink ref="AO1081" r:id="rId3305"/>
    <hyperlink ref="AO1082" r:id="rId3306"/>
    <hyperlink ref="AO1084" r:id="rId3307"/>
    <hyperlink ref="AO1085" r:id="rId3308"/>
    <hyperlink ref="AO1086" r:id="rId3309"/>
    <hyperlink ref="AO1088" r:id="rId3310"/>
    <hyperlink ref="AO1089" r:id="rId3311"/>
    <hyperlink ref="AO1090" r:id="rId3312"/>
    <hyperlink ref="AO1091" r:id="rId3313"/>
    <hyperlink ref="AO1094" r:id="rId3314"/>
    <hyperlink ref="AO1096" r:id="rId3315"/>
    <hyperlink ref="AO1097" r:id="rId3316"/>
    <hyperlink ref="AO1098" r:id="rId3317"/>
    <hyperlink ref="AO1099" r:id="rId3318"/>
    <hyperlink ref="AO1101" r:id="rId3319"/>
    <hyperlink ref="AO1102" r:id="rId3320"/>
    <hyperlink ref="AO1103" r:id="rId3321"/>
    <hyperlink ref="AO1104" r:id="rId3322"/>
    <hyperlink ref="AO1105" r:id="rId3323"/>
    <hyperlink ref="AO1107" r:id="rId3324"/>
    <hyperlink ref="AO1109" r:id="rId3325"/>
    <hyperlink ref="AO1110" r:id="rId3326"/>
    <hyperlink ref="AO1111" r:id="rId3327"/>
    <hyperlink ref="AO1112" r:id="rId3328"/>
    <hyperlink ref="AO1113" r:id="rId3329"/>
    <hyperlink ref="AO1115" r:id="rId3330"/>
    <hyperlink ref="AO1117" r:id="rId3331"/>
    <hyperlink ref="AO1118" r:id="rId3332"/>
    <hyperlink ref="AO1119" r:id="rId3333"/>
    <hyperlink ref="AO1120" r:id="rId3334"/>
    <hyperlink ref="AO1121" r:id="rId3335"/>
    <hyperlink ref="AO1122" r:id="rId3336"/>
    <hyperlink ref="AO1123" r:id="rId3337"/>
    <hyperlink ref="AO1124" r:id="rId3338"/>
    <hyperlink ref="AO1125" r:id="rId3339"/>
    <hyperlink ref="AO1126" r:id="rId3340"/>
    <hyperlink ref="AO1127" r:id="rId3341"/>
    <hyperlink ref="AO1128" r:id="rId3342"/>
    <hyperlink ref="AO1130" r:id="rId3343"/>
    <hyperlink ref="AO1131" r:id="rId3344"/>
    <hyperlink ref="AO1133" r:id="rId3345"/>
    <hyperlink ref="AO1134" r:id="rId3346"/>
    <hyperlink ref="AO1135" r:id="rId3347"/>
    <hyperlink ref="AO1136" r:id="rId3348"/>
    <hyperlink ref="AO1137" r:id="rId3349"/>
    <hyperlink ref="AO1138" r:id="rId3350"/>
    <hyperlink ref="AO1139" r:id="rId3351"/>
    <hyperlink ref="AO1140" r:id="rId3352"/>
    <hyperlink ref="AO1141" r:id="rId3353"/>
    <hyperlink ref="AO1142" r:id="rId3354"/>
    <hyperlink ref="AO1143" r:id="rId3355"/>
    <hyperlink ref="AO1144" r:id="rId3356"/>
    <hyperlink ref="AO1145" r:id="rId3357"/>
    <hyperlink ref="AO1147" r:id="rId3358"/>
    <hyperlink ref="AO1148" r:id="rId3359"/>
    <hyperlink ref="AO1149" r:id="rId3360"/>
    <hyperlink ref="AO1150" r:id="rId3361"/>
    <hyperlink ref="AO1151" r:id="rId3362"/>
    <hyperlink ref="AO1152" r:id="rId3363"/>
    <hyperlink ref="AO1153" r:id="rId3364"/>
    <hyperlink ref="AO1154" r:id="rId3365"/>
    <hyperlink ref="AO1156" r:id="rId3366"/>
    <hyperlink ref="AO1157" r:id="rId3367"/>
    <hyperlink ref="AO1158" r:id="rId3368"/>
    <hyperlink ref="AO1159" r:id="rId3369"/>
    <hyperlink ref="AO1161" r:id="rId3370"/>
    <hyperlink ref="AO1162" r:id="rId3371"/>
    <hyperlink ref="AO1163" r:id="rId3372"/>
    <hyperlink ref="AO1164" r:id="rId3373"/>
    <hyperlink ref="AO1166" r:id="rId3374"/>
    <hyperlink ref="AO1168" r:id="rId3375"/>
    <hyperlink ref="AO1169" r:id="rId3376"/>
    <hyperlink ref="AO1170" r:id="rId3377"/>
    <hyperlink ref="AO1171" r:id="rId3378"/>
    <hyperlink ref="AO1172" r:id="rId3379"/>
    <hyperlink ref="AO1173" r:id="rId3380"/>
    <hyperlink ref="AO1174" r:id="rId3381"/>
    <hyperlink ref="AO1175" r:id="rId3382"/>
    <hyperlink ref="AO1177" r:id="rId3383"/>
    <hyperlink ref="AO1178" r:id="rId3384"/>
    <hyperlink ref="AO1179" r:id="rId3385"/>
    <hyperlink ref="AO1180" r:id="rId3386"/>
    <hyperlink ref="AO1181" r:id="rId3387"/>
    <hyperlink ref="AO1183" r:id="rId3388"/>
    <hyperlink ref="AO1184" r:id="rId3389"/>
    <hyperlink ref="AO1185" r:id="rId3390"/>
    <hyperlink ref="AO1186" r:id="rId3391"/>
    <hyperlink ref="AO1188" r:id="rId3392"/>
    <hyperlink ref="AO1189" r:id="rId3393"/>
    <hyperlink ref="AO1190" r:id="rId3394"/>
    <hyperlink ref="AO1191" r:id="rId3395"/>
    <hyperlink ref="AO1192" r:id="rId3396"/>
    <hyperlink ref="AO1193" r:id="rId3397"/>
    <hyperlink ref="AO1194" r:id="rId3398"/>
    <hyperlink ref="AO1195" r:id="rId3399"/>
    <hyperlink ref="AO1196" r:id="rId3400"/>
    <hyperlink ref="AO1198" r:id="rId3401"/>
    <hyperlink ref="AO1199" r:id="rId3402"/>
    <hyperlink ref="AO1200" r:id="rId3403"/>
    <hyperlink ref="AO1201" r:id="rId3404"/>
    <hyperlink ref="AO1202" r:id="rId3405"/>
    <hyperlink ref="AO1205" r:id="rId3406"/>
    <hyperlink ref="AO1207" r:id="rId3407"/>
    <hyperlink ref="AO1208" r:id="rId3408"/>
    <hyperlink ref="AO1209" r:id="rId3409"/>
    <hyperlink ref="AO1210" r:id="rId3410"/>
    <hyperlink ref="AO1211" r:id="rId3411"/>
    <hyperlink ref="AO1212" r:id="rId3412"/>
    <hyperlink ref="AO1214" r:id="rId3413"/>
    <hyperlink ref="AO1215" r:id="rId3414"/>
    <hyperlink ref="AO1216" r:id="rId3415"/>
    <hyperlink ref="AO1217" r:id="rId3416"/>
    <hyperlink ref="AO1218" r:id="rId3417"/>
    <hyperlink ref="AO1219" r:id="rId3418"/>
    <hyperlink ref="AO1220" r:id="rId3419"/>
    <hyperlink ref="AO1223" r:id="rId3420"/>
    <hyperlink ref="AO1226" r:id="rId3421"/>
    <hyperlink ref="AO1227" r:id="rId3422"/>
    <hyperlink ref="AO1229" r:id="rId3423"/>
    <hyperlink ref="AO1230" r:id="rId3424"/>
    <hyperlink ref="AO1231" r:id="rId3425"/>
    <hyperlink ref="AO1232" r:id="rId3426"/>
    <hyperlink ref="AO1233" r:id="rId3427"/>
    <hyperlink ref="AO1236" r:id="rId3428"/>
    <hyperlink ref="AO1237" r:id="rId3429"/>
    <hyperlink ref="AO1239" r:id="rId3430"/>
    <hyperlink ref="AO1241" r:id="rId3431"/>
    <hyperlink ref="AO1243" r:id="rId3432"/>
    <hyperlink ref="AO1244" r:id="rId3433"/>
    <hyperlink ref="AO1245" r:id="rId3434"/>
    <hyperlink ref="AO1246" r:id="rId3435"/>
    <hyperlink ref="AO1247" r:id="rId3436"/>
    <hyperlink ref="AO1248" r:id="rId3437"/>
    <hyperlink ref="AO1249" r:id="rId3438"/>
    <hyperlink ref="AO1250" r:id="rId3439"/>
    <hyperlink ref="AO1252" r:id="rId3440"/>
    <hyperlink ref="AO1253" r:id="rId3441"/>
    <hyperlink ref="AO1254" r:id="rId3442"/>
    <hyperlink ref="AO1255" r:id="rId3443"/>
    <hyperlink ref="AO1257" r:id="rId3444"/>
    <hyperlink ref="AO1259" r:id="rId3445"/>
    <hyperlink ref="AO1260" r:id="rId3446"/>
    <hyperlink ref="AO1262" r:id="rId3447"/>
    <hyperlink ref="AO1263" r:id="rId3448"/>
    <hyperlink ref="AO1264" r:id="rId3449"/>
    <hyperlink ref="AO1265" r:id="rId3450"/>
    <hyperlink ref="AO1267" r:id="rId3451"/>
    <hyperlink ref="AO1268" r:id="rId3452"/>
    <hyperlink ref="AO1269" r:id="rId3453"/>
    <hyperlink ref="AO1270" r:id="rId3454"/>
    <hyperlink ref="AO1271" r:id="rId3455"/>
    <hyperlink ref="AO1272" r:id="rId3456"/>
    <hyperlink ref="AO1273" r:id="rId3457"/>
    <hyperlink ref="AO1274" r:id="rId3458"/>
    <hyperlink ref="AO1275" r:id="rId3459"/>
    <hyperlink ref="AO1276" r:id="rId3460"/>
    <hyperlink ref="AO1277" r:id="rId3461"/>
    <hyperlink ref="AO1279" r:id="rId3462"/>
    <hyperlink ref="AO1280" r:id="rId3463"/>
    <hyperlink ref="AO1281" r:id="rId3464"/>
    <hyperlink ref="AO1282" r:id="rId3465"/>
    <hyperlink ref="AO1283" r:id="rId3466"/>
    <hyperlink ref="AO1284" r:id="rId3467"/>
    <hyperlink ref="AO1286" r:id="rId3468"/>
    <hyperlink ref="AO1289" r:id="rId3469"/>
    <hyperlink ref="AO1290" r:id="rId3470"/>
    <hyperlink ref="AO1291" r:id="rId3471"/>
    <hyperlink ref="AO1292" r:id="rId3472"/>
    <hyperlink ref="AO1293" r:id="rId3473"/>
    <hyperlink ref="AO1294" r:id="rId3474"/>
    <hyperlink ref="AO1297" r:id="rId3475"/>
    <hyperlink ref="AO1298" r:id="rId3476"/>
    <hyperlink ref="AO1300" r:id="rId3477"/>
    <hyperlink ref="AO1301" r:id="rId3478"/>
    <hyperlink ref="AO1302" r:id="rId3479"/>
    <hyperlink ref="AO1303" r:id="rId3480"/>
    <hyperlink ref="AO1304" r:id="rId3481"/>
    <hyperlink ref="AO1305" r:id="rId3482"/>
    <hyperlink ref="AO1306" r:id="rId3483"/>
    <hyperlink ref="AO1307" r:id="rId3484"/>
    <hyperlink ref="AO1308" r:id="rId3485"/>
    <hyperlink ref="AO1309" r:id="rId3486"/>
    <hyperlink ref="AO1311" r:id="rId3487"/>
    <hyperlink ref="AO1313" r:id="rId3488"/>
    <hyperlink ref="AO1315" r:id="rId3489"/>
    <hyperlink ref="AO1317" r:id="rId3490"/>
    <hyperlink ref="AO1318" r:id="rId3491"/>
    <hyperlink ref="AO1320" r:id="rId3492"/>
    <hyperlink ref="AO1322" r:id="rId3493"/>
    <hyperlink ref="AO1323" r:id="rId3494"/>
    <hyperlink ref="AO1324" r:id="rId3495"/>
    <hyperlink ref="AO1325" r:id="rId3496"/>
    <hyperlink ref="AO1328" r:id="rId3497"/>
    <hyperlink ref="AO1329" r:id="rId3498"/>
    <hyperlink ref="AO1330" r:id="rId3499"/>
    <hyperlink ref="AO1332" r:id="rId3500"/>
    <hyperlink ref="AO1336" r:id="rId3501"/>
    <hyperlink ref="AO1337" r:id="rId3502"/>
    <hyperlink ref="AO1338" r:id="rId3503"/>
    <hyperlink ref="AO1339" r:id="rId3504"/>
    <hyperlink ref="AO1340" r:id="rId3505"/>
    <hyperlink ref="AO1341" r:id="rId3506"/>
    <hyperlink ref="AO1342" r:id="rId3507"/>
    <hyperlink ref="AO1343" r:id="rId3508"/>
    <hyperlink ref="AO1344" r:id="rId3509"/>
    <hyperlink ref="AO1345" r:id="rId3510"/>
    <hyperlink ref="AO1346" r:id="rId3511"/>
    <hyperlink ref="AO1347" r:id="rId3512"/>
    <hyperlink ref="AO1348" r:id="rId3513"/>
    <hyperlink ref="AO1349" r:id="rId3514"/>
    <hyperlink ref="AO1350" r:id="rId3515"/>
    <hyperlink ref="AO1351" r:id="rId3516"/>
    <hyperlink ref="AO1352" r:id="rId3517"/>
    <hyperlink ref="AO1353" r:id="rId3518"/>
    <hyperlink ref="AO1354" r:id="rId3519"/>
    <hyperlink ref="AO1355" r:id="rId3520"/>
    <hyperlink ref="AO1356" r:id="rId3521"/>
    <hyperlink ref="AO1357" r:id="rId3522"/>
    <hyperlink ref="AO1358" r:id="rId3523"/>
    <hyperlink ref="AO1359" r:id="rId3524"/>
    <hyperlink ref="AO1360" r:id="rId3525"/>
    <hyperlink ref="AO1361" r:id="rId3526"/>
    <hyperlink ref="AO1363" r:id="rId3527"/>
    <hyperlink ref="AO1364" r:id="rId3528"/>
    <hyperlink ref="AO1365" r:id="rId3529"/>
    <hyperlink ref="AO1366" r:id="rId3530"/>
    <hyperlink ref="AO1367" r:id="rId3531"/>
    <hyperlink ref="AO1368" r:id="rId3532"/>
    <hyperlink ref="AO1370" r:id="rId3533"/>
    <hyperlink ref="AO1371" r:id="rId3534"/>
    <hyperlink ref="AO1372" r:id="rId3535"/>
    <hyperlink ref="AO1373" r:id="rId3536"/>
    <hyperlink ref="AO1375" r:id="rId3537"/>
    <hyperlink ref="AO1376" r:id="rId3538"/>
    <hyperlink ref="AO1377" r:id="rId3539"/>
    <hyperlink ref="AO1378" r:id="rId3540"/>
    <hyperlink ref="AO1379" r:id="rId3541"/>
    <hyperlink ref="AO1380" r:id="rId3542"/>
    <hyperlink ref="AO1382" r:id="rId3543"/>
    <hyperlink ref="AO1383" r:id="rId3544"/>
    <hyperlink ref="AO1384" r:id="rId3545"/>
    <hyperlink ref="AO1385" r:id="rId3546"/>
    <hyperlink ref="AO1386" r:id="rId3547"/>
    <hyperlink ref="AO1387" r:id="rId3548"/>
    <hyperlink ref="AO1389" r:id="rId3549"/>
    <hyperlink ref="AO1390" r:id="rId3550"/>
    <hyperlink ref="AO1391" r:id="rId3551"/>
    <hyperlink ref="AO1392" r:id="rId3552"/>
    <hyperlink ref="AO1393" r:id="rId3553"/>
    <hyperlink ref="AO1396" r:id="rId3554"/>
    <hyperlink ref="AO1397" r:id="rId3555"/>
    <hyperlink ref="AO1398" r:id="rId3556"/>
    <hyperlink ref="AO1399" r:id="rId3557"/>
    <hyperlink ref="AO1400" r:id="rId3558"/>
    <hyperlink ref="AO1401" r:id="rId3559"/>
    <hyperlink ref="AO1402" r:id="rId3560"/>
    <hyperlink ref="AO1403" r:id="rId3561"/>
    <hyperlink ref="AO1404" r:id="rId3562"/>
    <hyperlink ref="AO1405" r:id="rId3563"/>
    <hyperlink ref="AO1406" r:id="rId3564"/>
    <hyperlink ref="AO1407" r:id="rId3565"/>
    <hyperlink ref="AO1408" r:id="rId3566"/>
    <hyperlink ref="AO1409" r:id="rId3567"/>
    <hyperlink ref="AO1410" r:id="rId3568"/>
    <hyperlink ref="AO1413" r:id="rId3569"/>
    <hyperlink ref="AO1414" r:id="rId3570"/>
    <hyperlink ref="AO1415" r:id="rId3571"/>
    <hyperlink ref="AO1416" r:id="rId3572"/>
    <hyperlink ref="AO1417" r:id="rId3573"/>
    <hyperlink ref="AO1418" r:id="rId3574"/>
    <hyperlink ref="AO1419" r:id="rId3575"/>
    <hyperlink ref="AO1420" r:id="rId3576"/>
    <hyperlink ref="AO1421" r:id="rId3577"/>
    <hyperlink ref="AO1422" r:id="rId3578"/>
    <hyperlink ref="AO1423" r:id="rId3579"/>
    <hyperlink ref="AO1425" r:id="rId3580"/>
    <hyperlink ref="AO1428" r:id="rId3581"/>
    <hyperlink ref="AO1429" r:id="rId3582"/>
    <hyperlink ref="AO1430" r:id="rId3583"/>
    <hyperlink ref="AO1431" r:id="rId3584"/>
    <hyperlink ref="AO1432" r:id="rId3585"/>
    <hyperlink ref="AO1433" r:id="rId3586"/>
    <hyperlink ref="AO1434" r:id="rId3587"/>
    <hyperlink ref="AO1435" r:id="rId3588"/>
    <hyperlink ref="AO1439" r:id="rId3589"/>
    <hyperlink ref="AO1442" r:id="rId3590"/>
    <hyperlink ref="AO1443" r:id="rId3591"/>
    <hyperlink ref="AO1445" r:id="rId3592"/>
    <hyperlink ref="AO1446" r:id="rId3593"/>
    <hyperlink ref="AO1447" r:id="rId3594"/>
    <hyperlink ref="AO1448" r:id="rId3595"/>
    <hyperlink ref="AO1449" r:id="rId3596"/>
    <hyperlink ref="AO1451" r:id="rId3597"/>
    <hyperlink ref="AO1452" r:id="rId3598"/>
    <hyperlink ref="AO1453" r:id="rId3599"/>
    <hyperlink ref="AO1455" r:id="rId3600"/>
    <hyperlink ref="AO1457" r:id="rId3601"/>
    <hyperlink ref="AO1459" r:id="rId3602"/>
    <hyperlink ref="AO1461" r:id="rId3603"/>
    <hyperlink ref="AO1463" r:id="rId3604"/>
    <hyperlink ref="AO1464" r:id="rId3605"/>
    <hyperlink ref="AO1466" r:id="rId3606"/>
    <hyperlink ref="AO1467" r:id="rId3607"/>
    <hyperlink ref="AO1469" r:id="rId3608"/>
    <hyperlink ref="AO1470" r:id="rId3609"/>
    <hyperlink ref="AO1471" r:id="rId3610"/>
    <hyperlink ref="AO1472" r:id="rId3611"/>
    <hyperlink ref="AO1474" r:id="rId3612"/>
    <hyperlink ref="AO1475" r:id="rId3613"/>
    <hyperlink ref="AO1476" r:id="rId3614"/>
    <hyperlink ref="AO1477" r:id="rId3615"/>
    <hyperlink ref="AO1478" r:id="rId3616"/>
    <hyperlink ref="AO1479" r:id="rId3617"/>
    <hyperlink ref="AO1480" r:id="rId3618"/>
    <hyperlink ref="AO1481" r:id="rId3619"/>
    <hyperlink ref="AO1483" r:id="rId3620"/>
    <hyperlink ref="AO1484" r:id="rId3621"/>
    <hyperlink ref="AO1486" r:id="rId3622"/>
    <hyperlink ref="AO1487" r:id="rId3623"/>
    <hyperlink ref="AO1488" r:id="rId3624"/>
    <hyperlink ref="AO1489" r:id="rId3625"/>
    <hyperlink ref="AO1494" r:id="rId3626"/>
    <hyperlink ref="AO1495" r:id="rId3627"/>
    <hyperlink ref="AO1497" r:id="rId3628"/>
    <hyperlink ref="AO1498" r:id="rId3629"/>
    <hyperlink ref="AO1499" r:id="rId3630"/>
    <hyperlink ref="AO1500" r:id="rId3631"/>
    <hyperlink ref="AO1501" r:id="rId3632"/>
    <hyperlink ref="AO1503" r:id="rId3633"/>
    <hyperlink ref="AO1504" r:id="rId3634"/>
    <hyperlink ref="AO1505" r:id="rId3635"/>
    <hyperlink ref="AO1506" r:id="rId3636"/>
    <hyperlink ref="AO1507" r:id="rId3637"/>
    <hyperlink ref="AO1509" r:id="rId3638"/>
    <hyperlink ref="AO1510" r:id="rId3639"/>
    <hyperlink ref="AO1511" r:id="rId3640"/>
    <hyperlink ref="AO1513" r:id="rId3641"/>
    <hyperlink ref="AO1514" r:id="rId3642"/>
    <hyperlink ref="AO1515" r:id="rId3643"/>
    <hyperlink ref="AO1516" r:id="rId3644"/>
    <hyperlink ref="AO1517" r:id="rId3645"/>
    <hyperlink ref="AO1518" r:id="rId3646"/>
    <hyperlink ref="AO1519" r:id="rId3647"/>
    <hyperlink ref="AO1520" r:id="rId3648"/>
    <hyperlink ref="AO1521" r:id="rId3649"/>
    <hyperlink ref="AO1522" r:id="rId3650"/>
    <hyperlink ref="AO1523" r:id="rId3651"/>
    <hyperlink ref="AU618" r:id="rId3652"/>
    <hyperlink ref="AU619" r:id="rId3653"/>
    <hyperlink ref="AU620" r:id="rId3654"/>
    <hyperlink ref="AU621" r:id="rId3655"/>
    <hyperlink ref="AU623" r:id="rId3656"/>
    <hyperlink ref="AU626" r:id="rId3657"/>
    <hyperlink ref="AU627" r:id="rId3658"/>
    <hyperlink ref="AU629" r:id="rId3659"/>
    <hyperlink ref="AU630" r:id="rId3660"/>
    <hyperlink ref="AU631" r:id="rId3661"/>
    <hyperlink ref="AU632" r:id="rId3662"/>
    <hyperlink ref="AU633" r:id="rId3663"/>
    <hyperlink ref="AU634" r:id="rId3664"/>
    <hyperlink ref="AU635" r:id="rId3665"/>
    <hyperlink ref="AU637" r:id="rId3666"/>
    <hyperlink ref="AU639" r:id="rId3667"/>
    <hyperlink ref="AU640" r:id="rId3668"/>
    <hyperlink ref="AU641" r:id="rId3669"/>
    <hyperlink ref="AU642" r:id="rId3670"/>
    <hyperlink ref="AU643" r:id="rId3671"/>
    <hyperlink ref="AU644" r:id="rId3672"/>
    <hyperlink ref="AU645" r:id="rId3673"/>
    <hyperlink ref="AU646" r:id="rId3674"/>
    <hyperlink ref="AU647" r:id="rId3675"/>
    <hyperlink ref="AU649" r:id="rId3676"/>
    <hyperlink ref="AU650" r:id="rId3677"/>
    <hyperlink ref="AU651" r:id="rId3678"/>
    <hyperlink ref="AU652" r:id="rId3679"/>
    <hyperlink ref="AU653" r:id="rId3680"/>
    <hyperlink ref="AU654" r:id="rId3681"/>
    <hyperlink ref="AU655" r:id="rId3682"/>
    <hyperlink ref="AU656" r:id="rId3683"/>
    <hyperlink ref="AU657" r:id="rId3684"/>
    <hyperlink ref="AU658" r:id="rId3685"/>
    <hyperlink ref="AU660" r:id="rId3686"/>
    <hyperlink ref="AU661" r:id="rId3687"/>
    <hyperlink ref="AU662" r:id="rId3688"/>
    <hyperlink ref="AU663" r:id="rId3689"/>
    <hyperlink ref="AU664" r:id="rId3690"/>
    <hyperlink ref="AU665" r:id="rId3691"/>
    <hyperlink ref="AU666" r:id="rId3692"/>
    <hyperlink ref="AU667" r:id="rId3693"/>
    <hyperlink ref="AU668" r:id="rId3694"/>
    <hyperlink ref="AU669" r:id="rId3695"/>
    <hyperlink ref="AU671" r:id="rId3696"/>
    <hyperlink ref="AU672" r:id="rId3697"/>
    <hyperlink ref="AU673" r:id="rId3698"/>
    <hyperlink ref="AU675" r:id="rId3699"/>
    <hyperlink ref="AU676" r:id="rId3700"/>
    <hyperlink ref="AU677" r:id="rId3701"/>
    <hyperlink ref="AU678" r:id="rId3702"/>
    <hyperlink ref="AU679" r:id="rId3703"/>
    <hyperlink ref="AU680" r:id="rId3704"/>
    <hyperlink ref="AU682" r:id="rId3705"/>
    <hyperlink ref="AU684" r:id="rId3706"/>
    <hyperlink ref="AU685" r:id="rId3707"/>
    <hyperlink ref="AU686" r:id="rId3708"/>
    <hyperlink ref="AU687" r:id="rId3709"/>
    <hyperlink ref="AU688" r:id="rId3710"/>
    <hyperlink ref="AU689" r:id="rId3711"/>
    <hyperlink ref="AU690" r:id="rId3712"/>
    <hyperlink ref="AU691" r:id="rId3713"/>
    <hyperlink ref="AU692" r:id="rId3714"/>
    <hyperlink ref="AU693" r:id="rId3715"/>
    <hyperlink ref="AU694" r:id="rId3716"/>
    <hyperlink ref="AU695" r:id="rId3717"/>
    <hyperlink ref="AU696" r:id="rId3718"/>
    <hyperlink ref="AU697" r:id="rId3719"/>
    <hyperlink ref="AU698" r:id="rId3720"/>
    <hyperlink ref="AU699" r:id="rId3721"/>
    <hyperlink ref="AU700" r:id="rId3722"/>
    <hyperlink ref="AU703" r:id="rId3723"/>
    <hyperlink ref="AU704" r:id="rId3724"/>
    <hyperlink ref="AU705" r:id="rId3725"/>
    <hyperlink ref="AU706" r:id="rId3726"/>
    <hyperlink ref="AU708" r:id="rId3727"/>
    <hyperlink ref="AU709" r:id="rId3728"/>
    <hyperlink ref="AU710" r:id="rId3729"/>
    <hyperlink ref="AU712" r:id="rId3730"/>
    <hyperlink ref="AU713" r:id="rId3731"/>
    <hyperlink ref="AU714" r:id="rId3732"/>
    <hyperlink ref="AU715" r:id="rId3733"/>
    <hyperlink ref="AU716" r:id="rId3734"/>
    <hyperlink ref="AU717" r:id="rId3735"/>
    <hyperlink ref="AU720" r:id="rId3736"/>
    <hyperlink ref="AU721" r:id="rId3737"/>
    <hyperlink ref="AU722" r:id="rId3738"/>
    <hyperlink ref="AU723" r:id="rId3739"/>
    <hyperlink ref="AU725" r:id="rId3740"/>
    <hyperlink ref="AU726" r:id="rId3741"/>
    <hyperlink ref="AU727" r:id="rId3742"/>
    <hyperlink ref="AU728" r:id="rId3743"/>
    <hyperlink ref="AU729" r:id="rId3744"/>
    <hyperlink ref="AU730" r:id="rId3745"/>
    <hyperlink ref="AU731" r:id="rId3746"/>
    <hyperlink ref="AU732" r:id="rId3747"/>
    <hyperlink ref="AU733" r:id="rId3748"/>
    <hyperlink ref="AU734" r:id="rId3749"/>
    <hyperlink ref="AU735" r:id="rId3750"/>
    <hyperlink ref="AU736" r:id="rId3751"/>
    <hyperlink ref="AU737" r:id="rId3752"/>
    <hyperlink ref="AU740" r:id="rId3753"/>
    <hyperlink ref="AU741" r:id="rId3754"/>
    <hyperlink ref="AU742" r:id="rId3755"/>
    <hyperlink ref="AU743" r:id="rId3756"/>
    <hyperlink ref="AU744" r:id="rId3757"/>
    <hyperlink ref="AU746" r:id="rId3758"/>
    <hyperlink ref="AU747" r:id="rId3759"/>
    <hyperlink ref="AU748" r:id="rId3760"/>
    <hyperlink ref="AU749" r:id="rId3761"/>
    <hyperlink ref="AU752" r:id="rId3762"/>
    <hyperlink ref="AU755" r:id="rId3763"/>
    <hyperlink ref="AU756" r:id="rId3764"/>
    <hyperlink ref="AU757" r:id="rId3765"/>
    <hyperlink ref="AU758" r:id="rId3766"/>
    <hyperlink ref="AU759" r:id="rId3767"/>
    <hyperlink ref="AU760" r:id="rId3768"/>
    <hyperlink ref="AU764" r:id="rId3769"/>
    <hyperlink ref="AU765" r:id="rId3770"/>
    <hyperlink ref="AU766" r:id="rId3771"/>
    <hyperlink ref="AU767" r:id="rId3772"/>
    <hyperlink ref="AU768" r:id="rId3773"/>
    <hyperlink ref="AU769" r:id="rId3774"/>
    <hyperlink ref="AU770" r:id="rId3775"/>
    <hyperlink ref="AU771" r:id="rId3776"/>
    <hyperlink ref="AU772" r:id="rId3777"/>
    <hyperlink ref="AU773" r:id="rId3778"/>
    <hyperlink ref="AU774" r:id="rId3779"/>
    <hyperlink ref="AU775" r:id="rId3780"/>
    <hyperlink ref="AU776" r:id="rId3781"/>
    <hyperlink ref="AU777" r:id="rId3782"/>
    <hyperlink ref="AU778" r:id="rId3783"/>
    <hyperlink ref="AU779" r:id="rId3784"/>
    <hyperlink ref="AU781" r:id="rId3785"/>
    <hyperlink ref="AU782" r:id="rId3786"/>
    <hyperlink ref="AU783" r:id="rId3787"/>
    <hyperlink ref="AU785" r:id="rId3788"/>
    <hyperlink ref="AU786" r:id="rId3789"/>
    <hyperlink ref="AU787" r:id="rId3790"/>
    <hyperlink ref="AU788" r:id="rId3791"/>
    <hyperlink ref="AU789" r:id="rId3792"/>
    <hyperlink ref="AU790" r:id="rId3793"/>
    <hyperlink ref="AU791" r:id="rId3794"/>
    <hyperlink ref="AU792" r:id="rId3795"/>
    <hyperlink ref="AU793" r:id="rId3796"/>
    <hyperlink ref="AU794" r:id="rId3797"/>
    <hyperlink ref="AU796" r:id="rId3798"/>
    <hyperlink ref="AU797" r:id="rId3799"/>
    <hyperlink ref="AU798" r:id="rId3800"/>
    <hyperlink ref="AU799" r:id="rId3801"/>
    <hyperlink ref="AU800" r:id="rId3802"/>
    <hyperlink ref="AU801" r:id="rId3803"/>
    <hyperlink ref="AU802" r:id="rId3804"/>
    <hyperlink ref="AU803" r:id="rId3805"/>
    <hyperlink ref="AU804" r:id="rId3806"/>
    <hyperlink ref="AU806" r:id="rId3807"/>
    <hyperlink ref="AU807" r:id="rId3808"/>
    <hyperlink ref="AU808" r:id="rId3809"/>
    <hyperlink ref="AU809" r:id="rId3810"/>
    <hyperlink ref="AU810" r:id="rId3811"/>
    <hyperlink ref="AU811" r:id="rId3812"/>
    <hyperlink ref="AU812" r:id="rId3813"/>
    <hyperlink ref="AU815" r:id="rId3814"/>
    <hyperlink ref="AU816" r:id="rId3815"/>
    <hyperlink ref="AU817" r:id="rId3816"/>
    <hyperlink ref="AU818" r:id="rId3817"/>
    <hyperlink ref="AU819" r:id="rId3818"/>
    <hyperlink ref="AU820" r:id="rId3819"/>
    <hyperlink ref="AU821" r:id="rId3820"/>
    <hyperlink ref="AU822" r:id="rId3821"/>
    <hyperlink ref="AU823" r:id="rId3822"/>
    <hyperlink ref="AU824" r:id="rId3823"/>
    <hyperlink ref="AU825" r:id="rId3824"/>
    <hyperlink ref="AU826" r:id="rId3825"/>
    <hyperlink ref="AU827" r:id="rId3826"/>
    <hyperlink ref="AU828" r:id="rId3827"/>
    <hyperlink ref="AU829" r:id="rId3828"/>
    <hyperlink ref="AU830" r:id="rId3829"/>
    <hyperlink ref="AU831" r:id="rId3830"/>
    <hyperlink ref="AU832" r:id="rId3831"/>
    <hyperlink ref="AU833" r:id="rId3832"/>
    <hyperlink ref="AU834" r:id="rId3833"/>
    <hyperlink ref="AU836" r:id="rId3834"/>
    <hyperlink ref="AU838" r:id="rId3835"/>
    <hyperlink ref="AU840" r:id="rId3836"/>
    <hyperlink ref="AU841" r:id="rId3837"/>
    <hyperlink ref="AU842" r:id="rId3838"/>
    <hyperlink ref="AU843" r:id="rId3839"/>
    <hyperlink ref="AU845" r:id="rId3840"/>
    <hyperlink ref="AU846" r:id="rId3841"/>
    <hyperlink ref="AU847" r:id="rId3842"/>
    <hyperlink ref="AU848" r:id="rId3843"/>
    <hyperlink ref="AU849" r:id="rId3844"/>
    <hyperlink ref="AU850" r:id="rId3845"/>
    <hyperlink ref="AU851" r:id="rId3846"/>
    <hyperlink ref="AU852" r:id="rId3847"/>
    <hyperlink ref="AU853" r:id="rId3848"/>
    <hyperlink ref="AU854" r:id="rId3849"/>
    <hyperlink ref="AU855" r:id="rId3850"/>
    <hyperlink ref="AU856" r:id="rId3851"/>
    <hyperlink ref="AU857" r:id="rId3852"/>
    <hyperlink ref="AU858" r:id="rId3853"/>
    <hyperlink ref="AU859" r:id="rId3854"/>
    <hyperlink ref="AU860" r:id="rId3855"/>
    <hyperlink ref="AU861" r:id="rId3856"/>
    <hyperlink ref="AU862" r:id="rId3857"/>
    <hyperlink ref="AU863" r:id="rId3858"/>
    <hyperlink ref="AU864" r:id="rId3859"/>
    <hyperlink ref="AU865" r:id="rId3860"/>
    <hyperlink ref="AU866" r:id="rId3861"/>
    <hyperlink ref="AU867" r:id="rId3862"/>
    <hyperlink ref="AU868" r:id="rId3863"/>
    <hyperlink ref="AU869" r:id="rId3864"/>
    <hyperlink ref="AU870" r:id="rId3865"/>
    <hyperlink ref="AU872" r:id="rId3866"/>
    <hyperlink ref="AU874" r:id="rId3867"/>
    <hyperlink ref="AU875" r:id="rId3868"/>
    <hyperlink ref="AU876" r:id="rId3869"/>
    <hyperlink ref="AU877" r:id="rId3870"/>
    <hyperlink ref="AU879" r:id="rId3871"/>
    <hyperlink ref="AU880" r:id="rId3872"/>
    <hyperlink ref="AU881" r:id="rId3873"/>
    <hyperlink ref="AU882" r:id="rId3874"/>
    <hyperlink ref="AU883" r:id="rId3875"/>
    <hyperlink ref="AU884" r:id="rId3876"/>
    <hyperlink ref="AU885" r:id="rId3877"/>
    <hyperlink ref="AU886" r:id="rId3878"/>
    <hyperlink ref="AU887" r:id="rId3879"/>
    <hyperlink ref="AU888" r:id="rId3880"/>
    <hyperlink ref="AU890" r:id="rId3881"/>
    <hyperlink ref="AU892" r:id="rId3882"/>
    <hyperlink ref="AU893" r:id="rId3883"/>
    <hyperlink ref="AU895" r:id="rId3884"/>
    <hyperlink ref="AU896" r:id="rId3885"/>
    <hyperlink ref="AU897" r:id="rId3886"/>
    <hyperlink ref="AU898" r:id="rId3887"/>
    <hyperlink ref="AU900" r:id="rId3888"/>
    <hyperlink ref="AU901" r:id="rId3889"/>
    <hyperlink ref="AU902" r:id="rId3890"/>
    <hyperlink ref="AU903" r:id="rId3891"/>
    <hyperlink ref="AU904" r:id="rId3892"/>
    <hyperlink ref="AU906" r:id="rId3893"/>
    <hyperlink ref="AU907" r:id="rId3894"/>
    <hyperlink ref="AU908" r:id="rId3895"/>
    <hyperlink ref="AU909" r:id="rId3896"/>
    <hyperlink ref="AU910" r:id="rId3897"/>
    <hyperlink ref="AU912" r:id="rId3898"/>
    <hyperlink ref="AU915" r:id="rId3899"/>
    <hyperlink ref="AU916" r:id="rId3900"/>
    <hyperlink ref="AU917" r:id="rId3901"/>
    <hyperlink ref="AU918" r:id="rId3902"/>
    <hyperlink ref="AU919" r:id="rId3903"/>
    <hyperlink ref="AU920" r:id="rId3904"/>
    <hyperlink ref="AU921" r:id="rId3905"/>
    <hyperlink ref="AU922" r:id="rId3906"/>
    <hyperlink ref="AU923" r:id="rId3907"/>
    <hyperlink ref="AU924" r:id="rId3908"/>
    <hyperlink ref="AU925" r:id="rId3909"/>
    <hyperlink ref="AU926" r:id="rId3910"/>
    <hyperlink ref="AU928" r:id="rId3911"/>
    <hyperlink ref="AU929" r:id="rId3912"/>
    <hyperlink ref="AU930" r:id="rId3913"/>
    <hyperlink ref="AU931" r:id="rId3914"/>
    <hyperlink ref="AU932" r:id="rId3915"/>
    <hyperlink ref="AU933" r:id="rId3916"/>
    <hyperlink ref="AU934" r:id="rId3917"/>
    <hyperlink ref="AU935" r:id="rId3918"/>
    <hyperlink ref="AU936" r:id="rId3919"/>
    <hyperlink ref="AU937" r:id="rId3920"/>
    <hyperlink ref="AU939" r:id="rId3921"/>
    <hyperlink ref="AU940" r:id="rId3922"/>
    <hyperlink ref="AU941" r:id="rId3923"/>
    <hyperlink ref="AU942" r:id="rId3924"/>
    <hyperlink ref="AU943" r:id="rId3925"/>
    <hyperlink ref="AU944" r:id="rId3926"/>
    <hyperlink ref="AU945" r:id="rId3927"/>
    <hyperlink ref="AU946" r:id="rId3928"/>
    <hyperlink ref="AU947" r:id="rId3929"/>
    <hyperlink ref="AU948" r:id="rId3930"/>
    <hyperlink ref="AU949" r:id="rId3931"/>
    <hyperlink ref="AU950" r:id="rId3932"/>
    <hyperlink ref="AU951" r:id="rId3933"/>
    <hyperlink ref="AU953" r:id="rId3934"/>
    <hyperlink ref="AU954" r:id="rId3935"/>
    <hyperlink ref="AU955" r:id="rId3936"/>
    <hyperlink ref="AU957" r:id="rId3937"/>
    <hyperlink ref="AU958" r:id="rId3938"/>
    <hyperlink ref="AU959" r:id="rId3939"/>
    <hyperlink ref="AU960" r:id="rId3940"/>
    <hyperlink ref="AU961" r:id="rId3941"/>
    <hyperlink ref="AU963" r:id="rId3942"/>
    <hyperlink ref="AU964" r:id="rId3943"/>
    <hyperlink ref="AU965" r:id="rId3944"/>
    <hyperlink ref="AU966" r:id="rId3945"/>
    <hyperlink ref="AU968" r:id="rId3946"/>
    <hyperlink ref="AU969" r:id="rId3947"/>
    <hyperlink ref="AU970" r:id="rId3948"/>
    <hyperlink ref="AU971" r:id="rId3949"/>
    <hyperlink ref="AU972" r:id="rId3950"/>
    <hyperlink ref="AU973" r:id="rId3951"/>
    <hyperlink ref="AU974" r:id="rId3952"/>
    <hyperlink ref="AU975" r:id="rId3953"/>
    <hyperlink ref="AU976" r:id="rId3954"/>
    <hyperlink ref="AU977" r:id="rId3955"/>
    <hyperlink ref="AU978" r:id="rId3956"/>
    <hyperlink ref="AU979" r:id="rId3957"/>
    <hyperlink ref="AU980" r:id="rId3958"/>
    <hyperlink ref="AU981" r:id="rId3959"/>
    <hyperlink ref="AU982" r:id="rId3960"/>
    <hyperlink ref="AU983" r:id="rId3961"/>
    <hyperlink ref="AU984" r:id="rId3962"/>
    <hyperlink ref="AU985" r:id="rId3963"/>
    <hyperlink ref="AU986" r:id="rId3964"/>
    <hyperlink ref="AU987" r:id="rId3965"/>
    <hyperlink ref="AU988" r:id="rId3966"/>
    <hyperlink ref="AU989" r:id="rId3967"/>
    <hyperlink ref="AU990" r:id="rId3968"/>
    <hyperlink ref="AU991" r:id="rId3969"/>
    <hyperlink ref="AU992" r:id="rId3970"/>
    <hyperlink ref="AU993" r:id="rId3971"/>
    <hyperlink ref="AU994" r:id="rId3972"/>
    <hyperlink ref="AU995" r:id="rId3973"/>
    <hyperlink ref="AU996" r:id="rId3974"/>
    <hyperlink ref="AU999" r:id="rId3975"/>
    <hyperlink ref="AU1000" r:id="rId3976"/>
    <hyperlink ref="AU1001" r:id="rId3977"/>
    <hyperlink ref="AU1002" r:id="rId3978"/>
    <hyperlink ref="AU1003" r:id="rId3979"/>
    <hyperlink ref="AU1004" r:id="rId3980"/>
    <hyperlink ref="AU1005" r:id="rId3981"/>
    <hyperlink ref="AU1006" r:id="rId3982"/>
    <hyperlink ref="AU1007" r:id="rId3983"/>
    <hyperlink ref="AU1008" r:id="rId3984"/>
    <hyperlink ref="AU1009" r:id="rId3985"/>
    <hyperlink ref="AU1010" r:id="rId3986"/>
    <hyperlink ref="AU1011" r:id="rId3987"/>
    <hyperlink ref="AU1012" r:id="rId3988"/>
    <hyperlink ref="AU1014" r:id="rId3989"/>
    <hyperlink ref="AU1015" r:id="rId3990"/>
    <hyperlink ref="AU1016" r:id="rId3991"/>
    <hyperlink ref="AU1017" r:id="rId3992"/>
    <hyperlink ref="AU1019" r:id="rId3993"/>
    <hyperlink ref="AU1020" r:id="rId3994"/>
    <hyperlink ref="AU1021" r:id="rId3995"/>
    <hyperlink ref="AU1022" r:id="rId3996"/>
    <hyperlink ref="AU1023" r:id="rId3997"/>
    <hyperlink ref="AU1024" r:id="rId3998"/>
    <hyperlink ref="AU1025" r:id="rId3999"/>
    <hyperlink ref="AU1026" r:id="rId4000"/>
    <hyperlink ref="AU1027" r:id="rId4001"/>
    <hyperlink ref="AU1029" r:id="rId4002"/>
    <hyperlink ref="AU1030" r:id="rId4003"/>
    <hyperlink ref="AU1031" r:id="rId4004"/>
    <hyperlink ref="AU1032" r:id="rId4005"/>
    <hyperlink ref="AU1033" r:id="rId4006"/>
    <hyperlink ref="AU1034" r:id="rId4007"/>
    <hyperlink ref="AU1038" r:id="rId4008"/>
    <hyperlink ref="AU1039" r:id="rId4009"/>
    <hyperlink ref="AU1040" r:id="rId4010"/>
    <hyperlink ref="AU1042" r:id="rId4011"/>
    <hyperlink ref="AU1043" r:id="rId4012"/>
    <hyperlink ref="AU1044" r:id="rId4013"/>
    <hyperlink ref="AU1045" r:id="rId4014"/>
    <hyperlink ref="AU1047" r:id="rId4015"/>
    <hyperlink ref="AU1048" r:id="rId4016"/>
    <hyperlink ref="AU1049" r:id="rId4017"/>
    <hyperlink ref="AU1050" r:id="rId4018"/>
    <hyperlink ref="AU1051" r:id="rId4019"/>
    <hyperlink ref="AU1052" r:id="rId4020"/>
    <hyperlink ref="AU1053" r:id="rId4021"/>
    <hyperlink ref="AU1054" r:id="rId4022"/>
    <hyperlink ref="AU1055" r:id="rId4023"/>
    <hyperlink ref="AU1056" r:id="rId4024"/>
    <hyperlink ref="AU1057" r:id="rId4025"/>
    <hyperlink ref="AU1058" r:id="rId4026"/>
    <hyperlink ref="AU1059" r:id="rId4027"/>
    <hyperlink ref="AU1060" r:id="rId4028"/>
    <hyperlink ref="AU1061" r:id="rId4029"/>
    <hyperlink ref="AU1062" r:id="rId4030"/>
    <hyperlink ref="AU1063" r:id="rId4031"/>
    <hyperlink ref="AU1064" r:id="rId4032"/>
    <hyperlink ref="AU1065" r:id="rId4033"/>
    <hyperlink ref="AU1066" r:id="rId4034"/>
    <hyperlink ref="AU1067" r:id="rId4035"/>
    <hyperlink ref="AU1068" r:id="rId4036"/>
    <hyperlink ref="AU1069" r:id="rId4037"/>
    <hyperlink ref="AU1071" r:id="rId4038"/>
    <hyperlink ref="AU1072" r:id="rId4039"/>
    <hyperlink ref="AU1075" r:id="rId4040"/>
    <hyperlink ref="AU1076" r:id="rId4041"/>
    <hyperlink ref="AU1077" r:id="rId4042"/>
    <hyperlink ref="AU1078" r:id="rId4043"/>
    <hyperlink ref="AU1079" r:id="rId4044"/>
    <hyperlink ref="AU1080" r:id="rId4045"/>
    <hyperlink ref="AU1081" r:id="rId4046"/>
    <hyperlink ref="AU1082" r:id="rId4047"/>
    <hyperlink ref="AU1083" r:id="rId4048"/>
    <hyperlink ref="AU1085" r:id="rId4049"/>
    <hyperlink ref="AU1086" r:id="rId4050"/>
    <hyperlink ref="AU1087" r:id="rId4051"/>
    <hyperlink ref="AU1088" r:id="rId4052"/>
    <hyperlink ref="AU1089" r:id="rId4053"/>
    <hyperlink ref="AU1090" r:id="rId4054"/>
    <hyperlink ref="AU1091" r:id="rId4055"/>
    <hyperlink ref="AU1092" r:id="rId4056"/>
    <hyperlink ref="AU1093" r:id="rId4057"/>
    <hyperlink ref="AU1094" r:id="rId4058"/>
    <hyperlink ref="AU1095" r:id="rId4059"/>
    <hyperlink ref="AU1096" r:id="rId4060"/>
    <hyperlink ref="AU1097" r:id="rId4061"/>
    <hyperlink ref="AU1098" r:id="rId4062"/>
    <hyperlink ref="AU1099" r:id="rId4063"/>
    <hyperlink ref="AU1100" r:id="rId4064"/>
    <hyperlink ref="AU1101" r:id="rId4065"/>
    <hyperlink ref="AU1102" r:id="rId4066"/>
    <hyperlink ref="AU1103" r:id="rId4067"/>
    <hyperlink ref="AU1104" r:id="rId4068"/>
    <hyperlink ref="AU1105" r:id="rId4069"/>
    <hyperlink ref="AU1106" r:id="rId4070"/>
    <hyperlink ref="AU1107" r:id="rId4071"/>
    <hyperlink ref="AU1108" r:id="rId4072"/>
    <hyperlink ref="AU1109" r:id="rId4073"/>
    <hyperlink ref="AU1110" r:id="rId4074"/>
    <hyperlink ref="AU1111" r:id="rId4075"/>
    <hyperlink ref="AU1112" r:id="rId4076"/>
    <hyperlink ref="AU1113" r:id="rId4077"/>
    <hyperlink ref="AU1114" r:id="rId4078"/>
    <hyperlink ref="AU1115" r:id="rId4079"/>
    <hyperlink ref="AU1117" r:id="rId4080"/>
    <hyperlink ref="AU1118" r:id="rId4081"/>
    <hyperlink ref="AU1119" r:id="rId4082"/>
    <hyperlink ref="AU1120" r:id="rId4083"/>
    <hyperlink ref="AU1121" r:id="rId4084"/>
    <hyperlink ref="AU1122" r:id="rId4085"/>
    <hyperlink ref="AU1124" r:id="rId4086"/>
    <hyperlink ref="AU1125" r:id="rId4087"/>
    <hyperlink ref="AU1126" r:id="rId4088"/>
    <hyperlink ref="AU1127" r:id="rId4089"/>
    <hyperlink ref="AU1128" r:id="rId4090"/>
    <hyperlink ref="AU1129" r:id="rId4091"/>
    <hyperlink ref="AU1130" r:id="rId4092"/>
    <hyperlink ref="AU1131" r:id="rId4093"/>
    <hyperlink ref="AU1132" r:id="rId4094"/>
    <hyperlink ref="AU1134" r:id="rId4095"/>
    <hyperlink ref="AU1135" r:id="rId4096"/>
    <hyperlink ref="AU1136" r:id="rId4097"/>
    <hyperlink ref="AU1138" r:id="rId4098"/>
    <hyperlink ref="AU1139" r:id="rId4099"/>
    <hyperlink ref="AU1140" r:id="rId4100"/>
    <hyperlink ref="AU1141" r:id="rId4101"/>
    <hyperlink ref="AU1143" r:id="rId4102"/>
    <hyperlink ref="AU1144" r:id="rId4103"/>
    <hyperlink ref="AU1145" r:id="rId4104"/>
    <hyperlink ref="AU1146" r:id="rId4105"/>
    <hyperlink ref="AU1147" r:id="rId4106"/>
    <hyperlink ref="AU1148" r:id="rId4107"/>
    <hyperlink ref="AU1149" r:id="rId4108"/>
    <hyperlink ref="AU1150" r:id="rId4109"/>
    <hyperlink ref="AU1151" r:id="rId4110"/>
    <hyperlink ref="AU1152" r:id="rId4111"/>
    <hyperlink ref="AU1153" r:id="rId4112"/>
    <hyperlink ref="AU1155" r:id="rId4113"/>
    <hyperlink ref="AU1156" r:id="rId4114"/>
    <hyperlink ref="AU1157" r:id="rId4115"/>
    <hyperlink ref="AU1158" r:id="rId4116"/>
    <hyperlink ref="AU1159" r:id="rId4117"/>
    <hyperlink ref="AU1160" r:id="rId4118"/>
    <hyperlink ref="AU1161" r:id="rId4119"/>
    <hyperlink ref="AU1162" r:id="rId4120"/>
    <hyperlink ref="AU1164" r:id="rId4121"/>
    <hyperlink ref="AU1165" r:id="rId4122"/>
    <hyperlink ref="AU1166" r:id="rId4123"/>
    <hyperlink ref="AU1167" r:id="rId4124"/>
    <hyperlink ref="AU1168" r:id="rId4125"/>
    <hyperlink ref="AU1169" r:id="rId4126"/>
    <hyperlink ref="AU1170" r:id="rId4127"/>
    <hyperlink ref="AU1171" r:id="rId4128"/>
    <hyperlink ref="AU1172" r:id="rId4129"/>
    <hyperlink ref="AU1173" r:id="rId4130"/>
    <hyperlink ref="AU1174" r:id="rId4131"/>
    <hyperlink ref="AU1175" r:id="rId4132"/>
    <hyperlink ref="AU1176" r:id="rId4133"/>
    <hyperlink ref="AU1178" r:id="rId4134"/>
    <hyperlink ref="AU1179" r:id="rId4135"/>
    <hyperlink ref="AU1180" r:id="rId4136"/>
    <hyperlink ref="AU1181" r:id="rId4137"/>
    <hyperlink ref="AU1182" r:id="rId4138"/>
    <hyperlink ref="AU1183" r:id="rId4139"/>
    <hyperlink ref="AU1184" r:id="rId4140"/>
    <hyperlink ref="AU1185" r:id="rId4141"/>
    <hyperlink ref="AU1186" r:id="rId4142"/>
    <hyperlink ref="AU1187" r:id="rId4143"/>
    <hyperlink ref="AU1189" r:id="rId4144"/>
    <hyperlink ref="AU1190" r:id="rId4145"/>
    <hyperlink ref="AU1191" r:id="rId4146"/>
    <hyperlink ref="AU1192" r:id="rId4147"/>
    <hyperlink ref="AU1193" r:id="rId4148"/>
    <hyperlink ref="AU1194" r:id="rId4149"/>
    <hyperlink ref="AU1195" r:id="rId4150"/>
    <hyperlink ref="AU1196" r:id="rId4151"/>
    <hyperlink ref="AU1197" r:id="rId4152"/>
    <hyperlink ref="AU1198" r:id="rId4153"/>
    <hyperlink ref="AU1199" r:id="rId4154"/>
    <hyperlink ref="AU1200" r:id="rId4155"/>
    <hyperlink ref="AU1202" r:id="rId4156"/>
    <hyperlink ref="AU1204" r:id="rId4157"/>
    <hyperlink ref="AU1205" r:id="rId4158"/>
    <hyperlink ref="AU1206" r:id="rId4159"/>
    <hyperlink ref="AU1207" r:id="rId4160"/>
    <hyperlink ref="AU1208" r:id="rId4161"/>
    <hyperlink ref="AU1209" r:id="rId4162"/>
    <hyperlink ref="AU1210" r:id="rId4163"/>
    <hyperlink ref="AU1211" r:id="rId4164"/>
    <hyperlink ref="AU1212" r:id="rId4165"/>
    <hyperlink ref="AU1213" r:id="rId4166"/>
    <hyperlink ref="AU1214" r:id="rId4167"/>
    <hyperlink ref="AU1215" r:id="rId4168"/>
    <hyperlink ref="AU1216" r:id="rId4169"/>
    <hyperlink ref="AU1217" r:id="rId4170"/>
    <hyperlink ref="AU1218" r:id="rId4171"/>
    <hyperlink ref="AU1219" r:id="rId4172"/>
    <hyperlink ref="AU1221" r:id="rId4173"/>
    <hyperlink ref="AU1222" r:id="rId4174"/>
    <hyperlink ref="AU1223" r:id="rId4175"/>
    <hyperlink ref="AU1224" r:id="rId4176"/>
    <hyperlink ref="AU1225" r:id="rId4177"/>
    <hyperlink ref="AU1226" r:id="rId4178"/>
    <hyperlink ref="AU1227" r:id="rId4179"/>
    <hyperlink ref="AU1229" r:id="rId4180"/>
    <hyperlink ref="AU1230" r:id="rId4181"/>
    <hyperlink ref="AU1231" r:id="rId4182"/>
    <hyperlink ref="AU1232" r:id="rId4183"/>
    <hyperlink ref="AU1234" r:id="rId4184"/>
    <hyperlink ref="AU1235" r:id="rId4185"/>
    <hyperlink ref="AU1236" r:id="rId4186"/>
    <hyperlink ref="AU1237" r:id="rId4187"/>
    <hyperlink ref="AU1238" r:id="rId4188"/>
    <hyperlink ref="AU1239" r:id="rId4189"/>
    <hyperlink ref="AU1240" r:id="rId4190"/>
    <hyperlink ref="AU1241" r:id="rId4191"/>
    <hyperlink ref="AU1242" r:id="rId4192"/>
    <hyperlink ref="AU1243" r:id="rId4193"/>
    <hyperlink ref="AU1244" r:id="rId4194"/>
    <hyperlink ref="AU1245" r:id="rId4195"/>
    <hyperlink ref="AU1246" r:id="rId4196"/>
    <hyperlink ref="AU1247" r:id="rId4197"/>
    <hyperlink ref="AU1248" r:id="rId4198"/>
    <hyperlink ref="AU1249" r:id="rId4199"/>
    <hyperlink ref="AU1250" r:id="rId4200"/>
    <hyperlink ref="AU1251" r:id="rId4201"/>
    <hyperlink ref="AU1252" r:id="rId4202"/>
    <hyperlink ref="AU1253" r:id="rId4203"/>
    <hyperlink ref="AU1254" r:id="rId4204"/>
    <hyperlink ref="AU1256" r:id="rId4205"/>
    <hyperlink ref="AU1257" r:id="rId4206"/>
    <hyperlink ref="AU1258" r:id="rId4207"/>
    <hyperlink ref="AU1259" r:id="rId4208"/>
    <hyperlink ref="AU1260" r:id="rId4209"/>
    <hyperlink ref="AU1261" r:id="rId4210"/>
    <hyperlink ref="AU1262" r:id="rId4211"/>
    <hyperlink ref="AU1263" r:id="rId4212"/>
    <hyperlink ref="AU1264" r:id="rId4213"/>
    <hyperlink ref="AU1265" r:id="rId4214"/>
    <hyperlink ref="AU1266" r:id="rId4215"/>
    <hyperlink ref="AU1267" r:id="rId4216"/>
    <hyperlink ref="AU1270" r:id="rId4217"/>
    <hyperlink ref="AU1271" r:id="rId4218"/>
    <hyperlink ref="AU1272" r:id="rId4219"/>
    <hyperlink ref="AU1273" r:id="rId4220"/>
    <hyperlink ref="AU1274" r:id="rId4221"/>
    <hyperlink ref="AU1276" r:id="rId4222"/>
    <hyperlink ref="AU1277" r:id="rId4223"/>
    <hyperlink ref="AU1278" r:id="rId4224"/>
    <hyperlink ref="AU1279" r:id="rId4225"/>
    <hyperlink ref="AU1280" r:id="rId4226"/>
    <hyperlink ref="AU1281" r:id="rId4227"/>
    <hyperlink ref="AU1282" r:id="rId4228"/>
    <hyperlink ref="AU1283" r:id="rId4229"/>
    <hyperlink ref="AU1284" r:id="rId4230"/>
    <hyperlink ref="AU1287" r:id="rId4231"/>
    <hyperlink ref="AU1288" r:id="rId4232"/>
    <hyperlink ref="AU1289" r:id="rId4233"/>
    <hyperlink ref="AU1290" r:id="rId4234"/>
    <hyperlink ref="AU1291" r:id="rId4235"/>
    <hyperlink ref="AU1292" r:id="rId4236"/>
    <hyperlink ref="AU1293" r:id="rId4237"/>
    <hyperlink ref="AU1295" r:id="rId4238"/>
    <hyperlink ref="AU1296" r:id="rId4239"/>
    <hyperlink ref="AU1297" r:id="rId4240"/>
    <hyperlink ref="AU1299" r:id="rId4241"/>
    <hyperlink ref="AU1300" r:id="rId4242"/>
    <hyperlink ref="AU1301" r:id="rId4243"/>
    <hyperlink ref="AU1304" r:id="rId4244"/>
    <hyperlink ref="AU1305" r:id="rId4245"/>
    <hyperlink ref="AU1306" r:id="rId4246"/>
    <hyperlink ref="AU1307" r:id="rId4247"/>
    <hyperlink ref="AU1308" r:id="rId4248"/>
    <hyperlink ref="AU1309" r:id="rId4249"/>
    <hyperlink ref="AU1311" r:id="rId4250"/>
    <hyperlink ref="AU1312" r:id="rId4251"/>
    <hyperlink ref="AU1313" r:id="rId4252"/>
    <hyperlink ref="AU1315" r:id="rId4253"/>
    <hyperlink ref="AU1316" r:id="rId4254"/>
    <hyperlink ref="AU1317" r:id="rId4255"/>
    <hyperlink ref="AU1318" r:id="rId4256"/>
    <hyperlink ref="AU1319" r:id="rId4257"/>
    <hyperlink ref="AU1320" r:id="rId4258"/>
    <hyperlink ref="AU1321" r:id="rId4259"/>
    <hyperlink ref="AU1322" r:id="rId4260"/>
    <hyperlink ref="AU1323" r:id="rId4261"/>
    <hyperlink ref="AU1324" r:id="rId4262"/>
    <hyperlink ref="AU1325" r:id="rId4263"/>
    <hyperlink ref="AU1326" r:id="rId4264"/>
    <hyperlink ref="AU1327" r:id="rId4265"/>
    <hyperlink ref="AU1328" r:id="rId4266"/>
    <hyperlink ref="AU1330" r:id="rId4267"/>
    <hyperlink ref="AU1331" r:id="rId4268"/>
    <hyperlink ref="AU1332" r:id="rId4269"/>
    <hyperlink ref="AU1333" r:id="rId4270"/>
    <hyperlink ref="AU1335" r:id="rId4271"/>
    <hyperlink ref="AU1338" r:id="rId4272"/>
    <hyperlink ref="AU1339" r:id="rId4273"/>
    <hyperlink ref="AU1340" r:id="rId4274"/>
    <hyperlink ref="AU1341" r:id="rId4275"/>
    <hyperlink ref="AU1342" r:id="rId4276"/>
    <hyperlink ref="AU1343" r:id="rId4277"/>
    <hyperlink ref="AU1344" r:id="rId4278"/>
    <hyperlink ref="AU1345" r:id="rId4279"/>
    <hyperlink ref="AU1347" r:id="rId4280"/>
    <hyperlink ref="AU1348" r:id="rId4281"/>
    <hyperlink ref="AU1349" r:id="rId4282"/>
    <hyperlink ref="AU1350" r:id="rId4283"/>
    <hyperlink ref="AU1351" r:id="rId4284"/>
    <hyperlink ref="AU1352" r:id="rId4285"/>
    <hyperlink ref="AU1353" r:id="rId4286"/>
    <hyperlink ref="AU1354" r:id="rId4287"/>
    <hyperlink ref="AU1355" r:id="rId4288"/>
    <hyperlink ref="AU1360" r:id="rId4289"/>
    <hyperlink ref="AU1361" r:id="rId4290"/>
    <hyperlink ref="AU1363" r:id="rId4291"/>
    <hyperlink ref="AU1364" r:id="rId4292"/>
    <hyperlink ref="AU1365" r:id="rId4293"/>
    <hyperlink ref="AU1366" r:id="rId4294"/>
    <hyperlink ref="AU1367" r:id="rId4295"/>
    <hyperlink ref="AU1368" r:id="rId4296"/>
    <hyperlink ref="AU1369" r:id="rId4297"/>
    <hyperlink ref="AU1371" r:id="rId4298"/>
    <hyperlink ref="AU1372" r:id="rId4299"/>
    <hyperlink ref="AU1373" r:id="rId4300"/>
    <hyperlink ref="AU1374" r:id="rId4301"/>
    <hyperlink ref="AU1375" r:id="rId4302"/>
    <hyperlink ref="AU1376" r:id="rId4303"/>
    <hyperlink ref="AU1377" r:id="rId4304"/>
    <hyperlink ref="AU1378" r:id="rId4305"/>
    <hyperlink ref="AU1379" r:id="rId4306"/>
    <hyperlink ref="AU1380" r:id="rId4307"/>
    <hyperlink ref="AU1381" r:id="rId4308"/>
    <hyperlink ref="AU1383" r:id="rId4309"/>
    <hyperlink ref="AU1384" r:id="rId4310"/>
    <hyperlink ref="AU1385" r:id="rId4311"/>
    <hyperlink ref="AU1386" r:id="rId4312"/>
    <hyperlink ref="AU1387" r:id="rId4313"/>
    <hyperlink ref="AU1388" r:id="rId4314"/>
    <hyperlink ref="AU1389" r:id="rId4315"/>
    <hyperlink ref="AU1390" r:id="rId4316"/>
    <hyperlink ref="AU1391" r:id="rId4317"/>
    <hyperlink ref="AU1392" r:id="rId4318"/>
    <hyperlink ref="AU1393" r:id="rId4319"/>
    <hyperlink ref="AU1395" r:id="rId4320"/>
    <hyperlink ref="AU1396" r:id="rId4321"/>
    <hyperlink ref="AU1397" r:id="rId4322"/>
    <hyperlink ref="AU1398" r:id="rId4323"/>
    <hyperlink ref="AU1399" r:id="rId4324"/>
    <hyperlink ref="AU1400" r:id="rId4325"/>
    <hyperlink ref="AU1401" r:id="rId4326"/>
    <hyperlink ref="AU1402" r:id="rId4327"/>
    <hyperlink ref="AU1403" r:id="rId4328"/>
    <hyperlink ref="AU1404" r:id="rId4329"/>
    <hyperlink ref="AU1405" r:id="rId4330"/>
    <hyperlink ref="AU1406" r:id="rId4331"/>
    <hyperlink ref="AU1407" r:id="rId4332"/>
    <hyperlink ref="AU1408" r:id="rId4333"/>
    <hyperlink ref="AU1409" r:id="rId4334"/>
    <hyperlink ref="AU1410" r:id="rId4335"/>
    <hyperlink ref="AU1411" r:id="rId4336"/>
    <hyperlink ref="AU1412" r:id="rId4337"/>
    <hyperlink ref="AU1413" r:id="rId4338"/>
    <hyperlink ref="AU1414" r:id="rId4339"/>
    <hyperlink ref="AU1415" r:id="rId4340"/>
    <hyperlink ref="AU1416" r:id="rId4341"/>
    <hyperlink ref="AU1417" r:id="rId4342"/>
    <hyperlink ref="AU1418" r:id="rId4343"/>
    <hyperlink ref="AU1420" r:id="rId4344"/>
    <hyperlink ref="AU1421" r:id="rId4345"/>
    <hyperlink ref="AU1422" r:id="rId4346"/>
    <hyperlink ref="AU1423" r:id="rId4347"/>
    <hyperlink ref="AU1425" r:id="rId4348"/>
    <hyperlink ref="AU1426" r:id="rId4349"/>
    <hyperlink ref="AU1427" r:id="rId4350"/>
    <hyperlink ref="AU1428" r:id="rId4351"/>
    <hyperlink ref="AU1429" r:id="rId4352"/>
    <hyperlink ref="AU1430" r:id="rId4353"/>
    <hyperlink ref="AU1432" r:id="rId4354"/>
    <hyperlink ref="AU1433" r:id="rId4355"/>
    <hyperlink ref="AU1434" r:id="rId4356"/>
    <hyperlink ref="AU1435" r:id="rId4357"/>
    <hyperlink ref="AU1436" r:id="rId4358"/>
    <hyperlink ref="AU1438" r:id="rId4359"/>
    <hyperlink ref="AU1439" r:id="rId4360"/>
    <hyperlink ref="AU1440" r:id="rId4361"/>
    <hyperlink ref="AU1441" r:id="rId4362"/>
    <hyperlink ref="AU1442" r:id="rId4363"/>
    <hyperlink ref="AU1443" r:id="rId4364"/>
    <hyperlink ref="AU1444" r:id="rId4365"/>
    <hyperlink ref="AU1446" r:id="rId4366"/>
    <hyperlink ref="AU1448" r:id="rId4367"/>
    <hyperlink ref="AU1449" r:id="rId4368"/>
    <hyperlink ref="AU1450" r:id="rId4369"/>
    <hyperlink ref="AU1451" r:id="rId4370"/>
    <hyperlink ref="AU1453" r:id="rId4371"/>
    <hyperlink ref="AU1455" r:id="rId4372"/>
    <hyperlink ref="AU1456" r:id="rId4373"/>
    <hyperlink ref="AU1457" r:id="rId4374"/>
    <hyperlink ref="AU1458" r:id="rId4375"/>
    <hyperlink ref="AU1459" r:id="rId4376"/>
    <hyperlink ref="AU1461" r:id="rId4377"/>
    <hyperlink ref="AU1463" r:id="rId4378"/>
    <hyperlink ref="AU1464" r:id="rId4379"/>
    <hyperlink ref="AU1465" r:id="rId4380"/>
    <hyperlink ref="AU1466" r:id="rId4381"/>
    <hyperlink ref="AU1467" r:id="rId4382"/>
    <hyperlink ref="AU1468" r:id="rId4383"/>
    <hyperlink ref="AU1469" r:id="rId4384"/>
    <hyperlink ref="AU1470" r:id="rId4385"/>
    <hyperlink ref="AU1471" r:id="rId4386"/>
    <hyperlink ref="AU1472" r:id="rId4387"/>
    <hyperlink ref="AU1473" r:id="rId4388"/>
    <hyperlink ref="AU1474" r:id="rId4389"/>
    <hyperlink ref="AU1475" r:id="rId4390"/>
    <hyperlink ref="AU1476" r:id="rId4391"/>
    <hyperlink ref="AU1477" r:id="rId4392"/>
    <hyperlink ref="AU1478" r:id="rId4393"/>
    <hyperlink ref="AU1479" r:id="rId4394"/>
    <hyperlink ref="AU1480" r:id="rId4395"/>
    <hyperlink ref="AU1481" r:id="rId4396"/>
    <hyperlink ref="AU1483" r:id="rId4397"/>
    <hyperlink ref="AU1484" r:id="rId4398"/>
    <hyperlink ref="AU1485" r:id="rId4399"/>
    <hyperlink ref="AU1486" r:id="rId4400"/>
    <hyperlink ref="AU1487" r:id="rId4401"/>
    <hyperlink ref="AU1488" r:id="rId4402"/>
    <hyperlink ref="AU1489" r:id="rId4403"/>
    <hyperlink ref="AU1490" r:id="rId4404"/>
    <hyperlink ref="AU1491" r:id="rId4405"/>
    <hyperlink ref="AU1492" r:id="rId4406"/>
    <hyperlink ref="AU1493" r:id="rId4407"/>
    <hyperlink ref="AU1494" r:id="rId4408"/>
    <hyperlink ref="AU1495" r:id="rId4409"/>
    <hyperlink ref="AU1496" r:id="rId4410"/>
    <hyperlink ref="AU1497" r:id="rId4411"/>
    <hyperlink ref="AU1498" r:id="rId4412"/>
    <hyperlink ref="AU1499" r:id="rId4413"/>
    <hyperlink ref="AU1500" r:id="rId4414"/>
    <hyperlink ref="AU1501" r:id="rId4415"/>
    <hyperlink ref="AU1502" r:id="rId4416"/>
    <hyperlink ref="AU1503" r:id="rId4417"/>
    <hyperlink ref="AU1504" r:id="rId4418"/>
    <hyperlink ref="AU1505" r:id="rId4419"/>
    <hyperlink ref="AU1506" r:id="rId4420"/>
    <hyperlink ref="AU1507" r:id="rId4421"/>
    <hyperlink ref="AU1508" r:id="rId4422"/>
    <hyperlink ref="AU1509" r:id="rId4423"/>
    <hyperlink ref="AU1510" r:id="rId4424"/>
    <hyperlink ref="AU1511" r:id="rId4425"/>
    <hyperlink ref="AU1512" r:id="rId4426"/>
    <hyperlink ref="AU1513" r:id="rId4427"/>
    <hyperlink ref="AU1514" r:id="rId4428"/>
    <hyperlink ref="AU1515" r:id="rId4429"/>
    <hyperlink ref="AU1516" r:id="rId4430"/>
    <hyperlink ref="AU1517" r:id="rId4431"/>
    <hyperlink ref="AU1518" r:id="rId4432"/>
    <hyperlink ref="AU1519" r:id="rId4433"/>
    <hyperlink ref="AU1520" r:id="rId4434"/>
    <hyperlink ref="AU1521" r:id="rId4435"/>
    <hyperlink ref="AU1522" r:id="rId4436"/>
    <hyperlink ref="F618" r:id="rId4437"/>
    <hyperlink ref="F619" r:id="rId4438"/>
    <hyperlink ref="F620" r:id="rId4439"/>
    <hyperlink ref="F621" r:id="rId4440"/>
    <hyperlink ref="F622" r:id="rId4441"/>
    <hyperlink ref="F623" r:id="rId4442"/>
    <hyperlink ref="F624" r:id="rId4443"/>
    <hyperlink ref="F625" r:id="rId4444"/>
    <hyperlink ref="F626" r:id="rId4445"/>
    <hyperlink ref="F627" r:id="rId4446"/>
    <hyperlink ref="F628" r:id="rId4447"/>
    <hyperlink ref="F629" r:id="rId4448"/>
    <hyperlink ref="F630" r:id="rId4449"/>
    <hyperlink ref="F631" r:id="rId4450"/>
    <hyperlink ref="F632" r:id="rId4451"/>
    <hyperlink ref="F633" r:id="rId4452"/>
    <hyperlink ref="F634" r:id="rId4453"/>
    <hyperlink ref="F635" r:id="rId4454"/>
    <hyperlink ref="F636" r:id="rId4455"/>
    <hyperlink ref="F637" r:id="rId4456"/>
    <hyperlink ref="F638" r:id="rId4457"/>
    <hyperlink ref="F639" r:id="rId4458"/>
    <hyperlink ref="F640" r:id="rId4459"/>
    <hyperlink ref="F641" r:id="rId4460"/>
    <hyperlink ref="F642" r:id="rId4461"/>
    <hyperlink ref="F643" r:id="rId4462"/>
    <hyperlink ref="F644" r:id="rId4463"/>
    <hyperlink ref="F645" r:id="rId4464"/>
    <hyperlink ref="F646" r:id="rId4465"/>
    <hyperlink ref="F647" r:id="rId4466"/>
    <hyperlink ref="F648" r:id="rId4467"/>
    <hyperlink ref="F649" r:id="rId4468"/>
    <hyperlink ref="F650" r:id="rId4469"/>
    <hyperlink ref="F651" r:id="rId4470"/>
    <hyperlink ref="F652" r:id="rId4471"/>
    <hyperlink ref="F653" r:id="rId4472"/>
    <hyperlink ref="F654" r:id="rId4473"/>
    <hyperlink ref="F655" r:id="rId4474"/>
    <hyperlink ref="F656" r:id="rId4475"/>
    <hyperlink ref="F657" r:id="rId4476"/>
    <hyperlink ref="F658" r:id="rId4477"/>
    <hyperlink ref="F659" r:id="rId4478"/>
    <hyperlink ref="F660" r:id="rId4479"/>
    <hyperlink ref="F661" r:id="rId4480"/>
    <hyperlink ref="F662" r:id="rId4481"/>
    <hyperlink ref="F663" r:id="rId4482"/>
    <hyperlink ref="F664" r:id="rId4483"/>
    <hyperlink ref="F665" r:id="rId4484"/>
    <hyperlink ref="F666" r:id="rId4485"/>
    <hyperlink ref="F667" r:id="rId4486"/>
    <hyperlink ref="F668" r:id="rId4487"/>
    <hyperlink ref="F669" r:id="rId4488"/>
    <hyperlink ref="F670" r:id="rId4489"/>
    <hyperlink ref="F671" r:id="rId4490"/>
    <hyperlink ref="F672" r:id="rId4491"/>
    <hyperlink ref="F673" r:id="rId4492"/>
    <hyperlink ref="F674" r:id="rId4493"/>
    <hyperlink ref="F675" r:id="rId4494"/>
    <hyperlink ref="F676" r:id="rId4495"/>
    <hyperlink ref="F677" r:id="rId4496"/>
    <hyperlink ref="F678" r:id="rId4497"/>
    <hyperlink ref="F679" r:id="rId4498"/>
    <hyperlink ref="F680" r:id="rId4499"/>
    <hyperlink ref="F681" r:id="rId4500"/>
    <hyperlink ref="F682" r:id="rId4501"/>
    <hyperlink ref="F683" r:id="rId4502"/>
    <hyperlink ref="F684" r:id="rId4503"/>
    <hyperlink ref="F685" r:id="rId4504"/>
    <hyperlink ref="F686" r:id="rId4505"/>
    <hyperlink ref="F687" r:id="rId4506"/>
    <hyperlink ref="F688" r:id="rId4507"/>
    <hyperlink ref="F689" r:id="rId4508"/>
    <hyperlink ref="F690" r:id="rId4509"/>
    <hyperlink ref="F691" r:id="rId4510"/>
    <hyperlink ref="F692" r:id="rId4511"/>
    <hyperlink ref="F693" r:id="rId4512"/>
    <hyperlink ref="F694" r:id="rId4513"/>
    <hyperlink ref="F695" r:id="rId4514"/>
    <hyperlink ref="F696" r:id="rId4515"/>
    <hyperlink ref="F697" r:id="rId4516"/>
    <hyperlink ref="F698" r:id="rId4517"/>
    <hyperlink ref="F699" r:id="rId4518"/>
    <hyperlink ref="F700" r:id="rId4519"/>
    <hyperlink ref="F701" r:id="rId4520"/>
    <hyperlink ref="F702" r:id="rId4521"/>
    <hyperlink ref="F703" r:id="rId4522"/>
    <hyperlink ref="F704" r:id="rId4523"/>
    <hyperlink ref="F705" r:id="rId4524"/>
    <hyperlink ref="F706" r:id="rId4525"/>
    <hyperlink ref="F707" r:id="rId4526"/>
    <hyperlink ref="F708" r:id="rId4527"/>
    <hyperlink ref="F709" r:id="rId4528"/>
    <hyperlink ref="F710" r:id="rId4529"/>
    <hyperlink ref="F711" r:id="rId4530"/>
    <hyperlink ref="F712" r:id="rId4531"/>
    <hyperlink ref="F713" r:id="rId4532"/>
    <hyperlink ref="F714" r:id="rId4533"/>
    <hyperlink ref="F715" r:id="rId4534"/>
    <hyperlink ref="F716" r:id="rId4535"/>
    <hyperlink ref="F717" r:id="rId4536"/>
    <hyperlink ref="F718" r:id="rId4537"/>
    <hyperlink ref="F719" r:id="rId4538"/>
    <hyperlink ref="F720" r:id="rId4539"/>
    <hyperlink ref="F721" r:id="rId4540"/>
    <hyperlink ref="F722" r:id="rId4541"/>
    <hyperlink ref="F723" r:id="rId4542"/>
    <hyperlink ref="F724" r:id="rId4543"/>
    <hyperlink ref="F725" r:id="rId4544"/>
    <hyperlink ref="F726" r:id="rId4545"/>
    <hyperlink ref="F727" r:id="rId4546"/>
    <hyperlink ref="F728" r:id="rId4547"/>
    <hyperlink ref="F729" r:id="rId4548"/>
    <hyperlink ref="F730" r:id="rId4549"/>
    <hyperlink ref="F731" r:id="rId4550"/>
    <hyperlink ref="F732" r:id="rId4551"/>
    <hyperlink ref="F733" r:id="rId4552"/>
    <hyperlink ref="F734" r:id="rId4553"/>
    <hyperlink ref="F735" r:id="rId4554"/>
    <hyperlink ref="F736" r:id="rId4555"/>
    <hyperlink ref="F737" r:id="rId4556"/>
    <hyperlink ref="F738" r:id="rId4557"/>
    <hyperlink ref="F739" r:id="rId4558"/>
    <hyperlink ref="F740" r:id="rId4559"/>
    <hyperlink ref="F741" r:id="rId4560"/>
    <hyperlink ref="F742" r:id="rId4561"/>
    <hyperlink ref="F743" r:id="rId4562"/>
    <hyperlink ref="F744" r:id="rId4563"/>
    <hyperlink ref="F745" r:id="rId4564"/>
    <hyperlink ref="F746" r:id="rId4565"/>
    <hyperlink ref="F747" r:id="rId4566"/>
    <hyperlink ref="F748" r:id="rId4567"/>
    <hyperlink ref="F749" r:id="rId4568"/>
    <hyperlink ref="F750" r:id="rId4569"/>
    <hyperlink ref="F751" r:id="rId4570"/>
    <hyperlink ref="F752" r:id="rId4571"/>
    <hyperlink ref="F753" r:id="rId4572"/>
    <hyperlink ref="F754" r:id="rId4573"/>
    <hyperlink ref="F755" r:id="rId4574"/>
    <hyperlink ref="F756" r:id="rId4575"/>
    <hyperlink ref="F757" r:id="rId4576"/>
    <hyperlink ref="F758" r:id="rId4577"/>
    <hyperlink ref="F759" r:id="rId4578"/>
    <hyperlink ref="F760" r:id="rId4579"/>
    <hyperlink ref="F761" r:id="rId4580"/>
    <hyperlink ref="F762" r:id="rId4581"/>
    <hyperlink ref="F763" r:id="rId4582"/>
    <hyperlink ref="F764" r:id="rId4583"/>
    <hyperlink ref="F765" r:id="rId4584"/>
    <hyperlink ref="F766" r:id="rId4585"/>
    <hyperlink ref="F767" r:id="rId4586"/>
    <hyperlink ref="F768" r:id="rId4587"/>
    <hyperlink ref="F769" r:id="rId4588"/>
    <hyperlink ref="F770" r:id="rId4589"/>
    <hyperlink ref="F771" r:id="rId4590"/>
    <hyperlink ref="F772" r:id="rId4591"/>
    <hyperlink ref="F773" r:id="rId4592"/>
    <hyperlink ref="F774" r:id="rId4593"/>
    <hyperlink ref="F775" r:id="rId4594"/>
    <hyperlink ref="F776" r:id="rId4595"/>
    <hyperlink ref="F777" r:id="rId4596"/>
    <hyperlink ref="F778" r:id="rId4597"/>
    <hyperlink ref="F779" r:id="rId4598"/>
    <hyperlink ref="F780" r:id="rId4599"/>
    <hyperlink ref="F781" r:id="rId4600"/>
    <hyperlink ref="F782" r:id="rId4601"/>
    <hyperlink ref="F783" r:id="rId4602"/>
    <hyperlink ref="F784" r:id="rId4603"/>
    <hyperlink ref="F785" r:id="rId4604"/>
    <hyperlink ref="F786" r:id="rId4605"/>
    <hyperlink ref="F787" r:id="rId4606"/>
    <hyperlink ref="F788" r:id="rId4607"/>
    <hyperlink ref="F789" r:id="rId4608"/>
    <hyperlink ref="F790" r:id="rId4609"/>
    <hyperlink ref="F791" r:id="rId4610"/>
    <hyperlink ref="F792" r:id="rId4611"/>
    <hyperlink ref="F793" r:id="rId4612"/>
    <hyperlink ref="F794" r:id="rId4613"/>
    <hyperlink ref="F795" r:id="rId4614"/>
    <hyperlink ref="F796" r:id="rId4615"/>
    <hyperlink ref="F797" r:id="rId4616"/>
    <hyperlink ref="F798" r:id="rId4617"/>
    <hyperlink ref="F799" r:id="rId4618"/>
    <hyperlink ref="F800" r:id="rId4619"/>
    <hyperlink ref="F801" r:id="rId4620"/>
    <hyperlink ref="F802" r:id="rId4621"/>
    <hyperlink ref="F803" r:id="rId4622"/>
    <hyperlink ref="F804" r:id="rId4623"/>
    <hyperlink ref="F805" r:id="rId4624"/>
    <hyperlink ref="F806" r:id="rId4625"/>
    <hyperlink ref="F807" r:id="rId4626"/>
    <hyperlink ref="F808" r:id="rId4627"/>
    <hyperlink ref="F809" r:id="rId4628"/>
    <hyperlink ref="F810" r:id="rId4629"/>
    <hyperlink ref="F811" r:id="rId4630"/>
    <hyperlink ref="F812" r:id="rId4631"/>
    <hyperlink ref="F813" r:id="rId4632"/>
    <hyperlink ref="F814" r:id="rId4633"/>
    <hyperlink ref="F815" r:id="rId4634"/>
    <hyperlink ref="F816" r:id="rId4635"/>
    <hyperlink ref="F817" r:id="rId4636"/>
    <hyperlink ref="F818" r:id="rId4637"/>
    <hyperlink ref="F819" r:id="rId4638"/>
    <hyperlink ref="F820" r:id="rId4639"/>
    <hyperlink ref="F821" r:id="rId4640"/>
    <hyperlink ref="F822" r:id="rId4641"/>
    <hyperlink ref="F823" r:id="rId4642"/>
    <hyperlink ref="F824" r:id="rId4643"/>
    <hyperlink ref="F825" r:id="rId4644"/>
    <hyperlink ref="F826" r:id="rId4645"/>
    <hyperlink ref="F827" r:id="rId4646"/>
    <hyperlink ref="F828" r:id="rId4647"/>
    <hyperlink ref="F829" r:id="rId4648"/>
    <hyperlink ref="F830" r:id="rId4649"/>
    <hyperlink ref="F831" r:id="rId4650"/>
    <hyperlink ref="F832" r:id="rId4651"/>
    <hyperlink ref="F833" r:id="rId4652"/>
    <hyperlink ref="F834" r:id="rId4653"/>
    <hyperlink ref="F835" r:id="rId4654"/>
    <hyperlink ref="F836" r:id="rId4655"/>
    <hyperlink ref="F837" r:id="rId4656"/>
    <hyperlink ref="F838" r:id="rId4657"/>
    <hyperlink ref="F839" r:id="rId4658"/>
    <hyperlink ref="F840" r:id="rId4659"/>
    <hyperlink ref="F841" r:id="rId4660"/>
    <hyperlink ref="F842" r:id="rId4661"/>
    <hyperlink ref="F843" r:id="rId4662"/>
    <hyperlink ref="F844" r:id="rId4663"/>
    <hyperlink ref="F845" r:id="rId4664"/>
    <hyperlink ref="F846" r:id="rId4665"/>
    <hyperlink ref="F847" r:id="rId4666"/>
    <hyperlink ref="F848" r:id="rId4667"/>
    <hyperlink ref="F849" r:id="rId4668"/>
    <hyperlink ref="F850" r:id="rId4669"/>
    <hyperlink ref="F851" r:id="rId4670"/>
    <hyperlink ref="F852" r:id="rId4671"/>
    <hyperlink ref="F853" r:id="rId4672"/>
    <hyperlink ref="F854" r:id="rId4673"/>
    <hyperlink ref="F855" r:id="rId4674"/>
    <hyperlink ref="F856" r:id="rId4675"/>
    <hyperlink ref="F857" r:id="rId4676"/>
    <hyperlink ref="F858" r:id="rId4677"/>
    <hyperlink ref="F859" r:id="rId4678"/>
    <hyperlink ref="F860" r:id="rId4679"/>
    <hyperlink ref="F861" r:id="rId4680"/>
    <hyperlink ref="F862" r:id="rId4681"/>
    <hyperlink ref="F863" r:id="rId4682"/>
    <hyperlink ref="F864" r:id="rId4683"/>
    <hyperlink ref="F865" r:id="rId4684"/>
    <hyperlink ref="F866" r:id="rId4685"/>
    <hyperlink ref="F867" r:id="rId4686"/>
    <hyperlink ref="F868" r:id="rId4687"/>
    <hyperlink ref="F869" r:id="rId4688"/>
    <hyperlink ref="F870" r:id="rId4689"/>
    <hyperlink ref="F871" r:id="rId4690"/>
    <hyperlink ref="F872" r:id="rId4691"/>
    <hyperlink ref="F873" r:id="rId4692"/>
    <hyperlink ref="F874" r:id="rId4693"/>
    <hyperlink ref="F875" r:id="rId4694"/>
    <hyperlink ref="F876" r:id="rId4695"/>
    <hyperlink ref="F877" r:id="rId4696"/>
    <hyperlink ref="F878" r:id="rId4697"/>
    <hyperlink ref="F879" r:id="rId4698"/>
    <hyperlink ref="F880" r:id="rId4699"/>
    <hyperlink ref="F881" r:id="rId4700"/>
    <hyperlink ref="F882" r:id="rId4701"/>
    <hyperlink ref="F883" r:id="rId4702"/>
    <hyperlink ref="F884" r:id="rId4703"/>
    <hyperlink ref="F885" r:id="rId4704"/>
    <hyperlink ref="F886" r:id="rId4705"/>
    <hyperlink ref="F887" r:id="rId4706"/>
    <hyperlink ref="F888" r:id="rId4707"/>
    <hyperlink ref="F889" r:id="rId4708"/>
    <hyperlink ref="F890" r:id="rId4709"/>
    <hyperlink ref="F891" r:id="rId4710"/>
    <hyperlink ref="F892" r:id="rId4711"/>
    <hyperlink ref="F893" r:id="rId4712"/>
    <hyperlink ref="F894" r:id="rId4713"/>
    <hyperlink ref="F895" r:id="rId4714"/>
    <hyperlink ref="F896" r:id="rId4715"/>
    <hyperlink ref="F897" r:id="rId4716"/>
    <hyperlink ref="F898" r:id="rId4717"/>
    <hyperlink ref="F899" r:id="rId4718"/>
    <hyperlink ref="F900" r:id="rId4719"/>
    <hyperlink ref="F901" r:id="rId4720"/>
    <hyperlink ref="F902" r:id="rId4721"/>
    <hyperlink ref="F903" r:id="rId4722"/>
    <hyperlink ref="F904" r:id="rId4723"/>
    <hyperlink ref="F905" r:id="rId4724"/>
    <hyperlink ref="F906" r:id="rId4725"/>
    <hyperlink ref="F907" r:id="rId4726"/>
    <hyperlink ref="F908" r:id="rId4727"/>
    <hyperlink ref="F909" r:id="rId4728"/>
    <hyperlink ref="F910" r:id="rId4729"/>
    <hyperlink ref="F911" r:id="rId4730"/>
    <hyperlink ref="F912" r:id="rId4731"/>
    <hyperlink ref="F913" r:id="rId4732"/>
    <hyperlink ref="F914" r:id="rId4733"/>
    <hyperlink ref="F915" r:id="rId4734"/>
    <hyperlink ref="F916" r:id="rId4735"/>
    <hyperlink ref="F917" r:id="rId4736"/>
    <hyperlink ref="F918" r:id="rId4737"/>
    <hyperlink ref="F919" r:id="rId4738"/>
    <hyperlink ref="F920" r:id="rId4739"/>
    <hyperlink ref="F921" r:id="rId4740"/>
    <hyperlink ref="F922" r:id="rId4741"/>
    <hyperlink ref="F923" r:id="rId4742"/>
    <hyperlink ref="F924" r:id="rId4743"/>
    <hyperlink ref="F925" r:id="rId4744"/>
    <hyperlink ref="F926" r:id="rId4745"/>
    <hyperlink ref="F927" r:id="rId4746"/>
    <hyperlink ref="F928" r:id="rId4747"/>
    <hyperlink ref="F929" r:id="rId4748"/>
    <hyperlink ref="F930" r:id="rId4749"/>
    <hyperlink ref="F931" r:id="rId4750"/>
    <hyperlink ref="F932" r:id="rId4751"/>
    <hyperlink ref="F933" r:id="rId4752"/>
    <hyperlink ref="F934" r:id="rId4753"/>
    <hyperlink ref="F935" r:id="rId4754"/>
    <hyperlink ref="F936" r:id="rId4755"/>
    <hyperlink ref="F937" r:id="rId4756"/>
    <hyperlink ref="F938" r:id="rId4757"/>
    <hyperlink ref="F939" r:id="rId4758"/>
    <hyperlink ref="F940" r:id="rId4759"/>
    <hyperlink ref="F941" r:id="rId4760"/>
    <hyperlink ref="F942" r:id="rId4761"/>
    <hyperlink ref="F943" r:id="rId4762"/>
    <hyperlink ref="F944" r:id="rId4763"/>
    <hyperlink ref="F945" r:id="rId4764"/>
    <hyperlink ref="F946" r:id="rId4765"/>
    <hyperlink ref="F947" r:id="rId4766"/>
    <hyperlink ref="F948" r:id="rId4767"/>
    <hyperlink ref="F949" r:id="rId4768"/>
    <hyperlink ref="F950" r:id="rId4769"/>
    <hyperlink ref="F951" r:id="rId4770"/>
    <hyperlink ref="F952" r:id="rId4771"/>
    <hyperlink ref="F953" r:id="rId4772"/>
    <hyperlink ref="F954" r:id="rId4773"/>
    <hyperlink ref="F955" r:id="rId4774"/>
    <hyperlink ref="F956" r:id="rId4775"/>
    <hyperlink ref="F957" r:id="rId4776"/>
    <hyperlink ref="F958" r:id="rId4777"/>
    <hyperlink ref="F959" r:id="rId4778"/>
    <hyperlink ref="F960" r:id="rId4779"/>
    <hyperlink ref="F961" r:id="rId4780"/>
    <hyperlink ref="F962" r:id="rId4781"/>
    <hyperlink ref="F963" r:id="rId4782"/>
    <hyperlink ref="F964" r:id="rId4783"/>
    <hyperlink ref="F965" r:id="rId4784"/>
    <hyperlink ref="F966" r:id="rId4785"/>
    <hyperlink ref="F967" r:id="rId4786"/>
    <hyperlink ref="F968" r:id="rId4787"/>
    <hyperlink ref="F969" r:id="rId4788"/>
    <hyperlink ref="F970" r:id="rId4789"/>
    <hyperlink ref="F971" r:id="rId4790"/>
    <hyperlink ref="F972" r:id="rId4791"/>
    <hyperlink ref="F973" r:id="rId4792"/>
    <hyperlink ref="F974" r:id="rId4793"/>
    <hyperlink ref="F975" r:id="rId4794"/>
    <hyperlink ref="F976" r:id="rId4795"/>
    <hyperlink ref="F977" r:id="rId4796"/>
    <hyperlink ref="F978" r:id="rId4797"/>
    <hyperlink ref="F979" r:id="rId4798"/>
    <hyperlink ref="F980" r:id="rId4799"/>
    <hyperlink ref="F981" r:id="rId4800"/>
    <hyperlink ref="F982" r:id="rId4801"/>
    <hyperlink ref="F983" r:id="rId4802"/>
    <hyperlink ref="F984" r:id="rId4803"/>
    <hyperlink ref="F985" r:id="rId4804"/>
    <hyperlink ref="F986" r:id="rId4805"/>
    <hyperlink ref="F987" r:id="rId4806"/>
    <hyperlink ref="F988" r:id="rId4807"/>
    <hyperlink ref="F989" r:id="rId4808"/>
    <hyperlink ref="F990" r:id="rId4809"/>
    <hyperlink ref="F991" r:id="rId4810"/>
    <hyperlink ref="F992" r:id="rId4811"/>
    <hyperlink ref="F993" r:id="rId4812"/>
    <hyperlink ref="F994" r:id="rId4813"/>
    <hyperlink ref="F995" r:id="rId4814"/>
    <hyperlink ref="F996" r:id="rId4815"/>
    <hyperlink ref="F997" r:id="rId4816"/>
    <hyperlink ref="F998" r:id="rId4817"/>
    <hyperlink ref="F999" r:id="rId4818"/>
    <hyperlink ref="F1000" r:id="rId4819"/>
    <hyperlink ref="F1001" r:id="rId4820"/>
    <hyperlink ref="F1002" r:id="rId4821"/>
    <hyperlink ref="F1003" r:id="rId4822"/>
    <hyperlink ref="F1004" r:id="rId4823"/>
    <hyperlink ref="F1005" r:id="rId4824"/>
    <hyperlink ref="F1006" r:id="rId4825"/>
    <hyperlink ref="F1007" r:id="rId4826"/>
    <hyperlink ref="F1008" r:id="rId4827"/>
    <hyperlink ref="F1009" r:id="rId4828"/>
    <hyperlink ref="F1010" r:id="rId4829"/>
    <hyperlink ref="F1011" r:id="rId4830"/>
    <hyperlink ref="F1012" r:id="rId4831"/>
    <hyperlink ref="F1013" r:id="rId4832"/>
    <hyperlink ref="F1014" r:id="rId4833"/>
    <hyperlink ref="F1015" r:id="rId4834"/>
    <hyperlink ref="F1016" r:id="rId4835"/>
    <hyperlink ref="F1017" r:id="rId4836"/>
    <hyperlink ref="F1018" r:id="rId4837"/>
    <hyperlink ref="F1019" r:id="rId4838"/>
    <hyperlink ref="F1020" r:id="rId4839"/>
    <hyperlink ref="F1021" r:id="rId4840"/>
    <hyperlink ref="F1022" r:id="rId4841"/>
    <hyperlink ref="F1023" r:id="rId4842"/>
    <hyperlink ref="F1024" r:id="rId4843"/>
    <hyperlink ref="F1025" r:id="rId4844"/>
    <hyperlink ref="F1026" r:id="rId4845"/>
    <hyperlink ref="F1027" r:id="rId4846"/>
    <hyperlink ref="F1028" r:id="rId4847"/>
    <hyperlink ref="F1029" r:id="rId4848"/>
    <hyperlink ref="F1030" r:id="rId4849"/>
    <hyperlink ref="F1031" r:id="rId4850"/>
    <hyperlink ref="F1032" r:id="rId4851"/>
    <hyperlink ref="F1033" r:id="rId4852"/>
    <hyperlink ref="F1034" r:id="rId4853"/>
    <hyperlink ref="F1035" r:id="rId4854"/>
    <hyperlink ref="F1036" r:id="rId4855"/>
    <hyperlink ref="F1037" r:id="rId4856"/>
    <hyperlink ref="F1038" r:id="rId4857"/>
    <hyperlink ref="F1039" r:id="rId4858"/>
    <hyperlink ref="F1040" r:id="rId4859"/>
    <hyperlink ref="F1041" r:id="rId4860"/>
    <hyperlink ref="F1042" r:id="rId4861"/>
    <hyperlink ref="F1043" r:id="rId4862"/>
    <hyperlink ref="F1044" r:id="rId4863"/>
    <hyperlink ref="F1045" r:id="rId4864"/>
    <hyperlink ref="F1046" r:id="rId4865"/>
    <hyperlink ref="F1047" r:id="rId4866"/>
    <hyperlink ref="F1048" r:id="rId4867"/>
    <hyperlink ref="F1049" r:id="rId4868"/>
    <hyperlink ref="F1050" r:id="rId4869"/>
    <hyperlink ref="F1051" r:id="rId4870"/>
    <hyperlink ref="F1052" r:id="rId4871"/>
    <hyperlink ref="F1053" r:id="rId4872"/>
    <hyperlink ref="F1054" r:id="rId4873"/>
    <hyperlink ref="F1055" r:id="rId4874"/>
    <hyperlink ref="F1056" r:id="rId4875"/>
    <hyperlink ref="F1057" r:id="rId4876"/>
    <hyperlink ref="F1058" r:id="rId4877"/>
    <hyperlink ref="F1059" r:id="rId4878"/>
    <hyperlink ref="F1060" r:id="rId4879"/>
    <hyperlink ref="F1061" r:id="rId4880"/>
    <hyperlink ref="F1062" r:id="rId4881"/>
    <hyperlink ref="F1063" r:id="rId4882"/>
    <hyperlink ref="F1064" r:id="rId4883"/>
    <hyperlink ref="F1065" r:id="rId4884"/>
    <hyperlink ref="F1066" r:id="rId4885"/>
    <hyperlink ref="F1067" r:id="rId4886"/>
    <hyperlink ref="F1068" r:id="rId4887"/>
    <hyperlink ref="F1069" r:id="rId4888"/>
    <hyperlink ref="F1070" r:id="rId4889"/>
    <hyperlink ref="F1071" r:id="rId4890"/>
    <hyperlink ref="F1072" r:id="rId4891"/>
    <hyperlink ref="F1073" r:id="rId4892"/>
    <hyperlink ref="F1074" r:id="rId4893"/>
    <hyperlink ref="F1075" r:id="rId4894"/>
    <hyperlink ref="F1076" r:id="rId4895"/>
    <hyperlink ref="F1077" r:id="rId4896"/>
    <hyperlink ref="F1078" r:id="rId4897"/>
    <hyperlink ref="F1079" r:id="rId4898"/>
    <hyperlink ref="F1080" r:id="rId4899"/>
    <hyperlink ref="F1081" r:id="rId4900"/>
    <hyperlink ref="F1082" r:id="rId4901"/>
    <hyperlink ref="F1083" r:id="rId4902"/>
    <hyperlink ref="F1084" r:id="rId4903"/>
    <hyperlink ref="F1085" r:id="rId4904"/>
    <hyperlink ref="F1086" r:id="rId4905"/>
    <hyperlink ref="F1087" r:id="rId4906"/>
    <hyperlink ref="F1088" r:id="rId4907"/>
    <hyperlink ref="F1089" r:id="rId4908"/>
    <hyperlink ref="F1090" r:id="rId4909"/>
    <hyperlink ref="F1091" r:id="rId4910"/>
    <hyperlink ref="F1092" r:id="rId4911"/>
    <hyperlink ref="F1093" r:id="rId4912"/>
    <hyperlink ref="F1094" r:id="rId4913"/>
    <hyperlink ref="F1095" r:id="rId4914"/>
    <hyperlink ref="F1096" r:id="rId4915"/>
    <hyperlink ref="F1097" r:id="rId4916"/>
    <hyperlink ref="F1098" r:id="rId4917"/>
    <hyperlink ref="F1099" r:id="rId4918"/>
    <hyperlink ref="F1100" r:id="rId4919"/>
    <hyperlink ref="F1101" r:id="rId4920"/>
    <hyperlink ref="F1102" r:id="rId4921"/>
    <hyperlink ref="F1103" r:id="rId4922"/>
    <hyperlink ref="F1104" r:id="rId4923"/>
    <hyperlink ref="F1105" r:id="rId4924"/>
    <hyperlink ref="F1106" r:id="rId4925"/>
    <hyperlink ref="F1107" r:id="rId4926"/>
    <hyperlink ref="F1108" r:id="rId4927"/>
    <hyperlink ref="F1109" r:id="rId4928"/>
    <hyperlink ref="F1110" r:id="rId4929"/>
    <hyperlink ref="F1111" r:id="rId4930"/>
    <hyperlink ref="F1112" r:id="rId4931"/>
    <hyperlink ref="F1113" r:id="rId4932"/>
    <hyperlink ref="F1114" r:id="rId4933"/>
    <hyperlink ref="F1115" r:id="rId4934"/>
    <hyperlink ref="F1116" r:id="rId4935"/>
    <hyperlink ref="F1117" r:id="rId4936"/>
    <hyperlink ref="F1118" r:id="rId4937"/>
    <hyperlink ref="F1119" r:id="rId4938"/>
    <hyperlink ref="F1120" r:id="rId4939"/>
    <hyperlink ref="F1121" r:id="rId4940"/>
    <hyperlink ref="F1122" r:id="rId4941"/>
    <hyperlink ref="F1123" r:id="rId4942"/>
    <hyperlink ref="F1124" r:id="rId4943"/>
    <hyperlink ref="F1125" r:id="rId4944"/>
    <hyperlink ref="F1126" r:id="rId4945"/>
    <hyperlink ref="F1127" r:id="rId4946"/>
    <hyperlink ref="F1128" r:id="rId4947"/>
    <hyperlink ref="F1129" r:id="rId4948"/>
    <hyperlink ref="F1130" r:id="rId4949"/>
    <hyperlink ref="F1131" r:id="rId4950"/>
    <hyperlink ref="F1132" r:id="rId4951"/>
    <hyperlink ref="F1133" r:id="rId4952"/>
    <hyperlink ref="F1134" r:id="rId4953"/>
    <hyperlink ref="F1135" r:id="rId4954"/>
    <hyperlink ref="F1136" r:id="rId4955"/>
    <hyperlink ref="F1137" r:id="rId4956"/>
    <hyperlink ref="F1138" r:id="rId4957"/>
    <hyperlink ref="F1139" r:id="rId4958"/>
    <hyperlink ref="F1140" r:id="rId4959"/>
    <hyperlink ref="F1141" r:id="rId4960"/>
    <hyperlink ref="F1142" r:id="rId4961"/>
    <hyperlink ref="F1143" r:id="rId4962"/>
    <hyperlink ref="F1144" r:id="rId4963"/>
    <hyperlink ref="F1145" r:id="rId4964"/>
    <hyperlink ref="F1146" r:id="rId4965"/>
    <hyperlink ref="F1147" r:id="rId4966"/>
    <hyperlink ref="F1148" r:id="rId4967"/>
    <hyperlink ref="F1149" r:id="rId4968"/>
    <hyperlink ref="F1150" r:id="rId4969"/>
    <hyperlink ref="F1151" r:id="rId4970"/>
    <hyperlink ref="F1152" r:id="rId4971"/>
    <hyperlink ref="F1153" r:id="rId4972"/>
    <hyperlink ref="F1154" r:id="rId4973"/>
    <hyperlink ref="F1155" r:id="rId4974"/>
    <hyperlink ref="F1156" r:id="rId4975"/>
    <hyperlink ref="F1157" r:id="rId4976"/>
    <hyperlink ref="F1158" r:id="rId4977"/>
    <hyperlink ref="F1159" r:id="rId4978"/>
    <hyperlink ref="F1160" r:id="rId4979"/>
    <hyperlink ref="F1161" r:id="rId4980"/>
    <hyperlink ref="F1162" r:id="rId4981"/>
    <hyperlink ref="F1163" r:id="rId4982"/>
    <hyperlink ref="F1164" r:id="rId4983"/>
    <hyperlink ref="F1165" r:id="rId4984"/>
    <hyperlink ref="F1166" r:id="rId4985"/>
    <hyperlink ref="F1167" r:id="rId4986"/>
    <hyperlink ref="F1168" r:id="rId4987"/>
    <hyperlink ref="F1169" r:id="rId4988"/>
    <hyperlink ref="F1170" r:id="rId4989"/>
    <hyperlink ref="F1171" r:id="rId4990"/>
    <hyperlink ref="F1172" r:id="rId4991"/>
    <hyperlink ref="F1173" r:id="rId4992"/>
    <hyperlink ref="F1174" r:id="rId4993"/>
    <hyperlink ref="F1175" r:id="rId4994"/>
    <hyperlink ref="F1176" r:id="rId4995"/>
    <hyperlink ref="F1177" r:id="rId4996"/>
    <hyperlink ref="F1178" r:id="rId4997"/>
    <hyperlink ref="F1179" r:id="rId4998"/>
    <hyperlink ref="F1180" r:id="rId4999"/>
    <hyperlink ref="F1181" r:id="rId5000"/>
    <hyperlink ref="F1182" r:id="rId5001"/>
    <hyperlink ref="F1183" r:id="rId5002"/>
    <hyperlink ref="F1184" r:id="rId5003"/>
    <hyperlink ref="F1185" r:id="rId5004"/>
    <hyperlink ref="F1186" r:id="rId5005"/>
    <hyperlink ref="F1187" r:id="rId5006"/>
    <hyperlink ref="F1188" r:id="rId5007"/>
    <hyperlink ref="F1189" r:id="rId5008"/>
    <hyperlink ref="F1190" r:id="rId5009"/>
    <hyperlink ref="F1191" r:id="rId5010"/>
    <hyperlink ref="F1192" r:id="rId5011"/>
    <hyperlink ref="F1193" r:id="rId5012"/>
    <hyperlink ref="F1194" r:id="rId5013"/>
    <hyperlink ref="F1195" r:id="rId5014"/>
    <hyperlink ref="F1196" r:id="rId5015"/>
    <hyperlink ref="F1197" r:id="rId5016"/>
    <hyperlink ref="F1198" r:id="rId5017"/>
    <hyperlink ref="F1199" r:id="rId5018"/>
    <hyperlink ref="F1200" r:id="rId5019"/>
    <hyperlink ref="F1201" r:id="rId5020"/>
    <hyperlink ref="F1202" r:id="rId5021"/>
    <hyperlink ref="F1203" r:id="rId5022"/>
    <hyperlink ref="F1204" r:id="rId5023"/>
    <hyperlink ref="F1205" r:id="rId5024"/>
    <hyperlink ref="F1206" r:id="rId5025"/>
    <hyperlink ref="F1207" r:id="rId5026"/>
    <hyperlink ref="F1208" r:id="rId5027"/>
    <hyperlink ref="F1209" r:id="rId5028"/>
    <hyperlink ref="F1210" r:id="rId5029"/>
    <hyperlink ref="F1211" r:id="rId5030"/>
    <hyperlink ref="F1212" r:id="rId5031"/>
    <hyperlink ref="F1213" r:id="rId5032"/>
    <hyperlink ref="F1214" r:id="rId5033"/>
    <hyperlink ref="F1215" r:id="rId5034"/>
    <hyperlink ref="F1216" r:id="rId5035"/>
    <hyperlink ref="F1217" r:id="rId5036"/>
    <hyperlink ref="F1218" r:id="rId5037"/>
    <hyperlink ref="F1219" r:id="rId5038"/>
    <hyperlink ref="F1220" r:id="rId5039"/>
    <hyperlink ref="F1221" r:id="rId5040"/>
    <hyperlink ref="F1222" r:id="rId5041"/>
    <hyperlink ref="F1223" r:id="rId5042"/>
    <hyperlink ref="F1224" r:id="rId5043"/>
    <hyperlink ref="F1225" r:id="rId5044"/>
    <hyperlink ref="F1226" r:id="rId5045"/>
    <hyperlink ref="F1227" r:id="rId5046"/>
    <hyperlink ref="F1228" r:id="rId5047"/>
    <hyperlink ref="F1229" r:id="rId5048"/>
    <hyperlink ref="F1230" r:id="rId5049"/>
    <hyperlink ref="F1231" r:id="rId5050"/>
    <hyperlink ref="F1232" r:id="rId5051"/>
    <hyperlink ref="F1233" r:id="rId5052"/>
    <hyperlink ref="F1234" r:id="rId5053"/>
    <hyperlink ref="F1235" r:id="rId5054"/>
    <hyperlink ref="F1236" r:id="rId5055"/>
    <hyperlink ref="F1237" r:id="rId5056"/>
    <hyperlink ref="F1238" r:id="rId5057"/>
    <hyperlink ref="F1239" r:id="rId5058"/>
    <hyperlink ref="F1240" r:id="rId5059"/>
    <hyperlink ref="F1241" r:id="rId5060"/>
    <hyperlink ref="F1242" r:id="rId5061"/>
    <hyperlink ref="F1243" r:id="rId5062"/>
    <hyperlink ref="F1244" r:id="rId5063"/>
    <hyperlink ref="F1245" r:id="rId5064"/>
    <hyperlink ref="F1246" r:id="rId5065"/>
    <hyperlink ref="F1247" r:id="rId5066"/>
    <hyperlink ref="F1248" r:id="rId5067"/>
    <hyperlink ref="F1249" r:id="rId5068"/>
    <hyperlink ref="F1250" r:id="rId5069"/>
    <hyperlink ref="F1251" r:id="rId5070"/>
    <hyperlink ref="F1252" r:id="rId5071"/>
    <hyperlink ref="F1253" r:id="rId5072"/>
    <hyperlink ref="F1254" r:id="rId5073"/>
    <hyperlink ref="F1255" r:id="rId5074"/>
    <hyperlink ref="F1256" r:id="rId5075"/>
    <hyperlink ref="F1257" r:id="rId5076"/>
    <hyperlink ref="F1258" r:id="rId5077"/>
    <hyperlink ref="F1259" r:id="rId5078"/>
    <hyperlink ref="F1260" r:id="rId5079"/>
    <hyperlink ref="F1261" r:id="rId5080"/>
    <hyperlink ref="F1262" r:id="rId5081"/>
    <hyperlink ref="F1263" r:id="rId5082"/>
    <hyperlink ref="F1264" r:id="rId5083"/>
    <hyperlink ref="F1265" r:id="rId5084"/>
    <hyperlink ref="F1266" r:id="rId5085"/>
    <hyperlink ref="F1267" r:id="rId5086"/>
    <hyperlink ref="F1268" r:id="rId5087"/>
    <hyperlink ref="F1269" r:id="rId5088"/>
    <hyperlink ref="F1270" r:id="rId5089"/>
    <hyperlink ref="F1271" r:id="rId5090"/>
    <hyperlink ref="F1272" r:id="rId5091"/>
    <hyperlink ref="F1273" r:id="rId5092"/>
    <hyperlink ref="F1274" r:id="rId5093"/>
    <hyperlink ref="F1275" r:id="rId5094"/>
    <hyperlink ref="F1276" r:id="rId5095"/>
    <hyperlink ref="F1277" r:id="rId5096"/>
    <hyperlink ref="F1278" r:id="rId5097"/>
    <hyperlink ref="F1279" r:id="rId5098"/>
    <hyperlink ref="F1280" r:id="rId5099"/>
    <hyperlink ref="F1281" r:id="rId5100"/>
    <hyperlink ref="F1282" r:id="rId5101"/>
    <hyperlink ref="F1283" r:id="rId5102"/>
    <hyperlink ref="F1284" r:id="rId5103"/>
    <hyperlink ref="F1285" r:id="rId5104"/>
    <hyperlink ref="F1286" r:id="rId5105"/>
    <hyperlink ref="F1287" r:id="rId5106"/>
    <hyperlink ref="F1288" r:id="rId5107"/>
    <hyperlink ref="F1289" r:id="rId5108"/>
    <hyperlink ref="F1290" r:id="rId5109"/>
    <hyperlink ref="F1291" r:id="rId5110"/>
    <hyperlink ref="F1292" r:id="rId5111"/>
    <hyperlink ref="F1293" r:id="rId5112"/>
    <hyperlink ref="F1294" r:id="rId5113"/>
    <hyperlink ref="F1295" r:id="rId5114"/>
    <hyperlink ref="F1296" r:id="rId5115"/>
    <hyperlink ref="F1297" r:id="rId5116"/>
    <hyperlink ref="F1298" r:id="rId5117"/>
    <hyperlink ref="F1299" r:id="rId5118"/>
    <hyperlink ref="F1300" r:id="rId5119"/>
    <hyperlink ref="F1301" r:id="rId5120"/>
    <hyperlink ref="F1302" r:id="rId5121"/>
    <hyperlink ref="F1303" r:id="rId5122"/>
    <hyperlink ref="F1304" r:id="rId5123"/>
    <hyperlink ref="F1305" r:id="rId5124"/>
    <hyperlink ref="F1306" r:id="rId5125"/>
    <hyperlink ref="F1307" r:id="rId5126"/>
    <hyperlink ref="F1308" r:id="rId5127"/>
    <hyperlink ref="F1309" r:id="rId5128"/>
    <hyperlink ref="F1310" r:id="rId5129"/>
    <hyperlink ref="F1311" r:id="rId5130"/>
    <hyperlink ref="F1312" r:id="rId5131"/>
    <hyperlink ref="F1313" r:id="rId5132"/>
    <hyperlink ref="F1314" r:id="rId5133"/>
    <hyperlink ref="F1315" r:id="rId5134"/>
    <hyperlink ref="F1316" r:id="rId5135"/>
    <hyperlink ref="F1317" r:id="rId5136"/>
    <hyperlink ref="F1318" r:id="rId5137"/>
    <hyperlink ref="F1319" r:id="rId5138"/>
    <hyperlink ref="F1320" r:id="rId5139"/>
    <hyperlink ref="F1321" r:id="rId5140"/>
    <hyperlink ref="F1322" r:id="rId5141"/>
    <hyperlink ref="F1323" r:id="rId5142"/>
    <hyperlink ref="F1324" r:id="rId5143"/>
    <hyperlink ref="F1325" r:id="rId5144"/>
    <hyperlink ref="F1326" r:id="rId5145"/>
    <hyperlink ref="F1327" r:id="rId5146"/>
    <hyperlink ref="F1328" r:id="rId5147"/>
    <hyperlink ref="F1329" r:id="rId5148"/>
    <hyperlink ref="F1330" r:id="rId5149"/>
    <hyperlink ref="F1331" r:id="rId5150"/>
    <hyperlink ref="F1332" r:id="rId5151"/>
    <hyperlink ref="F1333" r:id="rId5152"/>
    <hyperlink ref="F1334" r:id="rId5153"/>
    <hyperlink ref="F1335" r:id="rId5154"/>
    <hyperlink ref="F1336" r:id="rId5155"/>
    <hyperlink ref="F1337" r:id="rId5156"/>
    <hyperlink ref="F1338" r:id="rId5157"/>
    <hyperlink ref="F1339" r:id="rId5158"/>
    <hyperlink ref="F1340" r:id="rId5159"/>
    <hyperlink ref="F1341" r:id="rId5160"/>
    <hyperlink ref="F1342" r:id="rId5161"/>
    <hyperlink ref="F1343" r:id="rId5162"/>
    <hyperlink ref="F1344" r:id="rId5163"/>
    <hyperlink ref="F1345" r:id="rId5164"/>
    <hyperlink ref="F1346" r:id="rId5165"/>
    <hyperlink ref="F1347" r:id="rId5166"/>
    <hyperlink ref="F1348" r:id="rId5167"/>
    <hyperlink ref="F1349" r:id="rId5168"/>
    <hyperlink ref="F1350" r:id="rId5169"/>
    <hyperlink ref="F1351" r:id="rId5170"/>
    <hyperlink ref="F1352" r:id="rId5171"/>
    <hyperlink ref="F1353" r:id="rId5172"/>
    <hyperlink ref="F1354" r:id="rId5173"/>
    <hyperlink ref="F1355" r:id="rId5174"/>
    <hyperlink ref="F1356" r:id="rId5175"/>
    <hyperlink ref="F1357" r:id="rId5176"/>
    <hyperlink ref="F1358" r:id="rId5177"/>
    <hyperlink ref="F1359" r:id="rId5178"/>
    <hyperlink ref="F1360" r:id="rId5179"/>
    <hyperlink ref="F1361" r:id="rId5180"/>
    <hyperlink ref="F1362" r:id="rId5181"/>
    <hyperlink ref="F1363" r:id="rId5182"/>
    <hyperlink ref="F1364" r:id="rId5183"/>
    <hyperlink ref="F1365" r:id="rId5184"/>
    <hyperlink ref="F1366" r:id="rId5185"/>
    <hyperlink ref="F1367" r:id="rId5186"/>
    <hyperlink ref="F1368" r:id="rId5187"/>
    <hyperlink ref="F1369" r:id="rId5188"/>
    <hyperlink ref="F1370" r:id="rId5189"/>
    <hyperlink ref="F1371" r:id="rId5190"/>
    <hyperlink ref="F1372" r:id="rId5191"/>
    <hyperlink ref="F1373" r:id="rId5192"/>
    <hyperlink ref="F1374" r:id="rId5193"/>
    <hyperlink ref="F1375" r:id="rId5194"/>
    <hyperlink ref="F1376" r:id="rId5195"/>
    <hyperlink ref="F1377" r:id="rId5196"/>
    <hyperlink ref="F1378" r:id="rId5197"/>
    <hyperlink ref="F1379" r:id="rId5198"/>
    <hyperlink ref="F1380" r:id="rId5199"/>
    <hyperlink ref="F1381" r:id="rId5200"/>
    <hyperlink ref="F1382" r:id="rId5201"/>
    <hyperlink ref="F1383" r:id="rId5202"/>
    <hyperlink ref="F1384" r:id="rId5203"/>
    <hyperlink ref="F1385" r:id="rId5204"/>
    <hyperlink ref="F1386" r:id="rId5205"/>
    <hyperlink ref="F1387" r:id="rId5206"/>
    <hyperlink ref="F1388" r:id="rId5207"/>
    <hyperlink ref="F1389" r:id="rId5208"/>
    <hyperlink ref="F1390" r:id="rId5209"/>
    <hyperlink ref="F1391" r:id="rId5210"/>
    <hyperlink ref="F1392" r:id="rId5211"/>
    <hyperlink ref="F1393" r:id="rId5212"/>
    <hyperlink ref="F1394" r:id="rId5213"/>
    <hyperlink ref="F1395" r:id="rId5214"/>
    <hyperlink ref="F1396" r:id="rId5215"/>
    <hyperlink ref="F1397" r:id="rId5216"/>
    <hyperlink ref="F1398" r:id="rId5217"/>
    <hyperlink ref="F1399" r:id="rId5218"/>
    <hyperlink ref="F1400" r:id="rId5219"/>
    <hyperlink ref="F1401" r:id="rId5220"/>
    <hyperlink ref="F1402" r:id="rId5221"/>
    <hyperlink ref="F1403" r:id="rId5222"/>
    <hyperlink ref="F1404" r:id="rId5223"/>
    <hyperlink ref="F1405" r:id="rId5224"/>
    <hyperlink ref="F1406" r:id="rId5225"/>
    <hyperlink ref="F1407" r:id="rId5226"/>
    <hyperlink ref="F1408" r:id="rId5227"/>
    <hyperlink ref="F1409" r:id="rId5228"/>
    <hyperlink ref="F1410" r:id="rId5229"/>
    <hyperlink ref="F1411" r:id="rId5230"/>
    <hyperlink ref="F1412" r:id="rId5231"/>
    <hyperlink ref="F1413" r:id="rId5232"/>
    <hyperlink ref="F1414" r:id="rId5233"/>
    <hyperlink ref="F1415" r:id="rId5234"/>
    <hyperlink ref="F1416" r:id="rId5235"/>
    <hyperlink ref="F1417" r:id="rId5236"/>
    <hyperlink ref="F1418" r:id="rId5237"/>
    <hyperlink ref="F1419" r:id="rId5238"/>
    <hyperlink ref="F1420" r:id="rId5239"/>
    <hyperlink ref="F1421" r:id="rId5240"/>
    <hyperlink ref="F1422" r:id="rId5241"/>
    <hyperlink ref="F1423" r:id="rId5242"/>
    <hyperlink ref="F1424" r:id="rId5243"/>
    <hyperlink ref="F1425" r:id="rId5244"/>
    <hyperlink ref="F1426" r:id="rId5245"/>
    <hyperlink ref="F1427" r:id="rId5246"/>
    <hyperlink ref="F1428" r:id="rId5247"/>
    <hyperlink ref="F1429" r:id="rId5248"/>
    <hyperlink ref="F1430" r:id="rId5249"/>
    <hyperlink ref="F1431" r:id="rId5250"/>
    <hyperlink ref="F1432" r:id="rId5251"/>
    <hyperlink ref="F1433" r:id="rId5252"/>
    <hyperlink ref="F1434" r:id="rId5253"/>
    <hyperlink ref="F1435" r:id="rId5254"/>
    <hyperlink ref="F1436" r:id="rId5255"/>
    <hyperlink ref="F1437" r:id="rId5256"/>
    <hyperlink ref="F1438" r:id="rId5257"/>
    <hyperlink ref="F1439" r:id="rId5258"/>
    <hyperlink ref="F1440" r:id="rId5259"/>
    <hyperlink ref="F1441" r:id="rId5260"/>
    <hyperlink ref="F1442" r:id="rId5261"/>
    <hyperlink ref="F1443" r:id="rId5262"/>
    <hyperlink ref="F1444" r:id="rId5263"/>
    <hyperlink ref="F1445" r:id="rId5264"/>
    <hyperlink ref="F1446" r:id="rId5265"/>
    <hyperlink ref="F1447" r:id="rId5266"/>
    <hyperlink ref="F1448" r:id="rId5267"/>
    <hyperlink ref="F1449" r:id="rId5268"/>
    <hyperlink ref="F1450" r:id="rId5269"/>
    <hyperlink ref="F1451" r:id="rId5270"/>
    <hyperlink ref="F1452" r:id="rId5271"/>
    <hyperlink ref="F1453" r:id="rId5272"/>
    <hyperlink ref="F1454" r:id="rId5273"/>
    <hyperlink ref="F1455" r:id="rId5274"/>
    <hyperlink ref="F1456" r:id="rId5275"/>
    <hyperlink ref="F1457" r:id="rId5276"/>
    <hyperlink ref="F1458" r:id="rId5277"/>
    <hyperlink ref="F1459" r:id="rId5278"/>
    <hyperlink ref="F1460" r:id="rId5279"/>
    <hyperlink ref="F1461" r:id="rId5280"/>
    <hyperlink ref="F1462" r:id="rId5281"/>
    <hyperlink ref="F1463" r:id="rId5282"/>
    <hyperlink ref="F1464" r:id="rId5283"/>
    <hyperlink ref="F1465" r:id="rId5284"/>
    <hyperlink ref="F1466" r:id="rId5285"/>
    <hyperlink ref="F1467" r:id="rId5286"/>
    <hyperlink ref="F1468" r:id="rId5287"/>
    <hyperlink ref="F1469" r:id="rId5288"/>
    <hyperlink ref="F1470" r:id="rId5289"/>
    <hyperlink ref="F1471" r:id="rId5290"/>
    <hyperlink ref="F1472" r:id="rId5291"/>
    <hyperlink ref="F1473" r:id="rId5292"/>
    <hyperlink ref="F1474" r:id="rId5293"/>
    <hyperlink ref="F1475" r:id="rId5294"/>
    <hyperlink ref="F1476" r:id="rId5295"/>
    <hyperlink ref="F1477" r:id="rId5296"/>
    <hyperlink ref="F1478" r:id="rId5297"/>
    <hyperlink ref="F1479" r:id="rId5298"/>
    <hyperlink ref="F1480" r:id="rId5299"/>
    <hyperlink ref="F1481" r:id="rId5300"/>
    <hyperlink ref="F1482" r:id="rId5301"/>
    <hyperlink ref="F1483" r:id="rId5302"/>
    <hyperlink ref="F1484" r:id="rId5303"/>
    <hyperlink ref="F1485" r:id="rId5304"/>
    <hyperlink ref="F1486" r:id="rId5305"/>
    <hyperlink ref="F1487" r:id="rId5306"/>
    <hyperlink ref="F1488" r:id="rId5307"/>
    <hyperlink ref="F1489" r:id="rId5308"/>
    <hyperlink ref="F1490" r:id="rId5309"/>
    <hyperlink ref="F1491" r:id="rId5310"/>
    <hyperlink ref="F1492" r:id="rId5311"/>
    <hyperlink ref="F1493" r:id="rId5312"/>
    <hyperlink ref="F1494" r:id="rId5313"/>
    <hyperlink ref="F1495" r:id="rId5314"/>
    <hyperlink ref="F1496" r:id="rId5315"/>
    <hyperlink ref="F1497" r:id="rId5316"/>
    <hyperlink ref="F1498" r:id="rId5317"/>
    <hyperlink ref="F1499" r:id="rId5318"/>
    <hyperlink ref="F1500" r:id="rId5319"/>
    <hyperlink ref="F1501" r:id="rId5320"/>
    <hyperlink ref="F1502" r:id="rId5321"/>
    <hyperlink ref="F1503" r:id="rId5322"/>
    <hyperlink ref="F1504" r:id="rId5323"/>
    <hyperlink ref="F1505" r:id="rId5324"/>
    <hyperlink ref="F1506" r:id="rId5325"/>
    <hyperlink ref="F1507" r:id="rId5326"/>
    <hyperlink ref="F1508" r:id="rId5327"/>
    <hyperlink ref="F1509" r:id="rId5328"/>
    <hyperlink ref="F1510" r:id="rId5329"/>
    <hyperlink ref="F1511" r:id="rId5330"/>
    <hyperlink ref="F1512" r:id="rId5331"/>
    <hyperlink ref="F1513" r:id="rId5332"/>
    <hyperlink ref="F1514" r:id="rId5333"/>
    <hyperlink ref="F1515" r:id="rId5334"/>
    <hyperlink ref="F1516" r:id="rId5335"/>
    <hyperlink ref="F1517" r:id="rId5336"/>
    <hyperlink ref="F1518" r:id="rId5337"/>
    <hyperlink ref="F1519" r:id="rId5338"/>
    <hyperlink ref="F1520" r:id="rId5339"/>
    <hyperlink ref="F1521" r:id="rId5340"/>
    <hyperlink ref="F1522" r:id="rId5341"/>
    <hyperlink ref="F1523" r:id="rId5342"/>
    <hyperlink ref="AX618" r:id="rId5343"/>
    <hyperlink ref="AX619" r:id="rId5344"/>
    <hyperlink ref="AX620" r:id="rId5345"/>
    <hyperlink ref="AX621" r:id="rId5346"/>
    <hyperlink ref="AX622" r:id="rId5347"/>
    <hyperlink ref="AX623" r:id="rId5348"/>
    <hyperlink ref="AX624" r:id="rId5349"/>
    <hyperlink ref="AX625" r:id="rId5350"/>
    <hyperlink ref="AX626" r:id="rId5351"/>
    <hyperlink ref="AX627" r:id="rId5352"/>
    <hyperlink ref="AX628" r:id="rId5353"/>
    <hyperlink ref="AX629" r:id="rId5354"/>
    <hyperlink ref="AX630" r:id="rId5355"/>
    <hyperlink ref="AX631" r:id="rId5356"/>
    <hyperlink ref="AX632" r:id="rId5357"/>
    <hyperlink ref="AX633" r:id="rId5358"/>
    <hyperlink ref="AX634" r:id="rId5359"/>
    <hyperlink ref="AX635" r:id="rId5360"/>
    <hyperlink ref="AX636" r:id="rId5361"/>
    <hyperlink ref="AX637" r:id="rId5362"/>
    <hyperlink ref="AX638" r:id="rId5363"/>
    <hyperlink ref="AX639" r:id="rId5364"/>
    <hyperlink ref="AX640" r:id="rId5365"/>
    <hyperlink ref="AX641" r:id="rId5366"/>
    <hyperlink ref="AX642" r:id="rId5367"/>
    <hyperlink ref="AX643" r:id="rId5368"/>
    <hyperlink ref="AX644" r:id="rId5369"/>
    <hyperlink ref="AX645" r:id="rId5370"/>
    <hyperlink ref="AX646" r:id="rId5371"/>
    <hyperlink ref="AX647" r:id="rId5372"/>
    <hyperlink ref="AX648" r:id="rId5373"/>
    <hyperlink ref="AX649" r:id="rId5374"/>
    <hyperlink ref="AX650" r:id="rId5375"/>
    <hyperlink ref="AX651" r:id="rId5376"/>
    <hyperlink ref="AX652" r:id="rId5377"/>
    <hyperlink ref="AX653" r:id="rId5378"/>
    <hyperlink ref="AX654" r:id="rId5379"/>
    <hyperlink ref="AX655" r:id="rId5380"/>
    <hyperlink ref="AX656" r:id="rId5381"/>
    <hyperlink ref="AX657" r:id="rId5382"/>
    <hyperlink ref="AX658" r:id="rId5383"/>
    <hyperlink ref="AX659" r:id="rId5384"/>
    <hyperlink ref="AX660" r:id="rId5385"/>
    <hyperlink ref="AX661" r:id="rId5386"/>
    <hyperlink ref="AX662" r:id="rId5387"/>
    <hyperlink ref="AX663" r:id="rId5388"/>
    <hyperlink ref="AX664" r:id="rId5389"/>
    <hyperlink ref="AX665" r:id="rId5390"/>
    <hyperlink ref="AX666" r:id="rId5391"/>
    <hyperlink ref="AX667" r:id="rId5392"/>
    <hyperlink ref="AX668" r:id="rId5393"/>
    <hyperlink ref="AX669" r:id="rId5394"/>
    <hyperlink ref="AX670" r:id="rId5395"/>
    <hyperlink ref="AX671" r:id="rId5396"/>
    <hyperlink ref="AX672" r:id="rId5397"/>
    <hyperlink ref="AX673" r:id="rId5398"/>
    <hyperlink ref="AX674" r:id="rId5399"/>
    <hyperlink ref="AX675" r:id="rId5400"/>
    <hyperlink ref="AX676" r:id="rId5401"/>
    <hyperlink ref="AX677" r:id="rId5402"/>
    <hyperlink ref="AX678" r:id="rId5403"/>
    <hyperlink ref="AX679" r:id="rId5404"/>
    <hyperlink ref="AX680" r:id="rId5405"/>
    <hyperlink ref="AX681" r:id="rId5406"/>
    <hyperlink ref="AX682" r:id="rId5407"/>
    <hyperlink ref="AX683" r:id="rId5408"/>
    <hyperlink ref="AX684" r:id="rId5409"/>
    <hyperlink ref="AX685" r:id="rId5410"/>
    <hyperlink ref="AX686" r:id="rId5411"/>
    <hyperlink ref="AX687" r:id="rId5412"/>
    <hyperlink ref="AX688" r:id="rId5413"/>
    <hyperlink ref="AX689" r:id="rId5414"/>
    <hyperlink ref="AX690" r:id="rId5415"/>
    <hyperlink ref="AX691" r:id="rId5416"/>
    <hyperlink ref="AX692" r:id="rId5417"/>
    <hyperlink ref="AX693" r:id="rId5418"/>
    <hyperlink ref="AX694" r:id="rId5419"/>
    <hyperlink ref="AX695" r:id="rId5420"/>
    <hyperlink ref="AX696" r:id="rId5421"/>
    <hyperlink ref="AX697" r:id="rId5422"/>
    <hyperlink ref="AX698" r:id="rId5423"/>
    <hyperlink ref="AX699" r:id="rId5424"/>
    <hyperlink ref="AX700" r:id="rId5425"/>
    <hyperlink ref="AX701" r:id="rId5426"/>
    <hyperlink ref="AX702" r:id="rId5427"/>
    <hyperlink ref="AX703" r:id="rId5428"/>
    <hyperlink ref="AX704" r:id="rId5429"/>
    <hyperlink ref="AX705" r:id="rId5430"/>
    <hyperlink ref="AX706" r:id="rId5431"/>
    <hyperlink ref="AX707" r:id="rId5432"/>
    <hyperlink ref="AX708" r:id="rId5433"/>
    <hyperlink ref="AX709" r:id="rId5434"/>
    <hyperlink ref="AX710" r:id="rId5435"/>
    <hyperlink ref="AX711" r:id="rId5436"/>
    <hyperlink ref="AX712" r:id="rId5437"/>
    <hyperlink ref="AX713" r:id="rId5438"/>
    <hyperlink ref="AX714" r:id="rId5439"/>
    <hyperlink ref="AX715" r:id="rId5440"/>
    <hyperlink ref="AX716" r:id="rId5441"/>
    <hyperlink ref="AX717" r:id="rId5442"/>
    <hyperlink ref="AX718" r:id="rId5443"/>
    <hyperlink ref="AX719" r:id="rId5444"/>
    <hyperlink ref="AX720" r:id="rId5445"/>
    <hyperlink ref="AX721" r:id="rId5446"/>
    <hyperlink ref="AX722" r:id="rId5447"/>
    <hyperlink ref="AX723" r:id="rId5448"/>
    <hyperlink ref="AX724" r:id="rId5449"/>
    <hyperlink ref="AX725" r:id="rId5450"/>
    <hyperlink ref="AX726" r:id="rId5451"/>
    <hyperlink ref="AX727" r:id="rId5452"/>
    <hyperlink ref="AX728" r:id="rId5453"/>
    <hyperlink ref="AX729" r:id="rId5454"/>
    <hyperlink ref="AX730" r:id="rId5455"/>
    <hyperlink ref="AX731" r:id="rId5456"/>
    <hyperlink ref="AX732" r:id="rId5457"/>
    <hyperlink ref="AX733" r:id="rId5458"/>
    <hyperlink ref="AX734" r:id="rId5459"/>
    <hyperlink ref="AX735" r:id="rId5460"/>
    <hyperlink ref="AX736" r:id="rId5461"/>
    <hyperlink ref="AX737" r:id="rId5462"/>
    <hyperlink ref="AX738" r:id="rId5463"/>
    <hyperlink ref="AX739" r:id="rId5464"/>
    <hyperlink ref="AX740" r:id="rId5465"/>
    <hyperlink ref="AX741" r:id="rId5466"/>
    <hyperlink ref="AX742" r:id="rId5467"/>
    <hyperlink ref="AX743" r:id="rId5468"/>
    <hyperlink ref="AX744" r:id="rId5469"/>
    <hyperlink ref="AX745" r:id="rId5470"/>
    <hyperlink ref="AX746" r:id="rId5471"/>
    <hyperlink ref="AX747" r:id="rId5472"/>
    <hyperlink ref="AX748" r:id="rId5473"/>
    <hyperlink ref="AX749" r:id="rId5474"/>
    <hyperlink ref="AX750" r:id="rId5475"/>
    <hyperlink ref="AX751" r:id="rId5476"/>
    <hyperlink ref="AX752" r:id="rId5477"/>
    <hyperlink ref="AX753" r:id="rId5478"/>
    <hyperlink ref="AX754" r:id="rId5479"/>
    <hyperlink ref="AX755" r:id="rId5480"/>
    <hyperlink ref="AX756" r:id="rId5481"/>
    <hyperlink ref="AX757" r:id="rId5482"/>
    <hyperlink ref="AX758" r:id="rId5483"/>
    <hyperlink ref="AX759" r:id="rId5484"/>
    <hyperlink ref="AX760" r:id="rId5485"/>
    <hyperlink ref="AX761" r:id="rId5486"/>
    <hyperlink ref="AX762" r:id="rId5487"/>
    <hyperlink ref="AX763" r:id="rId5488"/>
    <hyperlink ref="AX764" r:id="rId5489"/>
    <hyperlink ref="AX765" r:id="rId5490"/>
    <hyperlink ref="AX766" r:id="rId5491"/>
    <hyperlink ref="AX767" r:id="rId5492"/>
    <hyperlink ref="AX768" r:id="rId5493"/>
    <hyperlink ref="AX769" r:id="rId5494"/>
    <hyperlink ref="AX770" r:id="rId5495"/>
    <hyperlink ref="AX771" r:id="rId5496"/>
    <hyperlink ref="AX772" r:id="rId5497"/>
    <hyperlink ref="AX773" r:id="rId5498"/>
    <hyperlink ref="AX774" r:id="rId5499"/>
    <hyperlink ref="AX775" r:id="rId5500"/>
    <hyperlink ref="AX776" r:id="rId5501"/>
    <hyperlink ref="AX777" r:id="rId5502"/>
    <hyperlink ref="AX778" r:id="rId5503"/>
    <hyperlink ref="AX779" r:id="rId5504"/>
    <hyperlink ref="AX780" r:id="rId5505"/>
    <hyperlink ref="AX781" r:id="rId5506"/>
    <hyperlink ref="AX782" r:id="rId5507"/>
    <hyperlink ref="AX783" r:id="rId5508"/>
    <hyperlink ref="AX784" r:id="rId5509"/>
    <hyperlink ref="AX785" r:id="rId5510"/>
    <hyperlink ref="AX786" r:id="rId5511"/>
    <hyperlink ref="AX787" r:id="rId5512"/>
    <hyperlink ref="AX788" r:id="rId5513"/>
    <hyperlink ref="AX789" r:id="rId5514"/>
    <hyperlink ref="AX790" r:id="rId5515"/>
    <hyperlink ref="AX791" r:id="rId5516"/>
    <hyperlink ref="AX792" r:id="rId5517"/>
    <hyperlink ref="AX793" r:id="rId5518"/>
    <hyperlink ref="AX794" r:id="rId5519"/>
    <hyperlink ref="AX795" r:id="rId5520"/>
    <hyperlink ref="AX796" r:id="rId5521"/>
    <hyperlink ref="AX797" r:id="rId5522"/>
    <hyperlink ref="AX798" r:id="rId5523"/>
    <hyperlink ref="AX799" r:id="rId5524"/>
    <hyperlink ref="AX800" r:id="rId5525"/>
    <hyperlink ref="AX801" r:id="rId5526"/>
    <hyperlink ref="AX802" r:id="rId5527"/>
    <hyperlink ref="AX803" r:id="rId5528"/>
    <hyperlink ref="AX804" r:id="rId5529"/>
    <hyperlink ref="AX805" r:id="rId5530"/>
    <hyperlink ref="AX806" r:id="rId5531"/>
    <hyperlink ref="AX807" r:id="rId5532"/>
    <hyperlink ref="AX808" r:id="rId5533"/>
    <hyperlink ref="AX809" r:id="rId5534"/>
    <hyperlink ref="AX810" r:id="rId5535"/>
    <hyperlink ref="AX811" r:id="rId5536"/>
    <hyperlink ref="AX812" r:id="rId5537"/>
    <hyperlink ref="AX813" r:id="rId5538"/>
    <hyperlink ref="AX814" r:id="rId5539"/>
    <hyperlink ref="AX815" r:id="rId5540"/>
    <hyperlink ref="AX816" r:id="rId5541"/>
    <hyperlink ref="AX817" r:id="rId5542"/>
    <hyperlink ref="AX818" r:id="rId5543"/>
    <hyperlink ref="AX819" r:id="rId5544"/>
    <hyperlink ref="AX820" r:id="rId5545"/>
    <hyperlink ref="AX821" r:id="rId5546"/>
    <hyperlink ref="AX822" r:id="rId5547"/>
    <hyperlink ref="AX823" r:id="rId5548"/>
    <hyperlink ref="AX824" r:id="rId5549"/>
    <hyperlink ref="AX825" r:id="rId5550"/>
    <hyperlink ref="AX826" r:id="rId5551"/>
    <hyperlink ref="AX827" r:id="rId5552"/>
    <hyperlink ref="AX828" r:id="rId5553"/>
    <hyperlink ref="AX829" r:id="rId5554"/>
    <hyperlink ref="AX830" r:id="rId5555"/>
    <hyperlink ref="AX831" r:id="rId5556"/>
    <hyperlink ref="AX832" r:id="rId5557"/>
    <hyperlink ref="AX833" r:id="rId5558"/>
    <hyperlink ref="AX834" r:id="rId5559"/>
    <hyperlink ref="AX835" r:id="rId5560"/>
    <hyperlink ref="AX836" r:id="rId5561"/>
    <hyperlink ref="AX837" r:id="rId5562"/>
    <hyperlink ref="AX838" r:id="rId5563"/>
    <hyperlink ref="AX839" r:id="rId5564"/>
    <hyperlink ref="AX840" r:id="rId5565"/>
    <hyperlink ref="AX841" r:id="rId5566"/>
    <hyperlink ref="AX842" r:id="rId5567"/>
    <hyperlink ref="AX843" r:id="rId5568"/>
    <hyperlink ref="AX844" r:id="rId5569"/>
    <hyperlink ref="AX845" r:id="rId5570"/>
    <hyperlink ref="AX846" r:id="rId5571"/>
    <hyperlink ref="AX847" r:id="rId5572"/>
    <hyperlink ref="AX848" r:id="rId5573"/>
    <hyperlink ref="AX849" r:id="rId5574"/>
    <hyperlink ref="AX850" r:id="rId5575"/>
    <hyperlink ref="AX851" r:id="rId5576"/>
    <hyperlink ref="AX852" r:id="rId5577"/>
    <hyperlink ref="AX853" r:id="rId5578"/>
    <hyperlink ref="AX854" r:id="rId5579"/>
    <hyperlink ref="AX855" r:id="rId5580"/>
    <hyperlink ref="AX856" r:id="rId5581"/>
    <hyperlink ref="AX857" r:id="rId5582"/>
    <hyperlink ref="AX858" r:id="rId5583"/>
    <hyperlink ref="AX859" r:id="rId5584"/>
    <hyperlink ref="AX860" r:id="rId5585"/>
    <hyperlink ref="AX861" r:id="rId5586"/>
    <hyperlink ref="AX862" r:id="rId5587"/>
    <hyperlink ref="AX863" r:id="rId5588"/>
    <hyperlink ref="AX864" r:id="rId5589"/>
    <hyperlink ref="AX865" r:id="rId5590"/>
    <hyperlink ref="AX866" r:id="rId5591"/>
    <hyperlink ref="AX867" r:id="rId5592"/>
    <hyperlink ref="AX868" r:id="rId5593"/>
    <hyperlink ref="AX869" r:id="rId5594"/>
    <hyperlink ref="AX870" r:id="rId5595"/>
    <hyperlink ref="AX871" r:id="rId5596"/>
    <hyperlink ref="AX872" r:id="rId5597"/>
    <hyperlink ref="AX873" r:id="rId5598"/>
    <hyperlink ref="AX874" r:id="rId5599"/>
    <hyperlink ref="AX875" r:id="rId5600"/>
    <hyperlink ref="AX876" r:id="rId5601"/>
    <hyperlink ref="AX877" r:id="rId5602"/>
    <hyperlink ref="AX878" r:id="rId5603"/>
    <hyperlink ref="AX879" r:id="rId5604"/>
    <hyperlink ref="AX880" r:id="rId5605"/>
    <hyperlink ref="AX881" r:id="rId5606"/>
    <hyperlink ref="AX882" r:id="rId5607"/>
    <hyperlink ref="AX883" r:id="rId5608"/>
    <hyperlink ref="AX884" r:id="rId5609"/>
    <hyperlink ref="AX885" r:id="rId5610"/>
    <hyperlink ref="AX886" r:id="rId5611"/>
    <hyperlink ref="AX887" r:id="rId5612"/>
    <hyperlink ref="AX888" r:id="rId5613"/>
    <hyperlink ref="AX889" r:id="rId5614"/>
    <hyperlink ref="AX890" r:id="rId5615"/>
    <hyperlink ref="AX891" r:id="rId5616"/>
    <hyperlink ref="AX892" r:id="rId5617"/>
    <hyperlink ref="AX893" r:id="rId5618"/>
    <hyperlink ref="AX894" r:id="rId5619"/>
    <hyperlink ref="AX895" r:id="rId5620"/>
    <hyperlink ref="AX896" r:id="rId5621"/>
    <hyperlink ref="AX897" r:id="rId5622"/>
    <hyperlink ref="AX898" r:id="rId5623"/>
    <hyperlink ref="AX899" r:id="rId5624"/>
    <hyperlink ref="AX900" r:id="rId5625"/>
    <hyperlink ref="AX901" r:id="rId5626"/>
    <hyperlink ref="AX902" r:id="rId5627"/>
    <hyperlink ref="AX903" r:id="rId5628"/>
    <hyperlink ref="AX904" r:id="rId5629"/>
    <hyperlink ref="AX905" r:id="rId5630"/>
    <hyperlink ref="AX906" r:id="rId5631"/>
    <hyperlink ref="AX907" r:id="rId5632"/>
    <hyperlink ref="AX908" r:id="rId5633"/>
    <hyperlink ref="AX909" r:id="rId5634"/>
    <hyperlink ref="AX910" r:id="rId5635"/>
    <hyperlink ref="AX911" r:id="rId5636"/>
    <hyperlink ref="AX912" r:id="rId5637"/>
    <hyperlink ref="AX913" r:id="rId5638"/>
    <hyperlink ref="AX914" r:id="rId5639"/>
    <hyperlink ref="AX915" r:id="rId5640"/>
    <hyperlink ref="AX916" r:id="rId5641"/>
    <hyperlink ref="AX917" r:id="rId5642"/>
    <hyperlink ref="AX918" r:id="rId5643"/>
    <hyperlink ref="AX919" r:id="rId5644"/>
    <hyperlink ref="AX920" r:id="rId5645"/>
    <hyperlink ref="AX921" r:id="rId5646"/>
    <hyperlink ref="AX922" r:id="rId5647"/>
    <hyperlink ref="AX923" r:id="rId5648"/>
    <hyperlink ref="AX924" r:id="rId5649"/>
    <hyperlink ref="AX925" r:id="rId5650"/>
    <hyperlink ref="AX926" r:id="rId5651"/>
    <hyperlink ref="AX927" r:id="rId5652"/>
    <hyperlink ref="AX928" r:id="rId5653"/>
    <hyperlink ref="AX929" r:id="rId5654"/>
    <hyperlink ref="AX930" r:id="rId5655"/>
    <hyperlink ref="AX931" r:id="rId5656"/>
    <hyperlink ref="AX932" r:id="rId5657"/>
    <hyperlink ref="AX933" r:id="rId5658"/>
    <hyperlink ref="AX934" r:id="rId5659"/>
    <hyperlink ref="AX935" r:id="rId5660"/>
    <hyperlink ref="AX936" r:id="rId5661"/>
    <hyperlink ref="AX937" r:id="rId5662"/>
    <hyperlink ref="AX938" r:id="rId5663"/>
    <hyperlink ref="AX939" r:id="rId5664"/>
    <hyperlink ref="AX940" r:id="rId5665"/>
    <hyperlink ref="AX941" r:id="rId5666"/>
    <hyperlink ref="AX942" r:id="rId5667"/>
    <hyperlink ref="AX943" r:id="rId5668"/>
    <hyperlink ref="AX944" r:id="rId5669"/>
    <hyperlink ref="AX945" r:id="rId5670"/>
    <hyperlink ref="AX946" r:id="rId5671"/>
    <hyperlink ref="AX947" r:id="rId5672"/>
    <hyperlink ref="AX948" r:id="rId5673"/>
    <hyperlink ref="AX949" r:id="rId5674"/>
    <hyperlink ref="AX950" r:id="rId5675"/>
    <hyperlink ref="AX951" r:id="rId5676"/>
    <hyperlink ref="AX952" r:id="rId5677"/>
    <hyperlink ref="AX953" r:id="rId5678"/>
    <hyperlink ref="AX954" r:id="rId5679"/>
    <hyperlink ref="AX955" r:id="rId5680"/>
    <hyperlink ref="AX956" r:id="rId5681"/>
    <hyperlink ref="AX957" r:id="rId5682"/>
    <hyperlink ref="AX958" r:id="rId5683"/>
    <hyperlink ref="AX959" r:id="rId5684"/>
    <hyperlink ref="AX960" r:id="rId5685"/>
    <hyperlink ref="AX961" r:id="rId5686"/>
    <hyperlink ref="AX962" r:id="rId5687"/>
    <hyperlink ref="AX963" r:id="rId5688"/>
    <hyperlink ref="AX964" r:id="rId5689"/>
    <hyperlink ref="AX965" r:id="rId5690"/>
    <hyperlink ref="AX966" r:id="rId5691"/>
    <hyperlink ref="AX967" r:id="rId5692"/>
    <hyperlink ref="AX968" r:id="rId5693"/>
    <hyperlink ref="AX969" r:id="rId5694"/>
    <hyperlink ref="AX970" r:id="rId5695"/>
    <hyperlink ref="AX971" r:id="rId5696"/>
    <hyperlink ref="AX972" r:id="rId5697"/>
    <hyperlink ref="AX973" r:id="rId5698"/>
    <hyperlink ref="AX974" r:id="rId5699"/>
    <hyperlink ref="AX975" r:id="rId5700"/>
    <hyperlink ref="AX976" r:id="rId5701"/>
    <hyperlink ref="AX977" r:id="rId5702"/>
    <hyperlink ref="AX978" r:id="rId5703"/>
    <hyperlink ref="AX979" r:id="rId5704"/>
    <hyperlink ref="AX980" r:id="rId5705"/>
    <hyperlink ref="AX981" r:id="rId5706"/>
    <hyperlink ref="AX982" r:id="rId5707"/>
    <hyperlink ref="AX983" r:id="rId5708"/>
    <hyperlink ref="AX984" r:id="rId5709"/>
    <hyperlink ref="AX985" r:id="rId5710"/>
    <hyperlink ref="AX986" r:id="rId5711"/>
    <hyperlink ref="AX987" r:id="rId5712"/>
    <hyperlink ref="AX988" r:id="rId5713"/>
    <hyperlink ref="AX989" r:id="rId5714"/>
    <hyperlink ref="AX990" r:id="rId5715"/>
    <hyperlink ref="AX991" r:id="rId5716"/>
    <hyperlink ref="AX992" r:id="rId5717"/>
    <hyperlink ref="AX993" r:id="rId5718"/>
    <hyperlink ref="AX994" r:id="rId5719"/>
    <hyperlink ref="AX995" r:id="rId5720"/>
    <hyperlink ref="AX996" r:id="rId5721"/>
    <hyperlink ref="AX997" r:id="rId5722"/>
    <hyperlink ref="AX998" r:id="rId5723"/>
    <hyperlink ref="AX999" r:id="rId5724"/>
    <hyperlink ref="AX1000" r:id="rId5725"/>
    <hyperlink ref="AX1001" r:id="rId5726"/>
    <hyperlink ref="AX1002" r:id="rId5727"/>
    <hyperlink ref="AX1003" r:id="rId5728"/>
    <hyperlink ref="AX1004" r:id="rId5729"/>
    <hyperlink ref="AX1005" r:id="rId5730"/>
    <hyperlink ref="AX1006" r:id="rId5731"/>
    <hyperlink ref="AX1007" r:id="rId5732"/>
    <hyperlink ref="AX1008" r:id="rId5733"/>
    <hyperlink ref="AX1009" r:id="rId5734"/>
    <hyperlink ref="AX1010" r:id="rId5735"/>
    <hyperlink ref="AX1011" r:id="rId5736"/>
    <hyperlink ref="AX1012" r:id="rId5737"/>
    <hyperlink ref="AX1013" r:id="rId5738"/>
    <hyperlink ref="AX1014" r:id="rId5739"/>
    <hyperlink ref="AX1015" r:id="rId5740"/>
    <hyperlink ref="AX1016" r:id="rId5741"/>
    <hyperlink ref="AX1017" r:id="rId5742"/>
    <hyperlink ref="AX1018" r:id="rId5743"/>
    <hyperlink ref="AX1019" r:id="rId5744"/>
    <hyperlink ref="AX1020" r:id="rId5745"/>
    <hyperlink ref="AX1021" r:id="rId5746"/>
    <hyperlink ref="AX1022" r:id="rId5747"/>
    <hyperlink ref="AX1023" r:id="rId5748"/>
    <hyperlink ref="AX1024" r:id="rId5749"/>
    <hyperlink ref="AX1025" r:id="rId5750"/>
    <hyperlink ref="AX1026" r:id="rId5751"/>
    <hyperlink ref="AX1027" r:id="rId5752"/>
    <hyperlink ref="AX1028" r:id="rId5753"/>
    <hyperlink ref="AX1029" r:id="rId5754"/>
    <hyperlink ref="AX1030" r:id="rId5755"/>
    <hyperlink ref="AX1031" r:id="rId5756"/>
    <hyperlink ref="AX1032" r:id="rId5757"/>
    <hyperlink ref="AX1033" r:id="rId5758"/>
    <hyperlink ref="AX1034" r:id="rId5759"/>
    <hyperlink ref="AX1035" r:id="rId5760"/>
    <hyperlink ref="AX1036" r:id="rId5761"/>
    <hyperlink ref="AX1037" r:id="rId5762"/>
    <hyperlink ref="AX1038" r:id="rId5763"/>
    <hyperlink ref="AX1039" r:id="rId5764"/>
    <hyperlink ref="AX1040" r:id="rId5765"/>
    <hyperlink ref="AX1041" r:id="rId5766"/>
    <hyperlink ref="AX1042" r:id="rId5767"/>
    <hyperlink ref="AX1043" r:id="rId5768"/>
    <hyperlink ref="AX1044" r:id="rId5769"/>
    <hyperlink ref="AX1045" r:id="rId5770"/>
    <hyperlink ref="AX1046" r:id="rId5771"/>
    <hyperlink ref="AX1047" r:id="rId5772"/>
    <hyperlink ref="AX1048" r:id="rId5773"/>
    <hyperlink ref="AX1049" r:id="rId5774"/>
    <hyperlink ref="AX1050" r:id="rId5775"/>
    <hyperlink ref="AX1051" r:id="rId5776"/>
    <hyperlink ref="AX1052" r:id="rId5777"/>
    <hyperlink ref="AX1053" r:id="rId5778"/>
    <hyperlink ref="AX1054" r:id="rId5779"/>
    <hyperlink ref="AX1055" r:id="rId5780"/>
    <hyperlink ref="AX1056" r:id="rId5781"/>
    <hyperlink ref="AX1057" r:id="rId5782"/>
    <hyperlink ref="AX1058" r:id="rId5783"/>
    <hyperlink ref="AX1059" r:id="rId5784"/>
    <hyperlink ref="AX1060" r:id="rId5785"/>
    <hyperlink ref="AX1061" r:id="rId5786"/>
    <hyperlink ref="AX1062" r:id="rId5787"/>
    <hyperlink ref="AX1063" r:id="rId5788"/>
    <hyperlink ref="AX1064" r:id="rId5789"/>
    <hyperlink ref="AX1065" r:id="rId5790"/>
    <hyperlink ref="AX1066" r:id="rId5791"/>
    <hyperlink ref="AX1067" r:id="rId5792"/>
    <hyperlink ref="AX1068" r:id="rId5793"/>
    <hyperlink ref="AX1069" r:id="rId5794"/>
    <hyperlink ref="AX1070" r:id="rId5795"/>
    <hyperlink ref="AX1071" r:id="rId5796"/>
    <hyperlink ref="AX1072" r:id="rId5797"/>
    <hyperlink ref="AX1073" r:id="rId5798"/>
    <hyperlink ref="AX1074" r:id="rId5799"/>
    <hyperlink ref="AX1075" r:id="rId5800"/>
    <hyperlink ref="AX1076" r:id="rId5801"/>
    <hyperlink ref="AX1077" r:id="rId5802"/>
    <hyperlink ref="AX1078" r:id="rId5803"/>
    <hyperlink ref="AX1079" r:id="rId5804"/>
    <hyperlink ref="AX1080" r:id="rId5805"/>
    <hyperlink ref="AX1081" r:id="rId5806"/>
    <hyperlink ref="AX1082" r:id="rId5807"/>
    <hyperlink ref="AX1083" r:id="rId5808"/>
    <hyperlink ref="AX1084" r:id="rId5809"/>
    <hyperlink ref="AX1085" r:id="rId5810"/>
    <hyperlink ref="AX1086" r:id="rId5811"/>
    <hyperlink ref="AX1087" r:id="rId5812"/>
    <hyperlink ref="AX1088" r:id="rId5813"/>
    <hyperlink ref="AX1089" r:id="rId5814"/>
    <hyperlink ref="AX1090" r:id="rId5815"/>
    <hyperlink ref="AX1091" r:id="rId5816"/>
    <hyperlink ref="AX1092" r:id="rId5817"/>
    <hyperlink ref="AX1093" r:id="rId5818"/>
    <hyperlink ref="AX1094" r:id="rId5819"/>
    <hyperlink ref="AX1095" r:id="rId5820"/>
    <hyperlink ref="AX1096" r:id="rId5821"/>
    <hyperlink ref="AX1097" r:id="rId5822"/>
    <hyperlink ref="AX1098" r:id="rId5823"/>
    <hyperlink ref="AX1099" r:id="rId5824"/>
    <hyperlink ref="AX1100" r:id="rId5825"/>
    <hyperlink ref="AX1101" r:id="rId5826"/>
    <hyperlink ref="AX1102" r:id="rId5827"/>
    <hyperlink ref="AX1103" r:id="rId5828"/>
    <hyperlink ref="AX1104" r:id="rId5829"/>
    <hyperlink ref="AX1105" r:id="rId5830"/>
    <hyperlink ref="AX1106" r:id="rId5831"/>
    <hyperlink ref="AX1107" r:id="rId5832"/>
    <hyperlink ref="AX1108" r:id="rId5833"/>
    <hyperlink ref="AX1109" r:id="rId5834"/>
    <hyperlink ref="AX1110" r:id="rId5835"/>
    <hyperlink ref="AX1111" r:id="rId5836"/>
    <hyperlink ref="AX1112" r:id="rId5837"/>
    <hyperlink ref="AX1113" r:id="rId5838"/>
    <hyperlink ref="AX1114" r:id="rId5839"/>
    <hyperlink ref="AX1115" r:id="rId5840"/>
    <hyperlink ref="AX1116" r:id="rId5841"/>
    <hyperlink ref="AX1117" r:id="rId5842"/>
    <hyperlink ref="AX1118" r:id="rId5843"/>
    <hyperlink ref="AX1119" r:id="rId5844"/>
    <hyperlink ref="AX1120" r:id="rId5845"/>
    <hyperlink ref="AX1121" r:id="rId5846"/>
    <hyperlink ref="AX1122" r:id="rId5847"/>
    <hyperlink ref="AX1123" r:id="rId5848"/>
    <hyperlink ref="AX1124" r:id="rId5849"/>
    <hyperlink ref="AX1125" r:id="rId5850"/>
    <hyperlink ref="AX1126" r:id="rId5851"/>
    <hyperlink ref="AX1127" r:id="rId5852"/>
    <hyperlink ref="AX1128" r:id="rId5853"/>
    <hyperlink ref="AX1129" r:id="rId5854"/>
    <hyperlink ref="AX1130" r:id="rId5855"/>
    <hyperlink ref="AX1131" r:id="rId5856"/>
    <hyperlink ref="AX1132" r:id="rId5857"/>
    <hyperlink ref="AX1133" r:id="rId5858"/>
    <hyperlink ref="AX1134" r:id="rId5859"/>
    <hyperlink ref="AX1135" r:id="rId5860"/>
    <hyperlink ref="AX1136" r:id="rId5861"/>
    <hyperlink ref="AX1137" r:id="rId5862"/>
    <hyperlink ref="AX1138" r:id="rId5863"/>
    <hyperlink ref="AX1139" r:id="rId5864"/>
    <hyperlink ref="AX1140" r:id="rId5865"/>
    <hyperlink ref="AX1141" r:id="rId5866"/>
    <hyperlink ref="AX1142" r:id="rId5867"/>
    <hyperlink ref="AX1143" r:id="rId5868"/>
    <hyperlink ref="AX1144" r:id="rId5869"/>
    <hyperlink ref="AX1145" r:id="rId5870"/>
    <hyperlink ref="AX1146" r:id="rId5871"/>
    <hyperlink ref="AX1147" r:id="rId5872"/>
    <hyperlink ref="AX1148" r:id="rId5873"/>
    <hyperlink ref="AX1149" r:id="rId5874"/>
    <hyperlink ref="AX1150" r:id="rId5875"/>
    <hyperlink ref="AX1151" r:id="rId5876"/>
    <hyperlink ref="AX1152" r:id="rId5877"/>
    <hyperlink ref="AX1153" r:id="rId5878"/>
    <hyperlink ref="AX1154" r:id="rId5879"/>
    <hyperlink ref="AX1155" r:id="rId5880"/>
    <hyperlink ref="AX1156" r:id="rId5881"/>
    <hyperlink ref="AX1157" r:id="rId5882"/>
    <hyperlink ref="AX1158" r:id="rId5883"/>
    <hyperlink ref="AX1159" r:id="rId5884"/>
    <hyperlink ref="AX1160" r:id="rId5885"/>
    <hyperlink ref="AX1161" r:id="rId5886"/>
    <hyperlink ref="AX1162" r:id="rId5887"/>
    <hyperlink ref="AX1163" r:id="rId5888"/>
    <hyperlink ref="AX1164" r:id="rId5889"/>
    <hyperlink ref="AX1165" r:id="rId5890"/>
    <hyperlink ref="AX1166" r:id="rId5891"/>
    <hyperlink ref="AX1167" r:id="rId5892"/>
    <hyperlink ref="AX1168" r:id="rId5893"/>
    <hyperlink ref="AX1169" r:id="rId5894"/>
    <hyperlink ref="AX1170" r:id="rId5895"/>
    <hyperlink ref="AX1171" r:id="rId5896"/>
    <hyperlink ref="AX1172" r:id="rId5897"/>
    <hyperlink ref="AX1173" r:id="rId5898"/>
    <hyperlink ref="AX1174" r:id="rId5899"/>
    <hyperlink ref="AX1175" r:id="rId5900"/>
    <hyperlink ref="AX1176" r:id="rId5901"/>
    <hyperlink ref="AX1177" r:id="rId5902"/>
    <hyperlink ref="AX1178" r:id="rId5903"/>
    <hyperlink ref="AX1179" r:id="rId5904"/>
    <hyperlink ref="AX1180" r:id="rId5905"/>
    <hyperlink ref="AX1181" r:id="rId5906"/>
    <hyperlink ref="AX1182" r:id="rId5907"/>
    <hyperlink ref="AX1183" r:id="rId5908"/>
    <hyperlink ref="AX1184" r:id="rId5909"/>
    <hyperlink ref="AX1185" r:id="rId5910"/>
    <hyperlink ref="AX1186" r:id="rId5911"/>
    <hyperlink ref="AX1187" r:id="rId5912"/>
    <hyperlink ref="AX1188" r:id="rId5913"/>
    <hyperlink ref="AX1189" r:id="rId5914"/>
    <hyperlink ref="AX1190" r:id="rId5915"/>
    <hyperlink ref="AX1191" r:id="rId5916"/>
    <hyperlink ref="AX1192" r:id="rId5917"/>
    <hyperlink ref="AX1193" r:id="rId5918"/>
    <hyperlink ref="AX1194" r:id="rId5919"/>
    <hyperlink ref="AX1195" r:id="rId5920"/>
    <hyperlink ref="AX1196" r:id="rId5921"/>
    <hyperlink ref="AX1197" r:id="rId5922"/>
    <hyperlink ref="AX1198" r:id="rId5923"/>
    <hyperlink ref="AX1199" r:id="rId5924"/>
    <hyperlink ref="AX1200" r:id="rId5925"/>
    <hyperlink ref="AX1201" r:id="rId5926"/>
    <hyperlink ref="AX1202" r:id="rId5927"/>
    <hyperlink ref="AX1203" r:id="rId5928"/>
    <hyperlink ref="AX1204" r:id="rId5929"/>
    <hyperlink ref="AX1205" r:id="rId5930"/>
    <hyperlink ref="AX1206" r:id="rId5931"/>
    <hyperlink ref="AX1207" r:id="rId5932"/>
    <hyperlink ref="AX1208" r:id="rId5933"/>
    <hyperlink ref="AX1209" r:id="rId5934"/>
    <hyperlink ref="AX1210" r:id="rId5935"/>
    <hyperlink ref="AX1211" r:id="rId5936"/>
    <hyperlink ref="AX1212" r:id="rId5937"/>
    <hyperlink ref="AX1213" r:id="rId5938"/>
    <hyperlink ref="AX1214" r:id="rId5939"/>
    <hyperlink ref="AX1215" r:id="rId5940"/>
    <hyperlink ref="AX1216" r:id="rId5941"/>
    <hyperlink ref="AX1217" r:id="rId5942"/>
    <hyperlink ref="AX1218" r:id="rId5943"/>
    <hyperlink ref="AX1219" r:id="rId5944"/>
    <hyperlink ref="AX1220" r:id="rId5945"/>
    <hyperlink ref="AX1221" r:id="rId5946"/>
    <hyperlink ref="AX1222" r:id="rId5947"/>
    <hyperlink ref="AX1223" r:id="rId5948"/>
    <hyperlink ref="AX1224" r:id="rId5949"/>
    <hyperlink ref="AX1225" r:id="rId5950"/>
    <hyperlink ref="AX1226" r:id="rId5951"/>
    <hyperlink ref="AX1227" r:id="rId5952"/>
    <hyperlink ref="AX1228" r:id="rId5953"/>
    <hyperlink ref="AX1229" r:id="rId5954"/>
    <hyperlink ref="AX1230" r:id="rId5955"/>
    <hyperlink ref="AX1231" r:id="rId5956"/>
    <hyperlink ref="AX1232" r:id="rId5957"/>
    <hyperlink ref="AX1233" r:id="rId5958"/>
    <hyperlink ref="AX1234" r:id="rId5959"/>
    <hyperlink ref="AX1235" r:id="rId5960"/>
    <hyperlink ref="AX1236" r:id="rId5961"/>
    <hyperlink ref="AX1237" r:id="rId5962"/>
    <hyperlink ref="AX1238" r:id="rId5963"/>
    <hyperlink ref="AX1239" r:id="rId5964"/>
    <hyperlink ref="AX1240" r:id="rId5965"/>
    <hyperlink ref="AX1241" r:id="rId5966"/>
    <hyperlink ref="AX1242" r:id="rId5967"/>
    <hyperlink ref="AX1243" r:id="rId5968"/>
    <hyperlink ref="AX1244" r:id="rId5969"/>
    <hyperlink ref="AX1245" r:id="rId5970"/>
    <hyperlink ref="AX1246" r:id="rId5971"/>
    <hyperlink ref="AX1247" r:id="rId5972"/>
    <hyperlink ref="AX1248" r:id="rId5973"/>
    <hyperlink ref="AX1249" r:id="rId5974"/>
    <hyperlink ref="AX1250" r:id="rId5975"/>
    <hyperlink ref="AX1251" r:id="rId5976"/>
    <hyperlink ref="AX1252" r:id="rId5977"/>
    <hyperlink ref="AX1253" r:id="rId5978"/>
    <hyperlink ref="AX1254" r:id="rId5979"/>
    <hyperlink ref="AX1255" r:id="rId5980"/>
    <hyperlink ref="AX1256" r:id="rId5981"/>
    <hyperlink ref="AX1257" r:id="rId5982"/>
    <hyperlink ref="AX1258" r:id="rId5983"/>
    <hyperlink ref="AX1259" r:id="rId5984"/>
    <hyperlink ref="AX1260" r:id="rId5985"/>
    <hyperlink ref="AX1261" r:id="rId5986"/>
    <hyperlink ref="AX1262" r:id="rId5987"/>
    <hyperlink ref="AX1263" r:id="rId5988"/>
    <hyperlink ref="AX1264" r:id="rId5989"/>
    <hyperlink ref="AX1265" r:id="rId5990"/>
    <hyperlink ref="AX1266" r:id="rId5991"/>
    <hyperlink ref="AX1267" r:id="rId5992"/>
    <hyperlink ref="AX1268" r:id="rId5993"/>
    <hyperlink ref="AX1269" r:id="rId5994"/>
    <hyperlink ref="AX1270" r:id="rId5995"/>
    <hyperlink ref="AX1271" r:id="rId5996"/>
    <hyperlink ref="AX1272" r:id="rId5997"/>
    <hyperlink ref="AX1273" r:id="rId5998"/>
    <hyperlink ref="AX1274" r:id="rId5999"/>
    <hyperlink ref="AX1275" r:id="rId6000"/>
    <hyperlink ref="AX1276" r:id="rId6001"/>
    <hyperlink ref="AX1277" r:id="rId6002"/>
    <hyperlink ref="AX1278" r:id="rId6003"/>
    <hyperlink ref="AX1279" r:id="rId6004"/>
    <hyperlink ref="AX1280" r:id="rId6005"/>
    <hyperlink ref="AX1281" r:id="rId6006"/>
    <hyperlink ref="AX1282" r:id="rId6007"/>
    <hyperlink ref="AX1283" r:id="rId6008"/>
    <hyperlink ref="AX1284" r:id="rId6009"/>
    <hyperlink ref="AX1285" r:id="rId6010"/>
    <hyperlink ref="AX1286" r:id="rId6011"/>
    <hyperlink ref="AX1287" r:id="rId6012"/>
    <hyperlink ref="AX1288" r:id="rId6013"/>
    <hyperlink ref="AX1289" r:id="rId6014"/>
    <hyperlink ref="AX1290" r:id="rId6015"/>
    <hyperlink ref="AX1291" r:id="rId6016"/>
    <hyperlink ref="AX1292" r:id="rId6017"/>
    <hyperlink ref="AX1293" r:id="rId6018"/>
    <hyperlink ref="AX1294" r:id="rId6019"/>
    <hyperlink ref="AX1295" r:id="rId6020"/>
    <hyperlink ref="AX1296" r:id="rId6021"/>
    <hyperlink ref="AX1297" r:id="rId6022"/>
    <hyperlink ref="AX1298" r:id="rId6023"/>
    <hyperlink ref="AX1299" r:id="rId6024"/>
    <hyperlink ref="AX1300" r:id="rId6025"/>
    <hyperlink ref="AX1301" r:id="rId6026"/>
    <hyperlink ref="AX1302" r:id="rId6027"/>
    <hyperlink ref="AX1303" r:id="rId6028"/>
    <hyperlink ref="AX1304" r:id="rId6029"/>
    <hyperlink ref="AX1305" r:id="rId6030"/>
    <hyperlink ref="AX1306" r:id="rId6031"/>
    <hyperlink ref="AX1307" r:id="rId6032"/>
    <hyperlink ref="AX1308" r:id="rId6033"/>
    <hyperlink ref="AX1309" r:id="rId6034"/>
    <hyperlink ref="AX1310" r:id="rId6035"/>
    <hyperlink ref="AX1311" r:id="rId6036"/>
    <hyperlink ref="AX1312" r:id="rId6037"/>
    <hyperlink ref="AX1313" r:id="rId6038"/>
    <hyperlink ref="AX1314" r:id="rId6039"/>
    <hyperlink ref="AX1315" r:id="rId6040"/>
    <hyperlink ref="AX1316" r:id="rId6041"/>
    <hyperlink ref="AX1317" r:id="rId6042"/>
    <hyperlink ref="AX1318" r:id="rId6043"/>
    <hyperlink ref="AX1319" r:id="rId6044"/>
    <hyperlink ref="AX1320" r:id="rId6045"/>
    <hyperlink ref="AX1321" r:id="rId6046"/>
    <hyperlink ref="AX1322" r:id="rId6047"/>
    <hyperlink ref="AX1323" r:id="rId6048"/>
    <hyperlink ref="AX1324" r:id="rId6049"/>
    <hyperlink ref="AX1325" r:id="rId6050"/>
    <hyperlink ref="AX1326" r:id="rId6051"/>
    <hyperlink ref="AX1327" r:id="rId6052"/>
    <hyperlink ref="AX1328" r:id="rId6053"/>
    <hyperlink ref="AX1329" r:id="rId6054"/>
    <hyperlink ref="AX1330" r:id="rId6055"/>
    <hyperlink ref="AX1331" r:id="rId6056"/>
    <hyperlink ref="AX1332" r:id="rId6057"/>
    <hyperlink ref="AX1333" r:id="rId6058"/>
    <hyperlink ref="AX1334" r:id="rId6059"/>
    <hyperlink ref="AX1335" r:id="rId6060"/>
    <hyperlink ref="AX1336" r:id="rId6061"/>
    <hyperlink ref="AX1337" r:id="rId6062"/>
    <hyperlink ref="AX1338" r:id="rId6063"/>
    <hyperlink ref="AX1339" r:id="rId6064"/>
    <hyperlink ref="AX1340" r:id="rId6065"/>
    <hyperlink ref="AX1341" r:id="rId6066"/>
    <hyperlink ref="AX1342" r:id="rId6067"/>
    <hyperlink ref="AX1343" r:id="rId6068"/>
    <hyperlink ref="AX1344" r:id="rId6069"/>
    <hyperlink ref="AX1345" r:id="rId6070"/>
    <hyperlink ref="AX1346" r:id="rId6071"/>
    <hyperlink ref="AX1347" r:id="rId6072"/>
    <hyperlink ref="AX1348" r:id="rId6073"/>
    <hyperlink ref="AX1349" r:id="rId6074"/>
    <hyperlink ref="AX1350" r:id="rId6075"/>
    <hyperlink ref="AX1351" r:id="rId6076"/>
    <hyperlink ref="AX1352" r:id="rId6077"/>
    <hyperlink ref="AX1353" r:id="rId6078"/>
    <hyperlink ref="AX1354" r:id="rId6079"/>
    <hyperlink ref="AX1355" r:id="rId6080"/>
    <hyperlink ref="AX1356" r:id="rId6081"/>
    <hyperlink ref="AX1357" r:id="rId6082"/>
    <hyperlink ref="AX1358" r:id="rId6083"/>
    <hyperlink ref="AX1359" r:id="rId6084"/>
    <hyperlink ref="AX1360" r:id="rId6085"/>
    <hyperlink ref="AX1361" r:id="rId6086"/>
    <hyperlink ref="AX1362" r:id="rId6087"/>
    <hyperlink ref="AX1363" r:id="rId6088"/>
    <hyperlink ref="AX1364" r:id="rId6089"/>
    <hyperlink ref="AX1365" r:id="rId6090"/>
    <hyperlink ref="AX1366" r:id="rId6091"/>
    <hyperlink ref="AX1367" r:id="rId6092"/>
    <hyperlink ref="AX1368" r:id="rId6093"/>
    <hyperlink ref="AX1369" r:id="rId6094"/>
    <hyperlink ref="AX1370" r:id="rId6095"/>
    <hyperlink ref="AX1371" r:id="rId6096"/>
    <hyperlink ref="AX1372" r:id="rId6097"/>
    <hyperlink ref="AX1373" r:id="rId6098"/>
    <hyperlink ref="AX1374" r:id="rId6099"/>
    <hyperlink ref="AX1375" r:id="rId6100"/>
    <hyperlink ref="AX1376" r:id="rId6101"/>
    <hyperlink ref="AX1377" r:id="rId6102"/>
    <hyperlink ref="AX1378" r:id="rId6103"/>
    <hyperlink ref="AX1379" r:id="rId6104"/>
    <hyperlink ref="AX1380" r:id="rId6105"/>
    <hyperlink ref="AX1381" r:id="rId6106"/>
    <hyperlink ref="AX1382" r:id="rId6107"/>
    <hyperlink ref="AX1383" r:id="rId6108"/>
    <hyperlink ref="AX1384" r:id="rId6109"/>
    <hyperlink ref="AX1385" r:id="rId6110"/>
    <hyperlink ref="AX1386" r:id="rId6111"/>
    <hyperlink ref="AX1387" r:id="rId6112"/>
    <hyperlink ref="AX1388" r:id="rId6113"/>
    <hyperlink ref="AX1389" r:id="rId6114"/>
    <hyperlink ref="AX1390" r:id="rId6115"/>
    <hyperlink ref="AX1391" r:id="rId6116"/>
    <hyperlink ref="AX1392" r:id="rId6117"/>
    <hyperlink ref="AX1393" r:id="rId6118"/>
    <hyperlink ref="AX1394" r:id="rId6119"/>
    <hyperlink ref="AX1395" r:id="rId6120"/>
    <hyperlink ref="AX1396" r:id="rId6121"/>
    <hyperlink ref="AX1397" r:id="rId6122"/>
    <hyperlink ref="AX1398" r:id="rId6123"/>
    <hyperlink ref="AX1399" r:id="rId6124"/>
    <hyperlink ref="AX1400" r:id="rId6125"/>
    <hyperlink ref="AX1401" r:id="rId6126"/>
    <hyperlink ref="AX1402" r:id="rId6127"/>
    <hyperlink ref="AX1403" r:id="rId6128"/>
    <hyperlink ref="AX1404" r:id="rId6129"/>
    <hyperlink ref="AX1405" r:id="rId6130"/>
    <hyperlink ref="AX1406" r:id="rId6131"/>
    <hyperlink ref="AX1407" r:id="rId6132"/>
    <hyperlink ref="AX1408" r:id="rId6133"/>
    <hyperlink ref="AX1409" r:id="rId6134"/>
    <hyperlink ref="AX1410" r:id="rId6135"/>
    <hyperlink ref="AX1411" r:id="rId6136"/>
    <hyperlink ref="AX1412" r:id="rId6137"/>
    <hyperlink ref="AX1413" r:id="rId6138"/>
    <hyperlink ref="AX1414" r:id="rId6139"/>
    <hyperlink ref="AX1415" r:id="rId6140"/>
    <hyperlink ref="AX1416" r:id="rId6141"/>
    <hyperlink ref="AX1417" r:id="rId6142"/>
    <hyperlink ref="AX1418" r:id="rId6143"/>
    <hyperlink ref="AX1419" r:id="rId6144"/>
    <hyperlink ref="AX1420" r:id="rId6145"/>
    <hyperlink ref="AX1421" r:id="rId6146"/>
    <hyperlink ref="AX1422" r:id="rId6147"/>
    <hyperlink ref="AX1423" r:id="rId6148"/>
    <hyperlink ref="AX1424" r:id="rId6149"/>
    <hyperlink ref="AX1425" r:id="rId6150"/>
    <hyperlink ref="AX1426" r:id="rId6151"/>
    <hyperlink ref="AX1427" r:id="rId6152"/>
    <hyperlink ref="AX1428" r:id="rId6153"/>
    <hyperlink ref="AX1429" r:id="rId6154"/>
    <hyperlink ref="AX1430" r:id="rId6155"/>
    <hyperlink ref="AX1431" r:id="rId6156"/>
    <hyperlink ref="AX1432" r:id="rId6157"/>
    <hyperlink ref="AX1433" r:id="rId6158"/>
    <hyperlink ref="AX1434" r:id="rId6159"/>
    <hyperlink ref="AX1435" r:id="rId6160"/>
    <hyperlink ref="AX1436" r:id="rId6161"/>
    <hyperlink ref="AX1437" r:id="rId6162"/>
    <hyperlink ref="AX1438" r:id="rId6163"/>
    <hyperlink ref="AX1439" r:id="rId6164"/>
    <hyperlink ref="AX1440" r:id="rId6165"/>
    <hyperlink ref="AX1441" r:id="rId6166"/>
    <hyperlink ref="AX1442" r:id="rId6167"/>
    <hyperlink ref="AX1443" r:id="rId6168"/>
    <hyperlink ref="AX1444" r:id="rId6169"/>
    <hyperlink ref="AX1445" r:id="rId6170"/>
    <hyperlink ref="AX1446" r:id="rId6171"/>
    <hyperlink ref="AX1447" r:id="rId6172"/>
    <hyperlink ref="AX1448" r:id="rId6173"/>
    <hyperlink ref="AX1449" r:id="rId6174"/>
    <hyperlink ref="AX1450" r:id="rId6175"/>
    <hyperlink ref="AX1451" r:id="rId6176"/>
    <hyperlink ref="AX1452" r:id="rId6177"/>
    <hyperlink ref="AX1453" r:id="rId6178"/>
    <hyperlink ref="AX1454" r:id="rId6179"/>
    <hyperlink ref="AX1455" r:id="rId6180"/>
    <hyperlink ref="AX1456" r:id="rId6181"/>
    <hyperlink ref="AX1457" r:id="rId6182"/>
    <hyperlink ref="AX1458" r:id="rId6183"/>
    <hyperlink ref="AX1459" r:id="rId6184"/>
    <hyperlink ref="AX1460" r:id="rId6185"/>
    <hyperlink ref="AX1461" r:id="rId6186"/>
    <hyperlink ref="AX1462" r:id="rId6187"/>
    <hyperlink ref="AX1463" r:id="rId6188"/>
    <hyperlink ref="AX1464" r:id="rId6189"/>
    <hyperlink ref="AX1465" r:id="rId6190"/>
    <hyperlink ref="AX1466" r:id="rId6191"/>
    <hyperlink ref="AX1467" r:id="rId6192"/>
    <hyperlink ref="AX1468" r:id="rId6193"/>
    <hyperlink ref="AX1469" r:id="rId6194"/>
    <hyperlink ref="AX1470" r:id="rId6195"/>
    <hyperlink ref="AX1471" r:id="rId6196"/>
    <hyperlink ref="AX1472" r:id="rId6197"/>
    <hyperlink ref="AX1473" r:id="rId6198"/>
    <hyperlink ref="AX1474" r:id="rId6199"/>
    <hyperlink ref="AX1475" r:id="rId6200"/>
    <hyperlink ref="AX1476" r:id="rId6201"/>
    <hyperlink ref="AX1477" r:id="rId6202"/>
    <hyperlink ref="AX1478" r:id="rId6203"/>
    <hyperlink ref="AX1479" r:id="rId6204"/>
    <hyperlink ref="AX1480" r:id="rId6205"/>
    <hyperlink ref="AX1481" r:id="rId6206"/>
    <hyperlink ref="AX1482" r:id="rId6207"/>
    <hyperlink ref="AX1483" r:id="rId6208"/>
    <hyperlink ref="AX1484" r:id="rId6209"/>
    <hyperlink ref="AX1485" r:id="rId6210"/>
    <hyperlink ref="AX1486" r:id="rId6211"/>
    <hyperlink ref="AX1487" r:id="rId6212"/>
    <hyperlink ref="AX1488" r:id="rId6213"/>
    <hyperlink ref="AX1489" r:id="rId6214"/>
    <hyperlink ref="AX1490" r:id="rId6215"/>
    <hyperlink ref="AX1491" r:id="rId6216"/>
    <hyperlink ref="AX1492" r:id="rId6217"/>
    <hyperlink ref="AX1493" r:id="rId6218"/>
    <hyperlink ref="AX1494" r:id="rId6219"/>
    <hyperlink ref="AX1495" r:id="rId6220"/>
    <hyperlink ref="AX1496" r:id="rId6221"/>
    <hyperlink ref="AX1497" r:id="rId6222"/>
    <hyperlink ref="AX1498" r:id="rId6223"/>
    <hyperlink ref="AX1499" r:id="rId6224"/>
    <hyperlink ref="AX1500" r:id="rId6225"/>
    <hyperlink ref="AX1501" r:id="rId6226"/>
    <hyperlink ref="AX1502" r:id="rId6227"/>
    <hyperlink ref="AX1503" r:id="rId6228"/>
    <hyperlink ref="AX1504" r:id="rId6229"/>
    <hyperlink ref="AX1505" r:id="rId6230"/>
    <hyperlink ref="AX1506" r:id="rId6231"/>
    <hyperlink ref="AX1507" r:id="rId6232"/>
    <hyperlink ref="AX1508" r:id="rId6233"/>
    <hyperlink ref="AX1509" r:id="rId6234"/>
    <hyperlink ref="AX1510" r:id="rId6235"/>
    <hyperlink ref="AX1511" r:id="rId6236"/>
    <hyperlink ref="AX1512" r:id="rId6237"/>
    <hyperlink ref="AX1513" r:id="rId6238"/>
    <hyperlink ref="AX1514" r:id="rId6239"/>
    <hyperlink ref="AX1515" r:id="rId6240"/>
    <hyperlink ref="AX1516" r:id="rId6241"/>
    <hyperlink ref="AX1517" r:id="rId6242"/>
    <hyperlink ref="AX1518" r:id="rId6243"/>
    <hyperlink ref="AX1519" r:id="rId6244"/>
    <hyperlink ref="AX1520" r:id="rId6245"/>
    <hyperlink ref="AX1521" r:id="rId6246"/>
    <hyperlink ref="AX1522" r:id="rId6247"/>
    <hyperlink ref="AX1523" r:id="rId6248"/>
  </hyperlinks>
  <pageMargins left="0.7" right="0.7" top="0.75" bottom="0.75" header="0.3" footer="0.3"/>
  <pageSetup orientation="portrait" horizontalDpi="0" verticalDpi="0" r:id="rId6249"/>
  <legacyDrawing r:id="rId6250"/>
  <tableParts count="1">
    <tablePart r:id="rId625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56"/>
  <sheetViews>
    <sheetView workbookViewId="0">
      <selection activeCell="C40" sqref="C40"/>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57" ca="1" si="0">COUNTIF(INDIRECT(DynamicFilterSourceColumnRange), "&gt;= " &amp; T2) - COUNTIF(INDIRECT(DynamicFilterSourceColumnRange), "&gt;=" &amp; T3)</f>
        <v>#REF!</v>
      </c>
      <c r="W2" t="s">
        <v>124</v>
      </c>
      <c r="X2">
        <f>ROWS(HistogramBins[Degree Bin]) - 1</f>
        <v>55</v>
      </c>
    </row>
    <row r="3" spans="1:24" x14ac:dyDescent="0.25">
      <c r="D3" s="34">
        <f t="shared" ref="D3:D26" si="1">D2+($D$57-$D$2)/BinDivisor</f>
        <v>0</v>
      </c>
      <c r="E3" s="3">
        <f>COUNTIF(Vertices[Degree], "&gt;= " &amp; D3) - COUNTIF(Vertices[Degree], "&gt;=" &amp; D4)</f>
        <v>0</v>
      </c>
      <c r="F3" s="41">
        <f t="shared" ref="F3:F26" si="2">F2+($F$57-$F$2)/BinDivisor</f>
        <v>0</v>
      </c>
      <c r="G3" s="42">
        <f>COUNTIF(Vertices[In-Degree], "&gt;= " &amp; F3) - COUNTIF(Vertices[In-Degree], "&gt;=" &amp; F4)</f>
        <v>0</v>
      </c>
      <c r="H3" s="41">
        <f t="shared" ref="H3:H26" si="3">H2+($H$57-$H$2)/BinDivisor</f>
        <v>0</v>
      </c>
      <c r="I3" s="42">
        <f>COUNTIF(Vertices[Out-Degree], "&gt;= " &amp; H3) - COUNTIF(Vertices[Out-Degree], "&gt;=" &amp; H4)</f>
        <v>0</v>
      </c>
      <c r="J3" s="41">
        <f t="shared" ref="J3:J26" si="4">J2+($J$57-$J$2)/BinDivisor</f>
        <v>0</v>
      </c>
      <c r="K3" s="42">
        <f>COUNTIF(Vertices[Betweenness Centrality], "&gt;= " &amp; J3) - COUNTIF(Vertices[Betweenness Centrality], "&gt;=" &amp; J4)</f>
        <v>0</v>
      </c>
      <c r="L3" s="41">
        <f t="shared" ref="L3:L26" si="5">L2+($L$57-$L$2)/BinDivisor</f>
        <v>0</v>
      </c>
      <c r="M3" s="42">
        <f>COUNTIF(Vertices[Closeness Centrality], "&gt;= " &amp; L3) - COUNTIF(Vertices[Closeness Centrality], "&gt;=" &amp; L4)</f>
        <v>0</v>
      </c>
      <c r="N3" s="41">
        <f t="shared" ref="N3:N26" si="6">N2+($N$57-$N$2)/BinDivisor</f>
        <v>0</v>
      </c>
      <c r="O3" s="42">
        <f>COUNTIF(Vertices[Eigenvector Centrality], "&gt;= " &amp; N3) - COUNTIF(Vertices[Eigenvector Centrality], "&gt;=" &amp; N4)</f>
        <v>0</v>
      </c>
      <c r="P3" s="41">
        <f t="shared" ref="P3:P26" si="7">P2+($P$57-$P$2)/BinDivisor</f>
        <v>0</v>
      </c>
      <c r="Q3" s="42">
        <f>COUNTIF(Vertices[PageRank], "&gt;= " &amp; P3) - COUNTIF(Vertices[PageRank], "&gt;=" &amp; P4)</f>
        <v>0</v>
      </c>
      <c r="R3" s="41">
        <f t="shared" ref="R3:R26" si="8">R2+($R$57-$R$2)/BinDivisor</f>
        <v>0</v>
      </c>
      <c r="S3" s="46">
        <f>COUNTIF(Vertices[Clustering Coefficient], "&gt;= " &amp; R3) - COUNTIF(Vertices[Clustering Coefficient], "&gt;=" &amp; R4)</f>
        <v>0</v>
      </c>
      <c r="T3" s="41" t="e">
        <f t="shared" ref="T3:T26" ca="1" si="9">T2+($T$57-$T$2)/BinDivisor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4: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4: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4: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4: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4: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4: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4: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4: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4: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4:21" x14ac:dyDescent="0.25">
      <c r="D26" s="34">
        <f t="shared" si="1"/>
        <v>0</v>
      </c>
      <c r="E26" s="3">
        <f>COUNTIF(Vertices[Degree], "&gt;= " &amp; D26) - COUNTIF(Vertices[Degree], "&gt;=" &amp; D28)</f>
        <v>0</v>
      </c>
      <c r="F26" s="39">
        <f t="shared" si="2"/>
        <v>0</v>
      </c>
      <c r="G26" s="40">
        <f>COUNTIF(Vertices[In-Degree], "&gt;= " &amp; F26) - COUNTIF(Vertices[In-Degree], "&gt;=" &amp; F28)</f>
        <v>0</v>
      </c>
      <c r="H26" s="39">
        <f t="shared" si="3"/>
        <v>0</v>
      </c>
      <c r="I26" s="40">
        <f>COUNTIF(Vertices[Out-Degree], "&gt;= " &amp; H26) - COUNTIF(Vertices[Out-Degree], "&gt;=" &amp; H28)</f>
        <v>0</v>
      </c>
      <c r="J26" s="39">
        <f t="shared" si="4"/>
        <v>0</v>
      </c>
      <c r="K26" s="40">
        <f>COUNTIF(Vertices[Betweenness Centrality], "&gt;= " &amp; J26) - COUNTIF(Vertices[Betweenness Centrality], "&gt;=" &amp; J28)</f>
        <v>0</v>
      </c>
      <c r="L26" s="39">
        <f t="shared" si="5"/>
        <v>0</v>
      </c>
      <c r="M26" s="40">
        <f>COUNTIF(Vertices[Closeness Centrality], "&gt;= " &amp; L26) - COUNTIF(Vertices[Closeness Centrality], "&gt;=" &amp; L28)</f>
        <v>0</v>
      </c>
      <c r="N26" s="39">
        <f t="shared" si="6"/>
        <v>0</v>
      </c>
      <c r="O26" s="40">
        <f>COUNTIF(Vertices[Eigenvector Centrality], "&gt;= " &amp; N26) - COUNTIF(Vertices[Eigenvector Centrality], "&gt;=" &amp; N28)</f>
        <v>0</v>
      </c>
      <c r="P26" s="39">
        <f t="shared" si="7"/>
        <v>0</v>
      </c>
      <c r="Q26" s="40">
        <f>COUNTIF(Vertices[PageRank], "&gt;= " &amp; P26) - COUNTIF(Vertices[PageRank], "&gt;=" &amp; P28)</f>
        <v>0</v>
      </c>
      <c r="R26" s="39">
        <f t="shared" si="8"/>
        <v>0</v>
      </c>
      <c r="S26" s="45">
        <f>COUNTIF(Vertices[Clustering Coefficient], "&gt;= " &amp; R26) - COUNTIF(Vertices[Clustering Coefficient], "&gt;=" &amp; R28)</f>
        <v>0</v>
      </c>
      <c r="T26" s="39" t="e">
        <f t="shared" ca="1" si="9"/>
        <v>#REF!</v>
      </c>
      <c r="U26" s="40" t="e">
        <f ca="1">COUNTIF(INDIRECT(DynamicFilterSourceColumnRange), "&gt;= " &amp; T26) - COUNTIF(INDIRECT(DynamicFilterSourceColumnRange), "&gt;=" &amp; T28)</f>
        <v>#REF!</v>
      </c>
    </row>
    <row r="27" spans="4:21" x14ac:dyDescent="0.25">
      <c r="D27" s="34"/>
      <c r="E27" s="3">
        <f>COUNTIF(Vertices[Degree], "&gt;= " &amp; D27) - COUNTIF(Vertices[Degree], "&gt;=" &amp; D28)</f>
        <v>0</v>
      </c>
      <c r="F27" s="66"/>
      <c r="G27" s="67">
        <f>COUNTIF(Vertices[In-Degree], "&gt;= " &amp; F27) - COUNTIF(Vertices[In-Degree], "&gt;=" &amp; F28)</f>
        <v>0</v>
      </c>
      <c r="H27" s="66"/>
      <c r="I27" s="67">
        <f>COUNTIF(Vertices[Out-Degree], "&gt;= " &amp; H27) - COUNTIF(Vertices[Out-Degree], "&gt;=" &amp; H28)</f>
        <v>0</v>
      </c>
      <c r="J27" s="66"/>
      <c r="K27" s="67">
        <f>COUNTIF(Vertices[Betweenness Centrality], "&gt;= " &amp; J27) - COUNTIF(Vertices[Betweenness Centrality], "&gt;=" &amp; J28)</f>
        <v>0</v>
      </c>
      <c r="L27" s="66"/>
      <c r="M27" s="67">
        <f>COUNTIF(Vertices[Closeness Centrality], "&gt;= " &amp; L27) - COUNTIF(Vertices[Closeness Centrality], "&gt;=" &amp; L28)</f>
        <v>0</v>
      </c>
      <c r="N27" s="66"/>
      <c r="O27" s="67">
        <f>COUNTIF(Vertices[Eigenvector Centrality], "&gt;= " &amp; N27) - COUNTIF(Vertices[Eigenvector Centrality], "&gt;=" &amp; N28)</f>
        <v>0</v>
      </c>
      <c r="P27" s="66"/>
      <c r="Q27" s="67">
        <f>COUNTIF(Vertices[Eigenvector Centrality], "&gt;= " &amp; P27) - COUNTIF(Vertices[Eigenvector Centrality], "&gt;=" &amp; P28)</f>
        <v>0</v>
      </c>
      <c r="R27" s="66"/>
      <c r="S27" s="68">
        <f>COUNTIF(Vertices[Clustering Coefficient], "&gt;= " &amp; R27) - COUNTIF(Vertices[Clustering Coefficient], "&gt;=" &amp; R28)</f>
        <v>0</v>
      </c>
      <c r="T27" s="66"/>
      <c r="U27" s="67">
        <f ca="1">COUNTIF(Vertices[Clustering Coefficient], "&gt;= " &amp; T27) - COUNTIF(Vertices[Clustering Coefficient], "&gt;=" &amp; T28)</f>
        <v>0</v>
      </c>
    </row>
    <row r="28" spans="4:21" x14ac:dyDescent="0.25">
      <c r="D28" s="34">
        <f>D26+($D$57-$D$2)/BinDivisor</f>
        <v>0</v>
      </c>
      <c r="E28" s="3">
        <f>COUNTIF(Vertices[Degree], "&gt;= " &amp; D28) - COUNTIF(Vertices[Degree], "&gt;=" &amp; D40)</f>
        <v>0</v>
      </c>
      <c r="F28" s="41">
        <f>F26+($F$57-$F$2)/BinDivisor</f>
        <v>0</v>
      </c>
      <c r="G28" s="42">
        <f>COUNTIF(Vertices[In-Degree], "&gt;= " &amp; F28) - COUNTIF(Vertices[In-Degree], "&gt;=" &amp; F40)</f>
        <v>0</v>
      </c>
      <c r="H28" s="41">
        <f>H26+($H$57-$H$2)/BinDivisor</f>
        <v>0</v>
      </c>
      <c r="I28" s="42">
        <f>COUNTIF(Vertices[Out-Degree], "&gt;= " &amp; H28) - COUNTIF(Vertices[Out-Degree], "&gt;=" &amp; H40)</f>
        <v>0</v>
      </c>
      <c r="J28" s="41">
        <f>J26+($J$57-$J$2)/BinDivisor</f>
        <v>0</v>
      </c>
      <c r="K28" s="42">
        <f>COUNTIF(Vertices[Betweenness Centrality], "&gt;= " &amp; J28) - COUNTIF(Vertices[Betweenness Centrality], "&gt;=" &amp; J40)</f>
        <v>0</v>
      </c>
      <c r="L28" s="41">
        <f>L26+($L$57-$L$2)/BinDivisor</f>
        <v>0</v>
      </c>
      <c r="M28" s="42">
        <f>COUNTIF(Vertices[Closeness Centrality], "&gt;= " &amp; L28) - COUNTIF(Vertices[Closeness Centrality], "&gt;=" &amp; L40)</f>
        <v>0</v>
      </c>
      <c r="N28" s="41">
        <f>N26+($N$57-$N$2)/BinDivisor</f>
        <v>0</v>
      </c>
      <c r="O28" s="42">
        <f>COUNTIF(Vertices[Eigenvector Centrality], "&gt;= " &amp; N28) - COUNTIF(Vertices[Eigenvector Centrality], "&gt;=" &amp; N40)</f>
        <v>0</v>
      </c>
      <c r="P28" s="41">
        <f>P26+($P$57-$P$2)/BinDivisor</f>
        <v>0</v>
      </c>
      <c r="Q28" s="42">
        <f>COUNTIF(Vertices[PageRank], "&gt;= " &amp; P28) - COUNTIF(Vertices[PageRank], "&gt;=" &amp; P40)</f>
        <v>0</v>
      </c>
      <c r="R28" s="41">
        <f>R26+($R$57-$R$2)/BinDivisor</f>
        <v>0</v>
      </c>
      <c r="S28" s="46">
        <f>COUNTIF(Vertices[Clustering Coefficient], "&gt;= " &amp; R28) - COUNTIF(Vertices[Clustering Coefficient], "&gt;=" &amp; R40)</f>
        <v>0</v>
      </c>
      <c r="T28" s="41" t="e">
        <f ca="1">T26+($T$57-$T$2)/BinDivisor</f>
        <v>#REF!</v>
      </c>
      <c r="U28" s="42" t="e">
        <f ca="1">COUNTIF(INDIRECT(DynamicFilterSourceColumnRange), "&gt;= " &amp; T28) - COUNTIF(INDIRECT(DynamicFilterSourceColumnRange), "&gt;=" &amp; T40)</f>
        <v>#REF!</v>
      </c>
    </row>
    <row r="29" spans="4:21" x14ac:dyDescent="0.25">
      <c r="D29" s="34"/>
      <c r="E29" s="3">
        <f>COUNTIF(Vertices[Degree], "&gt;= " &amp; D29) - COUNTIF(Vertices[Degree], "&gt;=" &amp; D30)</f>
        <v>0</v>
      </c>
      <c r="F29" s="66"/>
      <c r="G29" s="67">
        <f>COUNTIF(Vertices[In-Degree], "&gt;= " &amp; F29) - COUNTIF(Vertices[In-Degree], "&gt;=" &amp; F30)</f>
        <v>0</v>
      </c>
      <c r="H29" s="66"/>
      <c r="I29" s="67">
        <f>COUNTIF(Vertices[Out-Degree], "&gt;= " &amp; H29) - COUNTIF(Vertices[Out-Degree], "&gt;=" &amp; H30)</f>
        <v>0</v>
      </c>
      <c r="J29" s="66"/>
      <c r="K29" s="67">
        <f>COUNTIF(Vertices[Betweenness Centrality], "&gt;= " &amp; J29) - COUNTIF(Vertices[Betweenness Centrality], "&gt;=" &amp; J30)</f>
        <v>0</v>
      </c>
      <c r="L29" s="66"/>
      <c r="M29" s="67">
        <f>COUNTIF(Vertices[Closeness Centrality], "&gt;= " &amp; L29) - COUNTIF(Vertices[Closeness Centrality], "&gt;=" &amp; L30)</f>
        <v>0</v>
      </c>
      <c r="N29" s="66"/>
      <c r="O29" s="67">
        <f>COUNTIF(Vertices[Eigenvector Centrality], "&gt;= " &amp; N29) - COUNTIF(Vertices[Eigenvector Centrality], "&gt;=" &amp; N30)</f>
        <v>0</v>
      </c>
      <c r="P29" s="66"/>
      <c r="Q29" s="67">
        <f>COUNTIF(Vertices[Eigenvector Centrality], "&gt;= " &amp; P29) - COUNTIF(Vertices[Eigenvector Centrality], "&gt;=" &amp; P30)</f>
        <v>0</v>
      </c>
      <c r="R29" s="66"/>
      <c r="S29" s="68">
        <f>COUNTIF(Vertices[Clustering Coefficient], "&gt;= " &amp; R29) - COUNTIF(Vertices[Clustering Coefficient], "&gt;=" &amp; R30)</f>
        <v>0</v>
      </c>
      <c r="T29" s="66"/>
      <c r="U29" s="67">
        <f>COUNTIF(Vertices[Clustering Coefficient], "&gt;= " &amp; T29) - COUNTIF(Vertices[Clustering Coefficient], "&gt;=" &amp; T30)</f>
        <v>0</v>
      </c>
    </row>
    <row r="30" spans="4:21" x14ac:dyDescent="0.25">
      <c r="D30" s="34"/>
      <c r="E30" s="3">
        <f>COUNTIF(Vertices[Degree], "&gt;= " &amp; D30) - COUNTIF(Vertices[Degree], "&gt;=" &amp; D31)</f>
        <v>0</v>
      </c>
      <c r="F30" s="66"/>
      <c r="G30" s="67">
        <f>COUNTIF(Vertices[In-Degree], "&gt;= " &amp; F30) - COUNTIF(Vertices[In-Degree], "&gt;=" &amp; F31)</f>
        <v>0</v>
      </c>
      <c r="H30" s="66"/>
      <c r="I30" s="67">
        <f>COUNTIF(Vertices[Out-Degree], "&gt;= " &amp; H30) - COUNTIF(Vertices[Out-Degree], "&gt;=" &amp; H31)</f>
        <v>0</v>
      </c>
      <c r="J30" s="66"/>
      <c r="K30" s="67">
        <f>COUNTIF(Vertices[Betweenness Centrality], "&gt;= " &amp; J30) - COUNTIF(Vertices[Betweenness Centrality], "&gt;=" &amp; J31)</f>
        <v>0</v>
      </c>
      <c r="L30" s="66"/>
      <c r="M30" s="67">
        <f>COUNTIF(Vertices[Closeness Centrality], "&gt;= " &amp; L30) - COUNTIF(Vertices[Closeness Centrality], "&gt;=" &amp; L31)</f>
        <v>0</v>
      </c>
      <c r="N30" s="66"/>
      <c r="O30" s="67">
        <f>COUNTIF(Vertices[Eigenvector Centrality], "&gt;= " &amp; N30) - COUNTIF(Vertices[Eigenvector Centrality], "&gt;=" &amp; N31)</f>
        <v>0</v>
      </c>
      <c r="P30" s="66"/>
      <c r="Q30" s="67">
        <f>COUNTIF(Vertices[Eigenvector Centrality], "&gt;= " &amp; P30) - COUNTIF(Vertices[Eigenvector Centrality], "&gt;=" &amp; P31)</f>
        <v>0</v>
      </c>
      <c r="R30" s="66"/>
      <c r="S30" s="68">
        <f>COUNTIF(Vertices[Clustering Coefficient], "&gt;= " &amp; R30) - COUNTIF(Vertices[Clustering Coefficient], "&gt;=" &amp; R31)</f>
        <v>0</v>
      </c>
      <c r="T30" s="66"/>
      <c r="U30" s="67">
        <f>COUNTIF(Vertices[Clustering Coefficient], "&gt;= " &amp; T30) - COUNTIF(Vertices[Clustering Coefficient], "&gt;=" &amp; T31)</f>
        <v>0</v>
      </c>
    </row>
    <row r="31" spans="4:21" x14ac:dyDescent="0.25">
      <c r="D31" s="34"/>
      <c r="E31" s="3">
        <f>COUNTIF(Vertices[Degree], "&gt;= " &amp; D31) - COUNTIF(Vertices[Degree], "&gt;=" &amp; D32)</f>
        <v>0</v>
      </c>
      <c r="F31" s="66"/>
      <c r="G31" s="67">
        <f>COUNTIF(Vertices[In-Degree], "&gt;= " &amp; F31) - COUNTIF(Vertices[In-Degree], "&gt;=" &amp; F32)</f>
        <v>0</v>
      </c>
      <c r="H31" s="66"/>
      <c r="I31" s="67">
        <f>COUNTIF(Vertices[Out-Degree], "&gt;= " &amp; H31) - COUNTIF(Vertices[Out-Degree], "&gt;=" &amp; H32)</f>
        <v>0</v>
      </c>
      <c r="J31" s="66"/>
      <c r="K31" s="67">
        <f>COUNTIF(Vertices[Betweenness Centrality], "&gt;= " &amp; J31) - COUNTIF(Vertices[Betweenness Centrality], "&gt;=" &amp; J32)</f>
        <v>0</v>
      </c>
      <c r="L31" s="66"/>
      <c r="M31" s="67">
        <f>COUNTIF(Vertices[Closeness Centrality], "&gt;= " &amp; L31) - COUNTIF(Vertices[Closeness Centrality], "&gt;=" &amp; L32)</f>
        <v>0</v>
      </c>
      <c r="N31" s="66"/>
      <c r="O31" s="67">
        <f>COUNTIF(Vertices[Eigenvector Centrality], "&gt;= " &amp; N31) - COUNTIF(Vertices[Eigenvector Centrality], "&gt;=" &amp; N32)</f>
        <v>0</v>
      </c>
      <c r="P31" s="66"/>
      <c r="Q31" s="67">
        <f>COUNTIF(Vertices[Eigenvector Centrality], "&gt;= " &amp; P31) - COUNTIF(Vertices[Eigenvector Centrality], "&gt;=" &amp; P32)</f>
        <v>0</v>
      </c>
      <c r="R31" s="66"/>
      <c r="S31" s="68">
        <f>COUNTIF(Vertices[Clustering Coefficient], "&gt;= " &amp; R31) - COUNTIF(Vertices[Clustering Coefficient], "&gt;=" &amp; R32)</f>
        <v>0</v>
      </c>
      <c r="T31" s="66"/>
      <c r="U31" s="67">
        <f>COUNTIF(Vertices[Clustering Coefficient], "&gt;= " &amp; T31) - COUNTIF(Vertices[Clustering Coefficient], "&gt;=" &amp; T32)</f>
        <v>0</v>
      </c>
    </row>
    <row r="32" spans="4:21" x14ac:dyDescent="0.25">
      <c r="D32" s="34"/>
      <c r="E32" s="3">
        <f>COUNTIF(Vertices[Degree], "&gt;= " &amp; D32) - COUNTIF(Vertices[Degree], "&gt;=" &amp; D33)</f>
        <v>0</v>
      </c>
      <c r="F32" s="66"/>
      <c r="G32" s="67">
        <f>COUNTIF(Vertices[In-Degree], "&gt;= " &amp; F32) - COUNTIF(Vertices[In-Degree], "&gt;=" &amp; F33)</f>
        <v>0</v>
      </c>
      <c r="H32" s="66"/>
      <c r="I32" s="67">
        <f>COUNTIF(Vertices[Out-Degree], "&gt;= " &amp; H32) - COUNTIF(Vertices[Out-Degree], "&gt;=" &amp; H33)</f>
        <v>0</v>
      </c>
      <c r="J32" s="66"/>
      <c r="K32" s="67">
        <f>COUNTIF(Vertices[Betweenness Centrality], "&gt;= " &amp; J32) - COUNTIF(Vertices[Betweenness Centrality], "&gt;=" &amp; J33)</f>
        <v>0</v>
      </c>
      <c r="L32" s="66"/>
      <c r="M32" s="67">
        <f>COUNTIF(Vertices[Closeness Centrality], "&gt;= " &amp; L32) - COUNTIF(Vertices[Closeness Centrality], "&gt;=" &amp; L33)</f>
        <v>0</v>
      </c>
      <c r="N32" s="66"/>
      <c r="O32" s="67">
        <f>COUNTIF(Vertices[Eigenvector Centrality], "&gt;= " &amp; N32) - COUNTIF(Vertices[Eigenvector Centrality], "&gt;=" &amp; N33)</f>
        <v>0</v>
      </c>
      <c r="P32" s="66"/>
      <c r="Q32" s="67">
        <f>COUNTIF(Vertices[Eigenvector Centrality], "&gt;= " &amp; P32) - COUNTIF(Vertices[Eigenvector Centrality], "&gt;=" &amp; P33)</f>
        <v>0</v>
      </c>
      <c r="R32" s="66"/>
      <c r="S32" s="68">
        <f>COUNTIF(Vertices[Clustering Coefficient], "&gt;= " &amp; R32) - COUNTIF(Vertices[Clustering Coefficient], "&gt;=" &amp; R33)</f>
        <v>0</v>
      </c>
      <c r="T32" s="66"/>
      <c r="U32" s="67">
        <f>COUNTIF(Vertices[Clustering Coefficient], "&gt;= " &amp; T32) - COUNTIF(Vertices[Clustering Coefficient], "&gt;=" &amp; T33)</f>
        <v>0</v>
      </c>
    </row>
    <row r="33" spans="1:21" x14ac:dyDescent="0.25">
      <c r="D33" s="34"/>
      <c r="E33" s="3">
        <f>COUNTIF(Vertices[Degree], "&gt;= " &amp; D33) - COUNTIF(Vertices[Degree], "&gt;=" &amp; D38)</f>
        <v>0</v>
      </c>
      <c r="F33" s="66"/>
      <c r="G33" s="67">
        <f>COUNTIF(Vertices[In-Degree], "&gt;= " &amp; F33) - COUNTIF(Vertices[In-Degree], "&gt;=" &amp; F38)</f>
        <v>0</v>
      </c>
      <c r="H33" s="66"/>
      <c r="I33" s="67">
        <f>COUNTIF(Vertices[Out-Degree], "&gt;= " &amp; H33) - COUNTIF(Vertices[Out-Degree], "&gt;=" &amp; H38)</f>
        <v>0</v>
      </c>
      <c r="J33" s="66"/>
      <c r="K33" s="67">
        <f>COUNTIF(Vertices[Betweenness Centrality], "&gt;= " &amp; J33) - COUNTIF(Vertices[Betweenness Centrality], "&gt;=" &amp; J38)</f>
        <v>0</v>
      </c>
      <c r="L33" s="66"/>
      <c r="M33" s="67">
        <f>COUNTIF(Vertices[Closeness Centrality], "&gt;= " &amp; L33) - COUNTIF(Vertices[Closeness Centrality], "&gt;=" &amp; L38)</f>
        <v>0</v>
      </c>
      <c r="N33" s="66"/>
      <c r="O33" s="67">
        <f>COUNTIF(Vertices[Eigenvector Centrality], "&gt;= " &amp; N33) - COUNTIF(Vertices[Eigenvector Centrality], "&gt;=" &amp; N38)</f>
        <v>0</v>
      </c>
      <c r="P33" s="66"/>
      <c r="Q33" s="67">
        <f>COUNTIF(Vertices[Eigenvector Centrality], "&gt;= " &amp; P33) - COUNTIF(Vertices[Eigenvector Centrality], "&gt;=" &amp; P38)</f>
        <v>0</v>
      </c>
      <c r="R33" s="66"/>
      <c r="S33" s="68">
        <f>COUNTIF(Vertices[Clustering Coefficient], "&gt;= " &amp; R33) - COUNTIF(Vertices[Clustering Coefficient], "&gt;=" &amp; R38)</f>
        <v>0</v>
      </c>
      <c r="T33" s="66"/>
      <c r="U33" s="67">
        <f>COUNTIF(Vertices[Clustering Coefficient], "&gt;= " &amp; T33) - COUNTIF(Vertices[Clustering Coefficient], "&gt;=" &amp; T38)</f>
        <v>0</v>
      </c>
    </row>
    <row r="34" spans="1:21" x14ac:dyDescent="0.25">
      <c r="D34" s="34"/>
      <c r="E34" s="3">
        <f>COUNTIF(Vertices[Degree], "&gt;= " &amp; D34) - COUNTIF(Vertices[Degree], "&gt;=" &amp; D35)</f>
        <v>0</v>
      </c>
      <c r="F34" s="66"/>
      <c r="G34" s="67">
        <f>COUNTIF(Vertices[In-Degree], "&gt;= " &amp; F34) - COUNTIF(Vertices[In-Degree], "&gt;=" &amp; F35)</f>
        <v>0</v>
      </c>
      <c r="H34" s="66"/>
      <c r="I34" s="67">
        <f>COUNTIF(Vertices[Out-Degree], "&gt;= " &amp; H34) - COUNTIF(Vertices[Out-Degree], "&gt;=" &amp; H35)</f>
        <v>0</v>
      </c>
      <c r="J34" s="66"/>
      <c r="K34" s="67">
        <f>COUNTIF(Vertices[Betweenness Centrality], "&gt;= " &amp; J34) - COUNTIF(Vertices[Betweenness Centrality], "&gt;=" &amp; J35)</f>
        <v>0</v>
      </c>
      <c r="L34" s="66"/>
      <c r="M34" s="67">
        <f>COUNTIF(Vertices[Closeness Centrality], "&gt;= " &amp; L34) - COUNTIF(Vertices[Closeness Centrality], "&gt;=" &amp; L35)</f>
        <v>0</v>
      </c>
      <c r="N34" s="66"/>
      <c r="O34" s="67">
        <f>COUNTIF(Vertices[Eigenvector Centrality], "&gt;= " &amp; N34) - COUNTIF(Vertices[Eigenvector Centrality], "&gt;=" &amp; N35)</f>
        <v>0</v>
      </c>
      <c r="P34" s="66"/>
      <c r="Q34" s="67">
        <f>COUNTIF(Vertices[Eigenvector Centrality], "&gt;= " &amp; P34) - COUNTIF(Vertices[Eigenvector Centrality], "&gt;=" &amp; P35)</f>
        <v>0</v>
      </c>
      <c r="R34" s="66"/>
      <c r="S34" s="68">
        <f>COUNTIF(Vertices[Clustering Coefficient], "&gt;= " &amp; R34) - COUNTIF(Vertices[Clustering Coefficient], "&gt;=" &amp; R35)</f>
        <v>0</v>
      </c>
      <c r="T34" s="66"/>
      <c r="U34" s="67">
        <f>COUNTIF(Vertices[Clustering Coefficient], "&gt;= " &amp; T34) - COUNTIF(Vertices[Clustering Coefficient], "&gt;=" &amp; T35)</f>
        <v>0</v>
      </c>
    </row>
    <row r="35" spans="1:21" x14ac:dyDescent="0.25">
      <c r="D35" s="34"/>
      <c r="E35" s="3">
        <f>COUNTIF(Vertices[Degree], "&gt;= " &amp; D35) - COUNTIF(Vertices[Degree], "&gt;=" &amp; D36)</f>
        <v>0</v>
      </c>
      <c r="F35" s="66"/>
      <c r="G35" s="67">
        <f>COUNTIF(Vertices[In-Degree], "&gt;= " &amp; F35) - COUNTIF(Vertices[In-Degree], "&gt;=" &amp; F36)</f>
        <v>0</v>
      </c>
      <c r="H35" s="66"/>
      <c r="I35" s="67">
        <f>COUNTIF(Vertices[Out-Degree], "&gt;= " &amp; H35) - COUNTIF(Vertices[Out-Degree], "&gt;=" &amp; H36)</f>
        <v>0</v>
      </c>
      <c r="J35" s="66"/>
      <c r="K35" s="67">
        <f>COUNTIF(Vertices[Betweenness Centrality], "&gt;= " &amp; J35) - COUNTIF(Vertices[Betweenness Centrality], "&gt;=" &amp; J36)</f>
        <v>0</v>
      </c>
      <c r="L35" s="66"/>
      <c r="M35" s="67">
        <f>COUNTIF(Vertices[Closeness Centrality], "&gt;= " &amp; L35) - COUNTIF(Vertices[Closeness Centrality], "&gt;=" &amp; L36)</f>
        <v>0</v>
      </c>
      <c r="N35" s="66"/>
      <c r="O35" s="67">
        <f>COUNTIF(Vertices[Eigenvector Centrality], "&gt;= " &amp; N35) - COUNTIF(Vertices[Eigenvector Centrality], "&gt;=" &amp; N36)</f>
        <v>0</v>
      </c>
      <c r="P35" s="66"/>
      <c r="Q35" s="67">
        <f>COUNTIF(Vertices[Eigenvector Centrality], "&gt;= " &amp; P35) - COUNTIF(Vertices[Eigenvector Centrality], "&gt;=" &amp; P36)</f>
        <v>0</v>
      </c>
      <c r="R35" s="66"/>
      <c r="S35" s="68">
        <f>COUNTIF(Vertices[Clustering Coefficient], "&gt;= " &amp; R35) - COUNTIF(Vertices[Clustering Coefficient], "&gt;=" &amp; R36)</f>
        <v>0</v>
      </c>
      <c r="T35" s="66"/>
      <c r="U35" s="67">
        <f>COUNTIF(Vertices[Clustering Coefficient], "&gt;= " &amp; T35) - COUNTIF(Vertices[Clustering Coefficient], "&gt;=" &amp; T36)</f>
        <v>0</v>
      </c>
    </row>
    <row r="36" spans="1:21" x14ac:dyDescent="0.25">
      <c r="D36" s="34"/>
      <c r="E36" s="3">
        <f>COUNTIF(Vertices[Degree], "&gt;= " &amp; D36) - COUNTIF(Vertices[Degree], "&gt;=" &amp; D37)</f>
        <v>0</v>
      </c>
      <c r="F36" s="66"/>
      <c r="G36" s="67">
        <f>COUNTIF(Vertices[In-Degree], "&gt;= " &amp; F36) - COUNTIF(Vertices[In-Degree], "&gt;=" &amp; F37)</f>
        <v>0</v>
      </c>
      <c r="H36" s="66"/>
      <c r="I36" s="67">
        <f>COUNTIF(Vertices[Out-Degree], "&gt;= " &amp; H36) - COUNTIF(Vertices[Out-Degree], "&gt;=" &amp; H37)</f>
        <v>0</v>
      </c>
      <c r="J36" s="66"/>
      <c r="K36" s="67">
        <f>COUNTIF(Vertices[Betweenness Centrality], "&gt;= " &amp; J36) - COUNTIF(Vertices[Betweenness Centrality], "&gt;=" &amp; J37)</f>
        <v>0</v>
      </c>
      <c r="L36" s="66"/>
      <c r="M36" s="67">
        <f>COUNTIF(Vertices[Closeness Centrality], "&gt;= " &amp; L36) - COUNTIF(Vertices[Closeness Centrality], "&gt;=" &amp; L37)</f>
        <v>0</v>
      </c>
      <c r="N36" s="66"/>
      <c r="O36" s="67">
        <f>COUNTIF(Vertices[Eigenvector Centrality], "&gt;= " &amp; N36) - COUNTIF(Vertices[Eigenvector Centrality], "&gt;=" &amp; N37)</f>
        <v>0</v>
      </c>
      <c r="P36" s="66"/>
      <c r="Q36" s="67">
        <f>COUNTIF(Vertices[Eigenvector Centrality], "&gt;= " &amp; P36) - COUNTIF(Vertices[Eigenvector Centrality], "&gt;=" &amp; P37)</f>
        <v>0</v>
      </c>
      <c r="R36" s="66"/>
      <c r="S36" s="68">
        <f>COUNTIF(Vertices[Clustering Coefficient], "&gt;= " &amp; R36) - COUNTIF(Vertices[Clustering Coefficient], "&gt;=" &amp; R37)</f>
        <v>0</v>
      </c>
      <c r="T36" s="66"/>
      <c r="U36" s="67">
        <f>COUNTIF(Vertices[Clustering Coefficient], "&gt;= " &amp; T36) - COUNTIF(Vertices[Clustering Coefficient], "&gt;=" &amp; T37)</f>
        <v>0</v>
      </c>
    </row>
    <row r="37" spans="1:21" x14ac:dyDescent="0.25">
      <c r="D37" s="34"/>
      <c r="E37" s="3">
        <f>COUNTIF(Vertices[Degree], "&gt;= " &amp; D37) - COUNTIF(Vertices[Degree], "&gt;=" &amp; D38)</f>
        <v>0</v>
      </c>
      <c r="F37" s="66"/>
      <c r="G37" s="67">
        <f>COUNTIF(Vertices[In-Degree], "&gt;= " &amp; F37) - COUNTIF(Vertices[In-Degree], "&gt;=" &amp; F38)</f>
        <v>0</v>
      </c>
      <c r="H37" s="66"/>
      <c r="I37" s="67">
        <f>COUNTIF(Vertices[Out-Degree], "&gt;= " &amp; H37) - COUNTIF(Vertices[Out-Degree], "&gt;=" &amp; H38)</f>
        <v>0</v>
      </c>
      <c r="J37" s="66"/>
      <c r="K37" s="67">
        <f>COUNTIF(Vertices[Betweenness Centrality], "&gt;= " &amp; J37) - COUNTIF(Vertices[Betweenness Centrality], "&gt;=" &amp; J38)</f>
        <v>0</v>
      </c>
      <c r="L37" s="66"/>
      <c r="M37" s="67">
        <f>COUNTIF(Vertices[Closeness Centrality], "&gt;= " &amp; L37) - COUNTIF(Vertices[Closeness Centrality], "&gt;=" &amp; L38)</f>
        <v>0</v>
      </c>
      <c r="N37" s="66"/>
      <c r="O37" s="67">
        <f>COUNTIF(Vertices[Eigenvector Centrality], "&gt;= " &amp; N37) - COUNTIF(Vertices[Eigenvector Centrality], "&gt;=" &amp; N38)</f>
        <v>0</v>
      </c>
      <c r="P37" s="66"/>
      <c r="Q37" s="67">
        <f>COUNTIF(Vertices[Eigenvector Centrality], "&gt;= " &amp; P37) - COUNTIF(Vertices[Eigenvector Centrality], "&gt;=" &amp; P38)</f>
        <v>0</v>
      </c>
      <c r="R37" s="66"/>
      <c r="S37" s="68">
        <f>COUNTIF(Vertices[Clustering Coefficient], "&gt;= " &amp; R37) - COUNTIF(Vertices[Clustering Coefficient], "&gt;=" &amp; R38)</f>
        <v>0</v>
      </c>
      <c r="T37" s="66"/>
      <c r="U37" s="67">
        <f>COUNTIF(Vertices[Clustering Coefficient], "&gt;= " &amp; T37) - COUNTIF(Vertices[Clustering Coefficient], "&gt;=" &amp; T38)</f>
        <v>0</v>
      </c>
    </row>
    <row r="38" spans="1:21" x14ac:dyDescent="0.25">
      <c r="D38" s="34"/>
      <c r="E38" s="3">
        <f>COUNTIF(Vertices[Degree], "&gt;= " &amp; D38) - COUNTIF(Vertices[Degree], "&gt;=" &amp; D40)</f>
        <v>0</v>
      </c>
      <c r="F38" s="66"/>
      <c r="G38" s="67">
        <f>COUNTIF(Vertices[In-Degree], "&gt;= " &amp; F38) - COUNTIF(Vertices[In-Degree], "&gt;=" &amp; F40)</f>
        <v>0</v>
      </c>
      <c r="H38" s="66"/>
      <c r="I38" s="67">
        <f>COUNTIF(Vertices[Out-Degree], "&gt;= " &amp; H38) - COUNTIF(Vertices[Out-Degree], "&gt;=" &amp; H40)</f>
        <v>0</v>
      </c>
      <c r="J38" s="66"/>
      <c r="K38" s="67">
        <f>COUNTIF(Vertices[Betweenness Centrality], "&gt;= " &amp; J38) - COUNTIF(Vertices[Betweenness Centrality], "&gt;=" &amp; J40)</f>
        <v>0</v>
      </c>
      <c r="L38" s="66"/>
      <c r="M38" s="67">
        <f>COUNTIF(Vertices[Closeness Centrality], "&gt;= " &amp; L38) - COUNTIF(Vertices[Closeness Centrality], "&gt;=" &amp; L40)</f>
        <v>0</v>
      </c>
      <c r="N38" s="66"/>
      <c r="O38" s="67">
        <f>COUNTIF(Vertices[Eigenvector Centrality], "&gt;= " &amp; N38) - COUNTIF(Vertices[Eigenvector Centrality], "&gt;=" &amp; N40)</f>
        <v>0</v>
      </c>
      <c r="P38" s="66"/>
      <c r="Q38" s="67">
        <f>COUNTIF(Vertices[Eigenvector Centrality], "&gt;= " &amp; P38) - COUNTIF(Vertices[Eigenvector Centrality], "&gt;=" &amp; P40)</f>
        <v>0</v>
      </c>
      <c r="R38" s="66"/>
      <c r="S38" s="68">
        <f>COUNTIF(Vertices[Clustering Coefficient], "&gt;= " &amp; R38) - COUNTIF(Vertices[Clustering Coefficient], "&gt;=" &amp; R40)</f>
        <v>0</v>
      </c>
      <c r="T38" s="66"/>
      <c r="U38" s="67">
        <f ca="1">COUNTIF(Vertices[Clustering Coefficient], "&gt;= " &amp; T38) - COUNTIF(Vertices[Clustering Coefficient], "&gt;=" &amp; T40)</f>
        <v>0</v>
      </c>
    </row>
    <row r="39" spans="1:21" x14ac:dyDescent="0.25">
      <c r="D39" s="34"/>
      <c r="E39" s="3">
        <f>COUNTIF(Vertices[Degree], "&gt;= " &amp; D39) - COUNTIF(Vertices[Degree], "&gt;=" &amp; D40)</f>
        <v>0</v>
      </c>
      <c r="F39" s="66"/>
      <c r="G39" s="67">
        <f>COUNTIF(Vertices[In-Degree], "&gt;= " &amp; F39) - COUNTIF(Vertices[In-Degree], "&gt;=" &amp; F40)</f>
        <v>0</v>
      </c>
      <c r="H39" s="66"/>
      <c r="I39" s="67">
        <f>COUNTIF(Vertices[Out-Degree], "&gt;= " &amp; H39) - COUNTIF(Vertices[Out-Degree], "&gt;=" &amp; H40)</f>
        <v>0</v>
      </c>
      <c r="J39" s="66"/>
      <c r="K39" s="67">
        <f>COUNTIF(Vertices[Betweenness Centrality], "&gt;= " &amp; J39) - COUNTIF(Vertices[Betweenness Centrality], "&gt;=" &amp; J40)</f>
        <v>0</v>
      </c>
      <c r="L39" s="66"/>
      <c r="M39" s="67">
        <f>COUNTIF(Vertices[Closeness Centrality], "&gt;= " &amp; L39) - COUNTIF(Vertices[Closeness Centrality], "&gt;=" &amp; L40)</f>
        <v>0</v>
      </c>
      <c r="N39" s="66"/>
      <c r="O39" s="67">
        <f>COUNTIF(Vertices[Eigenvector Centrality], "&gt;= " &amp; N39) - COUNTIF(Vertices[Eigenvector Centrality], "&gt;=" &amp; N40)</f>
        <v>0</v>
      </c>
      <c r="P39" s="66"/>
      <c r="Q39" s="67">
        <f>COUNTIF(Vertices[Eigenvector Centrality], "&gt;= " &amp; P39) - COUNTIF(Vertices[Eigenvector Centrality], "&gt;=" &amp; P40)</f>
        <v>0</v>
      </c>
      <c r="R39" s="66"/>
      <c r="S39" s="68">
        <f>COUNTIF(Vertices[Clustering Coefficient], "&gt;= " &amp; R39) - COUNTIF(Vertices[Clustering Coefficient], "&gt;=" &amp; R40)</f>
        <v>0</v>
      </c>
      <c r="T39" s="66"/>
      <c r="U39" s="67">
        <f ca="1">COUNTIF(Vertices[Clustering Coefficient], "&gt;= " &amp; T39) - COUNTIF(Vertices[Clustering Coefficient], "&gt;=" &amp; T40)</f>
        <v>0</v>
      </c>
    </row>
    <row r="40" spans="1:21" x14ac:dyDescent="0.25">
      <c r="D40" s="34">
        <f>D28+($D$57-$D$2)/BinDivisor</f>
        <v>0</v>
      </c>
      <c r="E40" s="3">
        <f>COUNTIF(Vertices[Degree], "&gt;= " &amp; D40) - COUNTIF(Vertices[Degree], "&gt;=" &amp; D41)</f>
        <v>0</v>
      </c>
      <c r="F40" s="39">
        <f>F28+($F$57-$F$2)/BinDivisor</f>
        <v>0</v>
      </c>
      <c r="G40" s="40">
        <f>COUNTIF(Vertices[In-Degree], "&gt;= " &amp; F40) - COUNTIF(Vertices[In-Degree], "&gt;=" &amp; F41)</f>
        <v>0</v>
      </c>
      <c r="H40" s="39">
        <f>H28+($H$57-$H$2)/BinDivisor</f>
        <v>0</v>
      </c>
      <c r="I40" s="40">
        <f>COUNTIF(Vertices[Out-Degree], "&gt;= " &amp; H40) - COUNTIF(Vertices[Out-Degree], "&gt;=" &amp; H41)</f>
        <v>0</v>
      </c>
      <c r="J40" s="39">
        <f>J28+($J$57-$J$2)/BinDivisor</f>
        <v>0</v>
      </c>
      <c r="K40" s="40">
        <f>COUNTIF(Vertices[Betweenness Centrality], "&gt;= " &amp; J40) - COUNTIF(Vertices[Betweenness Centrality], "&gt;=" &amp; J41)</f>
        <v>0</v>
      </c>
      <c r="L40" s="39">
        <f>L28+($L$57-$L$2)/BinDivisor</f>
        <v>0</v>
      </c>
      <c r="M40" s="40">
        <f>COUNTIF(Vertices[Closeness Centrality], "&gt;= " &amp; L40) - COUNTIF(Vertices[Closeness Centrality], "&gt;=" &amp; L41)</f>
        <v>0</v>
      </c>
      <c r="N40" s="39">
        <f>N28+($N$57-$N$2)/BinDivisor</f>
        <v>0</v>
      </c>
      <c r="O40" s="40">
        <f>COUNTIF(Vertices[Eigenvector Centrality], "&gt;= " &amp; N40) - COUNTIF(Vertices[Eigenvector Centrality], "&gt;=" &amp; N41)</f>
        <v>0</v>
      </c>
      <c r="P40" s="39">
        <f>P28+($P$57-$P$2)/BinDivisor</f>
        <v>0</v>
      </c>
      <c r="Q40" s="40">
        <f>COUNTIF(Vertices[PageRank], "&gt;= " &amp; P40) - COUNTIF(Vertices[PageRank], "&gt;=" &amp; P41)</f>
        <v>0</v>
      </c>
      <c r="R40" s="39">
        <f>R28+($R$57-$R$2)/BinDivisor</f>
        <v>0</v>
      </c>
      <c r="S40" s="45">
        <f>COUNTIF(Vertices[Clustering Coefficient], "&gt;= " &amp; R40) - COUNTIF(Vertices[Clustering Coefficient], "&gt;=" &amp; R41)</f>
        <v>0</v>
      </c>
      <c r="T40" s="39" t="e">
        <f ca="1">T28+($T$57-$T$2)/BinDivisor</f>
        <v>#REF!</v>
      </c>
      <c r="U40" s="40" t="e">
        <f t="shared" ca="1" si="0"/>
        <v>#REF!</v>
      </c>
    </row>
    <row r="41" spans="1:21" x14ac:dyDescent="0.25">
      <c r="A41" t="s">
        <v>163</v>
      </c>
      <c r="B41" t="s">
        <v>17</v>
      </c>
      <c r="D41" s="34">
        <f t="shared" ref="D41:D56" si="10">D40+($D$57-$D$2)/BinDivisor</f>
        <v>0</v>
      </c>
      <c r="E41" s="3">
        <f>COUNTIF(Vertices[Degree], "&gt;= " &amp; D41) - COUNTIF(Vertices[Degree], "&gt;=" &amp; D42)</f>
        <v>0</v>
      </c>
      <c r="F41" s="41">
        <f t="shared" ref="F41:F56" si="11">F40+($F$57-$F$2)/BinDivisor</f>
        <v>0</v>
      </c>
      <c r="G41" s="42">
        <f>COUNTIF(Vertices[In-Degree], "&gt;= " &amp; F41) - COUNTIF(Vertices[In-Degree], "&gt;=" &amp; F42)</f>
        <v>0</v>
      </c>
      <c r="H41" s="41">
        <f t="shared" ref="H41:H56" si="12">H40+($H$57-$H$2)/BinDivisor</f>
        <v>0</v>
      </c>
      <c r="I41" s="42">
        <f>COUNTIF(Vertices[Out-Degree], "&gt;= " &amp; H41) - COUNTIF(Vertices[Out-Degree], "&gt;=" &amp; H42)</f>
        <v>0</v>
      </c>
      <c r="J41" s="41">
        <f t="shared" ref="J41:J56" si="13">J40+($J$57-$J$2)/BinDivisor</f>
        <v>0</v>
      </c>
      <c r="K41" s="42">
        <f>COUNTIF(Vertices[Betweenness Centrality], "&gt;= " &amp; J41) - COUNTIF(Vertices[Betweenness Centrality], "&gt;=" &amp; J42)</f>
        <v>0</v>
      </c>
      <c r="L41" s="41">
        <f t="shared" ref="L41:L56" si="14">L40+($L$57-$L$2)/BinDivisor</f>
        <v>0</v>
      </c>
      <c r="M41" s="42">
        <f>COUNTIF(Vertices[Closeness Centrality], "&gt;= " &amp; L41) - COUNTIF(Vertices[Closeness Centrality], "&gt;=" &amp; L42)</f>
        <v>0</v>
      </c>
      <c r="N41" s="41">
        <f t="shared" ref="N41:N56" si="15">N40+($N$57-$N$2)/BinDivisor</f>
        <v>0</v>
      </c>
      <c r="O41" s="42">
        <f>COUNTIF(Vertices[Eigenvector Centrality], "&gt;= " &amp; N41) - COUNTIF(Vertices[Eigenvector Centrality], "&gt;=" &amp; N42)</f>
        <v>0</v>
      </c>
      <c r="P41" s="41">
        <f t="shared" ref="P41:P56" si="16">P40+($P$57-$P$2)/BinDivisor</f>
        <v>0</v>
      </c>
      <c r="Q41" s="42">
        <f>COUNTIF(Vertices[PageRank], "&gt;= " &amp; P41) - COUNTIF(Vertices[PageRank], "&gt;=" &amp; P42)</f>
        <v>0</v>
      </c>
      <c r="R41" s="41">
        <f t="shared" ref="R41:R56" si="17">R40+($R$57-$R$2)/BinDivisor</f>
        <v>0</v>
      </c>
      <c r="S41" s="46">
        <f>COUNTIF(Vertices[Clustering Coefficient], "&gt;= " &amp; R41) - COUNTIF(Vertices[Clustering Coefficient], "&gt;=" &amp; R42)</f>
        <v>0</v>
      </c>
      <c r="T41" s="41" t="e">
        <f t="shared" ref="T41:T56" ca="1" si="18">T40+($T$57-$T$2)/BinDivisor</f>
        <v>#REF!</v>
      </c>
      <c r="U41" s="42" t="e">
        <f t="shared" ca="1" si="0"/>
        <v>#REF!</v>
      </c>
    </row>
    <row r="42" spans="1:21" x14ac:dyDescent="0.25">
      <c r="A42" s="35"/>
      <c r="B42" s="35"/>
      <c r="D42" s="34">
        <f t="shared" si="10"/>
        <v>0</v>
      </c>
      <c r="E42" s="3">
        <f>COUNTIF(Vertices[Degree], "&gt;= " &amp; D42) - COUNTIF(Vertices[Degree], "&gt;=" &amp; D43)</f>
        <v>0</v>
      </c>
      <c r="F42" s="39">
        <f t="shared" si="11"/>
        <v>0</v>
      </c>
      <c r="G42" s="40">
        <f>COUNTIF(Vertices[In-Degree], "&gt;= " &amp; F42) - COUNTIF(Vertices[In-Degree], "&gt;=" &amp; F43)</f>
        <v>0</v>
      </c>
      <c r="H42" s="39">
        <f t="shared" si="12"/>
        <v>0</v>
      </c>
      <c r="I42" s="40">
        <f>COUNTIF(Vertices[Out-Degree], "&gt;= " &amp; H42) - COUNTIF(Vertices[Out-Degree], "&gt;=" &amp; H43)</f>
        <v>0</v>
      </c>
      <c r="J42" s="39">
        <f t="shared" si="13"/>
        <v>0</v>
      </c>
      <c r="K42" s="40">
        <f>COUNTIF(Vertices[Betweenness Centrality], "&gt;= " &amp; J42) - COUNTIF(Vertices[Betweenness Centrality], "&gt;=" &amp; J43)</f>
        <v>0</v>
      </c>
      <c r="L42" s="39">
        <f t="shared" si="14"/>
        <v>0</v>
      </c>
      <c r="M42" s="40">
        <f>COUNTIF(Vertices[Closeness Centrality], "&gt;= " &amp; L42) - COUNTIF(Vertices[Closeness Centrality], "&gt;=" &amp; L43)</f>
        <v>0</v>
      </c>
      <c r="N42" s="39">
        <f t="shared" si="15"/>
        <v>0</v>
      </c>
      <c r="O42" s="40">
        <f>COUNTIF(Vertices[Eigenvector Centrality], "&gt;= " &amp; N42) - COUNTIF(Vertices[Eigenvector Centrality], "&gt;=" &amp; N43)</f>
        <v>0</v>
      </c>
      <c r="P42" s="39">
        <f t="shared" si="16"/>
        <v>0</v>
      </c>
      <c r="Q42" s="40">
        <f>COUNTIF(Vertices[PageRank], "&gt;= " &amp; P42) - COUNTIF(Vertices[PageRank], "&gt;=" &amp; P43)</f>
        <v>0</v>
      </c>
      <c r="R42" s="39">
        <f t="shared" si="17"/>
        <v>0</v>
      </c>
      <c r="S42" s="45">
        <f>COUNTIF(Vertices[Clustering Coefficient], "&gt;= " &amp; R42) - COUNTIF(Vertices[Clustering Coefficient], "&gt;=" &amp; R43)</f>
        <v>0</v>
      </c>
      <c r="T42" s="39" t="e">
        <f t="shared" ca="1" si="18"/>
        <v>#REF!</v>
      </c>
      <c r="U42" s="40" t="e">
        <f t="shared" ca="1" si="0"/>
        <v>#REF!</v>
      </c>
    </row>
    <row r="43" spans="1:21" x14ac:dyDescent="0.25">
      <c r="D43" s="34">
        <f t="shared" si="10"/>
        <v>0</v>
      </c>
      <c r="E43" s="3">
        <f>COUNTIF(Vertices[Degree], "&gt;= " &amp; D43) - COUNTIF(Vertices[Degree], "&gt;=" &amp; D44)</f>
        <v>0</v>
      </c>
      <c r="F43" s="41">
        <f t="shared" si="11"/>
        <v>0</v>
      </c>
      <c r="G43" s="42">
        <f>COUNTIF(Vertices[In-Degree], "&gt;= " &amp; F43) - COUNTIF(Vertices[In-Degree], "&gt;=" &amp; F44)</f>
        <v>0</v>
      </c>
      <c r="H43" s="41">
        <f t="shared" si="12"/>
        <v>0</v>
      </c>
      <c r="I43" s="42">
        <f>COUNTIF(Vertices[Out-Degree], "&gt;= " &amp; H43) - COUNTIF(Vertices[Out-Degree], "&gt;=" &amp; H44)</f>
        <v>0</v>
      </c>
      <c r="J43" s="41">
        <f t="shared" si="13"/>
        <v>0</v>
      </c>
      <c r="K43" s="42">
        <f>COUNTIF(Vertices[Betweenness Centrality], "&gt;= " &amp; J43) - COUNTIF(Vertices[Betweenness Centrality], "&gt;=" &amp; J44)</f>
        <v>0</v>
      </c>
      <c r="L43" s="41">
        <f t="shared" si="14"/>
        <v>0</v>
      </c>
      <c r="M43" s="42">
        <f>COUNTIF(Vertices[Closeness Centrality], "&gt;= " &amp; L43) - COUNTIF(Vertices[Closeness Centrality], "&gt;=" &amp; L44)</f>
        <v>0</v>
      </c>
      <c r="N43" s="41">
        <f t="shared" si="15"/>
        <v>0</v>
      </c>
      <c r="O43" s="42">
        <f>COUNTIF(Vertices[Eigenvector Centrality], "&gt;= " &amp; N43) - COUNTIF(Vertices[Eigenvector Centrality], "&gt;=" &amp; N44)</f>
        <v>0</v>
      </c>
      <c r="P43" s="41">
        <f t="shared" si="16"/>
        <v>0</v>
      </c>
      <c r="Q43" s="42">
        <f>COUNTIF(Vertices[PageRank], "&gt;= " &amp; P43) - COUNTIF(Vertices[PageRank], "&gt;=" &amp; P44)</f>
        <v>0</v>
      </c>
      <c r="R43" s="41">
        <f t="shared" si="17"/>
        <v>0</v>
      </c>
      <c r="S43" s="46">
        <f>COUNTIF(Vertices[Clustering Coefficient], "&gt;= " &amp; R43) - COUNTIF(Vertices[Clustering Coefficient], "&gt;=" &amp; R44)</f>
        <v>0</v>
      </c>
      <c r="T43" s="41" t="e">
        <f t="shared" ca="1" si="18"/>
        <v>#REF!</v>
      </c>
      <c r="U43" s="42" t="e">
        <f t="shared" ca="1" si="0"/>
        <v>#REF!</v>
      </c>
    </row>
    <row r="44" spans="1:21" x14ac:dyDescent="0.25">
      <c r="D44" s="34">
        <f t="shared" si="10"/>
        <v>0</v>
      </c>
      <c r="E44" s="3">
        <f>COUNTIF(Vertices[Degree], "&gt;= " &amp; D44) - COUNTIF(Vertices[Degree], "&gt;=" &amp; D45)</f>
        <v>0</v>
      </c>
      <c r="F44" s="39">
        <f t="shared" si="11"/>
        <v>0</v>
      </c>
      <c r="G44" s="40">
        <f>COUNTIF(Vertices[In-Degree], "&gt;= " &amp; F44) - COUNTIF(Vertices[In-Degree], "&gt;=" &amp; F45)</f>
        <v>0</v>
      </c>
      <c r="H44" s="39">
        <f t="shared" si="12"/>
        <v>0</v>
      </c>
      <c r="I44" s="40">
        <f>COUNTIF(Vertices[Out-Degree], "&gt;= " &amp; H44) - COUNTIF(Vertices[Out-Degree], "&gt;=" &amp; H45)</f>
        <v>0</v>
      </c>
      <c r="J44" s="39">
        <f t="shared" si="13"/>
        <v>0</v>
      </c>
      <c r="K44" s="40">
        <f>COUNTIF(Vertices[Betweenness Centrality], "&gt;= " &amp; J44) - COUNTIF(Vertices[Betweenness Centrality], "&gt;=" &amp; J45)</f>
        <v>0</v>
      </c>
      <c r="L44" s="39">
        <f t="shared" si="14"/>
        <v>0</v>
      </c>
      <c r="M44" s="40">
        <f>COUNTIF(Vertices[Closeness Centrality], "&gt;= " &amp; L44) - COUNTIF(Vertices[Closeness Centrality], "&gt;=" &amp; L45)</f>
        <v>0</v>
      </c>
      <c r="N44" s="39">
        <f t="shared" si="15"/>
        <v>0</v>
      </c>
      <c r="O44" s="40">
        <f>COUNTIF(Vertices[Eigenvector Centrality], "&gt;= " &amp; N44) - COUNTIF(Vertices[Eigenvector Centrality], "&gt;=" &amp; N45)</f>
        <v>0</v>
      </c>
      <c r="P44" s="39">
        <f t="shared" si="16"/>
        <v>0</v>
      </c>
      <c r="Q44" s="40">
        <f>COUNTIF(Vertices[PageRank], "&gt;= " &amp; P44) - COUNTIF(Vertices[PageRank], "&gt;=" &amp; P45)</f>
        <v>0</v>
      </c>
      <c r="R44" s="39">
        <f t="shared" si="17"/>
        <v>0</v>
      </c>
      <c r="S44" s="45">
        <f>COUNTIF(Vertices[Clustering Coefficient], "&gt;= " &amp; R44) - COUNTIF(Vertices[Clustering Coefficient], "&gt;=" &amp; R45)</f>
        <v>0</v>
      </c>
      <c r="T44" s="39" t="e">
        <f t="shared" ca="1" si="18"/>
        <v>#REF!</v>
      </c>
      <c r="U44" s="40" t="e">
        <f t="shared" ca="1" si="0"/>
        <v>#REF!</v>
      </c>
    </row>
    <row r="45" spans="1:21" x14ac:dyDescent="0.25">
      <c r="D45" s="34">
        <f t="shared" si="10"/>
        <v>0</v>
      </c>
      <c r="E45" s="3">
        <f>COUNTIF(Vertices[Degree], "&gt;= " &amp; D45) - COUNTIF(Vertices[Degree], "&gt;=" &amp; D46)</f>
        <v>0</v>
      </c>
      <c r="F45" s="41">
        <f t="shared" si="11"/>
        <v>0</v>
      </c>
      <c r="G45" s="42">
        <f>COUNTIF(Vertices[In-Degree], "&gt;= " &amp; F45) - COUNTIF(Vertices[In-Degree], "&gt;=" &amp; F46)</f>
        <v>0</v>
      </c>
      <c r="H45" s="41">
        <f t="shared" si="12"/>
        <v>0</v>
      </c>
      <c r="I45" s="42">
        <f>COUNTIF(Vertices[Out-Degree], "&gt;= " &amp; H45) - COUNTIF(Vertices[Out-Degree], "&gt;=" &amp; H46)</f>
        <v>0</v>
      </c>
      <c r="J45" s="41">
        <f t="shared" si="13"/>
        <v>0</v>
      </c>
      <c r="K45" s="42">
        <f>COUNTIF(Vertices[Betweenness Centrality], "&gt;= " &amp; J45) - COUNTIF(Vertices[Betweenness Centrality], "&gt;=" &amp; J46)</f>
        <v>0</v>
      </c>
      <c r="L45" s="41">
        <f t="shared" si="14"/>
        <v>0</v>
      </c>
      <c r="M45" s="42">
        <f>COUNTIF(Vertices[Closeness Centrality], "&gt;= " &amp; L45) - COUNTIF(Vertices[Closeness Centrality], "&gt;=" &amp; L46)</f>
        <v>0</v>
      </c>
      <c r="N45" s="41">
        <f t="shared" si="15"/>
        <v>0</v>
      </c>
      <c r="O45" s="42">
        <f>COUNTIF(Vertices[Eigenvector Centrality], "&gt;= " &amp; N45) - COUNTIF(Vertices[Eigenvector Centrality], "&gt;=" &amp; N46)</f>
        <v>0</v>
      </c>
      <c r="P45" s="41">
        <f t="shared" si="16"/>
        <v>0</v>
      </c>
      <c r="Q45" s="42">
        <f>COUNTIF(Vertices[PageRank], "&gt;= " &amp; P45) - COUNTIF(Vertices[PageRank], "&gt;=" &amp; P46)</f>
        <v>0</v>
      </c>
      <c r="R45" s="41">
        <f t="shared" si="17"/>
        <v>0</v>
      </c>
      <c r="S45" s="46">
        <f>COUNTIF(Vertices[Clustering Coefficient], "&gt;= " &amp; R45) - COUNTIF(Vertices[Clustering Coefficient], "&gt;=" &amp; R46)</f>
        <v>0</v>
      </c>
      <c r="T45" s="41" t="e">
        <f t="shared" ca="1" si="18"/>
        <v>#REF!</v>
      </c>
      <c r="U45" s="42" t="e">
        <f t="shared" ca="1" si="0"/>
        <v>#REF!</v>
      </c>
    </row>
    <row r="46" spans="1:21" x14ac:dyDescent="0.25">
      <c r="D46" s="34">
        <f t="shared" si="10"/>
        <v>0</v>
      </c>
      <c r="E46" s="3">
        <f>COUNTIF(Vertices[Degree], "&gt;= " &amp; D46) - COUNTIF(Vertices[Degree], "&gt;=" &amp; D47)</f>
        <v>0</v>
      </c>
      <c r="F46" s="39">
        <f t="shared" si="11"/>
        <v>0</v>
      </c>
      <c r="G46" s="40">
        <f>COUNTIF(Vertices[In-Degree], "&gt;= " &amp; F46) - COUNTIF(Vertices[In-Degree], "&gt;=" &amp; F47)</f>
        <v>0</v>
      </c>
      <c r="H46" s="39">
        <f t="shared" si="12"/>
        <v>0</v>
      </c>
      <c r="I46" s="40">
        <f>COUNTIF(Vertices[Out-Degree], "&gt;= " &amp; H46) - COUNTIF(Vertices[Out-Degree], "&gt;=" &amp; H47)</f>
        <v>0</v>
      </c>
      <c r="J46" s="39">
        <f t="shared" si="13"/>
        <v>0</v>
      </c>
      <c r="K46" s="40">
        <f>COUNTIF(Vertices[Betweenness Centrality], "&gt;= " &amp; J46) - COUNTIF(Vertices[Betweenness Centrality], "&gt;=" &amp; J47)</f>
        <v>0</v>
      </c>
      <c r="L46" s="39">
        <f t="shared" si="14"/>
        <v>0</v>
      </c>
      <c r="M46" s="40">
        <f>COUNTIF(Vertices[Closeness Centrality], "&gt;= " &amp; L46) - COUNTIF(Vertices[Closeness Centrality], "&gt;=" &amp; L47)</f>
        <v>0</v>
      </c>
      <c r="N46" s="39">
        <f t="shared" si="15"/>
        <v>0</v>
      </c>
      <c r="O46" s="40">
        <f>COUNTIF(Vertices[Eigenvector Centrality], "&gt;= " &amp; N46) - COUNTIF(Vertices[Eigenvector Centrality], "&gt;=" &amp; N47)</f>
        <v>0</v>
      </c>
      <c r="P46" s="39">
        <f t="shared" si="16"/>
        <v>0</v>
      </c>
      <c r="Q46" s="40">
        <f>COUNTIF(Vertices[PageRank], "&gt;= " &amp; P46) - COUNTIF(Vertices[PageRank], "&gt;=" &amp; P47)</f>
        <v>0</v>
      </c>
      <c r="R46" s="39">
        <f t="shared" si="17"/>
        <v>0</v>
      </c>
      <c r="S46" s="45">
        <f>COUNTIF(Vertices[Clustering Coefficient], "&gt;= " &amp; R46) - COUNTIF(Vertices[Clustering Coefficient], "&gt;=" &amp; R47)</f>
        <v>0</v>
      </c>
      <c r="T46" s="39" t="e">
        <f t="shared" ca="1" si="18"/>
        <v>#REF!</v>
      </c>
      <c r="U46" s="40" t="e">
        <f t="shared" ca="1" si="0"/>
        <v>#REF!</v>
      </c>
    </row>
    <row r="47" spans="1:21" x14ac:dyDescent="0.25">
      <c r="D47" s="34">
        <f t="shared" si="10"/>
        <v>0</v>
      </c>
      <c r="E47" s="3">
        <f>COUNTIF(Vertices[Degree], "&gt;= " &amp; D47) - COUNTIF(Vertices[Degree], "&gt;=" &amp; D48)</f>
        <v>0</v>
      </c>
      <c r="F47" s="41">
        <f t="shared" si="11"/>
        <v>0</v>
      </c>
      <c r="G47" s="42">
        <f>COUNTIF(Vertices[In-Degree], "&gt;= " &amp; F47) - COUNTIF(Vertices[In-Degree], "&gt;=" &amp; F48)</f>
        <v>0</v>
      </c>
      <c r="H47" s="41">
        <f t="shared" si="12"/>
        <v>0</v>
      </c>
      <c r="I47" s="42">
        <f>COUNTIF(Vertices[Out-Degree], "&gt;= " &amp; H47) - COUNTIF(Vertices[Out-Degree], "&gt;=" &amp; H48)</f>
        <v>0</v>
      </c>
      <c r="J47" s="41">
        <f t="shared" si="13"/>
        <v>0</v>
      </c>
      <c r="K47" s="42">
        <f>COUNTIF(Vertices[Betweenness Centrality], "&gt;= " &amp; J47) - COUNTIF(Vertices[Betweenness Centrality], "&gt;=" &amp; J48)</f>
        <v>0</v>
      </c>
      <c r="L47" s="41">
        <f t="shared" si="14"/>
        <v>0</v>
      </c>
      <c r="M47" s="42">
        <f>COUNTIF(Vertices[Closeness Centrality], "&gt;= " &amp; L47) - COUNTIF(Vertices[Closeness Centrality], "&gt;=" &amp; L48)</f>
        <v>0</v>
      </c>
      <c r="N47" s="41">
        <f t="shared" si="15"/>
        <v>0</v>
      </c>
      <c r="O47" s="42">
        <f>COUNTIF(Vertices[Eigenvector Centrality], "&gt;= " &amp; N47) - COUNTIF(Vertices[Eigenvector Centrality], "&gt;=" &amp; N48)</f>
        <v>0</v>
      </c>
      <c r="P47" s="41">
        <f t="shared" si="16"/>
        <v>0</v>
      </c>
      <c r="Q47" s="42">
        <f>COUNTIF(Vertices[PageRank], "&gt;= " &amp; P47) - COUNTIF(Vertices[PageRank], "&gt;=" &amp; P48)</f>
        <v>0</v>
      </c>
      <c r="R47" s="41">
        <f t="shared" si="17"/>
        <v>0</v>
      </c>
      <c r="S47" s="46">
        <f>COUNTIF(Vertices[Clustering Coefficient], "&gt;= " &amp; R47) - COUNTIF(Vertices[Clustering Coefficient], "&gt;=" &amp; R48)</f>
        <v>0</v>
      </c>
      <c r="T47" s="41" t="e">
        <f t="shared" ca="1" si="18"/>
        <v>#REF!</v>
      </c>
      <c r="U47" s="42" t="e">
        <f t="shared" ca="1" si="0"/>
        <v>#REF!</v>
      </c>
    </row>
    <row r="48" spans="1:21" x14ac:dyDescent="0.25">
      <c r="D48" s="34">
        <f t="shared" si="10"/>
        <v>0</v>
      </c>
      <c r="E48" s="3">
        <f>COUNTIF(Vertices[Degree], "&gt;= " &amp; D48) - COUNTIF(Vertices[Degree], "&gt;=" &amp; D49)</f>
        <v>0</v>
      </c>
      <c r="F48" s="39">
        <f t="shared" si="11"/>
        <v>0</v>
      </c>
      <c r="G48" s="40">
        <f>COUNTIF(Vertices[In-Degree], "&gt;= " &amp; F48) - COUNTIF(Vertices[In-Degree], "&gt;=" &amp; F49)</f>
        <v>0</v>
      </c>
      <c r="H48" s="39">
        <f t="shared" si="12"/>
        <v>0</v>
      </c>
      <c r="I48" s="40">
        <f>COUNTIF(Vertices[Out-Degree], "&gt;= " &amp; H48) - COUNTIF(Vertices[Out-Degree], "&gt;=" &amp; H49)</f>
        <v>0</v>
      </c>
      <c r="J48" s="39">
        <f t="shared" si="13"/>
        <v>0</v>
      </c>
      <c r="K48" s="40">
        <f>COUNTIF(Vertices[Betweenness Centrality], "&gt;= " &amp; J48) - COUNTIF(Vertices[Betweenness Centrality], "&gt;=" &amp; J49)</f>
        <v>0</v>
      </c>
      <c r="L48" s="39">
        <f t="shared" si="14"/>
        <v>0</v>
      </c>
      <c r="M48" s="40">
        <f>COUNTIF(Vertices[Closeness Centrality], "&gt;= " &amp; L48) - COUNTIF(Vertices[Closeness Centrality], "&gt;=" &amp; L49)</f>
        <v>0</v>
      </c>
      <c r="N48" s="39">
        <f t="shared" si="15"/>
        <v>0</v>
      </c>
      <c r="O48" s="40">
        <f>COUNTIF(Vertices[Eigenvector Centrality], "&gt;= " &amp; N48) - COUNTIF(Vertices[Eigenvector Centrality], "&gt;=" &amp; N49)</f>
        <v>0</v>
      </c>
      <c r="P48" s="39">
        <f t="shared" si="16"/>
        <v>0</v>
      </c>
      <c r="Q48" s="40">
        <f>COUNTIF(Vertices[PageRank], "&gt;= " &amp; P48) - COUNTIF(Vertices[PageRank], "&gt;=" &amp; P49)</f>
        <v>0</v>
      </c>
      <c r="R48" s="39">
        <f t="shared" si="17"/>
        <v>0</v>
      </c>
      <c r="S48" s="45">
        <f>COUNTIF(Vertices[Clustering Coefficient], "&gt;= " &amp; R48) - COUNTIF(Vertices[Clustering Coefficient], "&gt;=" &amp; R49)</f>
        <v>0</v>
      </c>
      <c r="T48" s="39" t="e">
        <f t="shared" ca="1" si="18"/>
        <v>#REF!</v>
      </c>
      <c r="U48" s="40" t="e">
        <f t="shared" ca="1" si="0"/>
        <v>#REF!</v>
      </c>
    </row>
    <row r="49" spans="1:21" x14ac:dyDescent="0.25">
      <c r="D49" s="34">
        <f t="shared" si="10"/>
        <v>0</v>
      </c>
      <c r="E49" s="3">
        <f>COUNTIF(Vertices[Degree], "&gt;= " &amp; D49) - COUNTIF(Vertices[Degree], "&gt;=" &amp; D50)</f>
        <v>0</v>
      </c>
      <c r="F49" s="41">
        <f t="shared" si="11"/>
        <v>0</v>
      </c>
      <c r="G49" s="42">
        <f>COUNTIF(Vertices[In-Degree], "&gt;= " &amp; F49) - COUNTIF(Vertices[In-Degree], "&gt;=" &amp; F50)</f>
        <v>0</v>
      </c>
      <c r="H49" s="41">
        <f t="shared" si="12"/>
        <v>0</v>
      </c>
      <c r="I49" s="42">
        <f>COUNTIF(Vertices[Out-Degree], "&gt;= " &amp; H49) - COUNTIF(Vertices[Out-Degree], "&gt;=" &amp; H50)</f>
        <v>0</v>
      </c>
      <c r="J49" s="41">
        <f t="shared" si="13"/>
        <v>0</v>
      </c>
      <c r="K49" s="42">
        <f>COUNTIF(Vertices[Betweenness Centrality], "&gt;= " &amp; J49) - COUNTIF(Vertices[Betweenness Centrality], "&gt;=" &amp; J50)</f>
        <v>0</v>
      </c>
      <c r="L49" s="41">
        <f t="shared" si="14"/>
        <v>0</v>
      </c>
      <c r="M49" s="42">
        <f>COUNTIF(Vertices[Closeness Centrality], "&gt;= " &amp; L49) - COUNTIF(Vertices[Closeness Centrality], "&gt;=" &amp; L50)</f>
        <v>0</v>
      </c>
      <c r="N49" s="41">
        <f t="shared" si="15"/>
        <v>0</v>
      </c>
      <c r="O49" s="42">
        <f>COUNTIF(Vertices[Eigenvector Centrality], "&gt;= " &amp; N49) - COUNTIF(Vertices[Eigenvector Centrality], "&gt;=" &amp; N50)</f>
        <v>0</v>
      </c>
      <c r="P49" s="41">
        <f t="shared" si="16"/>
        <v>0</v>
      </c>
      <c r="Q49" s="42">
        <f>COUNTIF(Vertices[PageRank], "&gt;= " &amp; P49) - COUNTIF(Vertices[PageRank], "&gt;=" &amp; P50)</f>
        <v>0</v>
      </c>
      <c r="R49" s="41">
        <f t="shared" si="17"/>
        <v>0</v>
      </c>
      <c r="S49" s="46">
        <f>COUNTIF(Vertices[Clustering Coefficient], "&gt;= " &amp; R49) - COUNTIF(Vertices[Clustering Coefficient], "&gt;=" &amp; R50)</f>
        <v>0</v>
      </c>
      <c r="T49" s="41" t="e">
        <f t="shared" ca="1" si="18"/>
        <v>#REF!</v>
      </c>
      <c r="U49" s="42" t="e">
        <f t="shared" ca="1" si="0"/>
        <v>#REF!</v>
      </c>
    </row>
    <row r="50" spans="1:21" x14ac:dyDescent="0.25">
      <c r="D50" s="34">
        <f t="shared" si="10"/>
        <v>0</v>
      </c>
      <c r="E50" s="3">
        <f>COUNTIF(Vertices[Degree], "&gt;= " &amp; D50) - COUNTIF(Vertices[Degree], "&gt;=" &amp; D51)</f>
        <v>0</v>
      </c>
      <c r="F50" s="39">
        <f t="shared" si="11"/>
        <v>0</v>
      </c>
      <c r="G50" s="40">
        <f>COUNTIF(Vertices[In-Degree], "&gt;= " &amp; F50) - COUNTIF(Vertices[In-Degree], "&gt;=" &amp; F51)</f>
        <v>0</v>
      </c>
      <c r="H50" s="39">
        <f t="shared" si="12"/>
        <v>0</v>
      </c>
      <c r="I50" s="40">
        <f>COUNTIF(Vertices[Out-Degree], "&gt;= " &amp; H50) - COUNTIF(Vertices[Out-Degree], "&gt;=" &amp; H51)</f>
        <v>0</v>
      </c>
      <c r="J50" s="39">
        <f t="shared" si="13"/>
        <v>0</v>
      </c>
      <c r="K50" s="40">
        <f>COUNTIF(Vertices[Betweenness Centrality], "&gt;= " &amp; J50) - COUNTIF(Vertices[Betweenness Centrality], "&gt;=" &amp; J51)</f>
        <v>0</v>
      </c>
      <c r="L50" s="39">
        <f t="shared" si="14"/>
        <v>0</v>
      </c>
      <c r="M50" s="40">
        <f>COUNTIF(Vertices[Closeness Centrality], "&gt;= " &amp; L50) - COUNTIF(Vertices[Closeness Centrality], "&gt;=" &amp; L51)</f>
        <v>0</v>
      </c>
      <c r="N50" s="39">
        <f t="shared" si="15"/>
        <v>0</v>
      </c>
      <c r="O50" s="40">
        <f>COUNTIF(Vertices[Eigenvector Centrality], "&gt;= " &amp; N50) - COUNTIF(Vertices[Eigenvector Centrality], "&gt;=" &amp; N51)</f>
        <v>0</v>
      </c>
      <c r="P50" s="39">
        <f t="shared" si="16"/>
        <v>0</v>
      </c>
      <c r="Q50" s="40">
        <f>COUNTIF(Vertices[PageRank], "&gt;= " &amp; P50) - COUNTIF(Vertices[PageRank], "&gt;=" &amp; P51)</f>
        <v>0</v>
      </c>
      <c r="R50" s="39">
        <f t="shared" si="17"/>
        <v>0</v>
      </c>
      <c r="S50" s="45">
        <f>COUNTIF(Vertices[Clustering Coefficient], "&gt;= " &amp; R50) - COUNTIF(Vertices[Clustering Coefficient], "&gt;=" &amp; R51)</f>
        <v>0</v>
      </c>
      <c r="T50" s="39" t="e">
        <f t="shared" ca="1" si="18"/>
        <v>#REF!</v>
      </c>
      <c r="U50" s="40" t="e">
        <f t="shared" ca="1" si="0"/>
        <v>#REF!</v>
      </c>
    </row>
    <row r="51" spans="1:21" x14ac:dyDescent="0.25">
      <c r="D51" s="34">
        <f t="shared" si="10"/>
        <v>0</v>
      </c>
      <c r="E51" s="3">
        <f>COUNTIF(Vertices[Degree], "&gt;= " &amp; D51) - COUNTIF(Vertices[Degree], "&gt;=" &amp; D52)</f>
        <v>0</v>
      </c>
      <c r="F51" s="41">
        <f t="shared" si="11"/>
        <v>0</v>
      </c>
      <c r="G51" s="42">
        <f>COUNTIF(Vertices[In-Degree], "&gt;= " &amp; F51) - COUNTIF(Vertices[In-Degree], "&gt;=" &amp; F52)</f>
        <v>0</v>
      </c>
      <c r="H51" s="41">
        <f t="shared" si="12"/>
        <v>0</v>
      </c>
      <c r="I51" s="42">
        <f>COUNTIF(Vertices[Out-Degree], "&gt;= " &amp; H51) - COUNTIF(Vertices[Out-Degree], "&gt;=" &amp; H52)</f>
        <v>0</v>
      </c>
      <c r="J51" s="41">
        <f t="shared" si="13"/>
        <v>0</v>
      </c>
      <c r="K51" s="42">
        <f>COUNTIF(Vertices[Betweenness Centrality], "&gt;= " &amp; J51) - COUNTIF(Vertices[Betweenness Centrality], "&gt;=" &amp; J52)</f>
        <v>0</v>
      </c>
      <c r="L51" s="41">
        <f t="shared" si="14"/>
        <v>0</v>
      </c>
      <c r="M51" s="42">
        <f>COUNTIF(Vertices[Closeness Centrality], "&gt;= " &amp; L51) - COUNTIF(Vertices[Closeness Centrality], "&gt;=" &amp; L52)</f>
        <v>0</v>
      </c>
      <c r="N51" s="41">
        <f t="shared" si="15"/>
        <v>0</v>
      </c>
      <c r="O51" s="42">
        <f>COUNTIF(Vertices[Eigenvector Centrality], "&gt;= " &amp; N51) - COUNTIF(Vertices[Eigenvector Centrality], "&gt;=" &amp; N52)</f>
        <v>0</v>
      </c>
      <c r="P51" s="41">
        <f t="shared" si="16"/>
        <v>0</v>
      </c>
      <c r="Q51" s="42">
        <f>COUNTIF(Vertices[PageRank], "&gt;= " &amp; P51) - COUNTIF(Vertices[PageRank], "&gt;=" &amp; P52)</f>
        <v>0</v>
      </c>
      <c r="R51" s="41">
        <f t="shared" si="17"/>
        <v>0</v>
      </c>
      <c r="S51" s="46">
        <f>COUNTIF(Vertices[Clustering Coefficient], "&gt;= " &amp; R51) - COUNTIF(Vertices[Clustering Coefficient], "&gt;=" &amp; R52)</f>
        <v>0</v>
      </c>
      <c r="T51" s="41" t="e">
        <f t="shared" ca="1" si="18"/>
        <v>#REF!</v>
      </c>
      <c r="U51" s="42" t="e">
        <f t="shared" ca="1" si="0"/>
        <v>#REF!</v>
      </c>
    </row>
    <row r="52" spans="1:21" x14ac:dyDescent="0.25">
      <c r="D52" s="34">
        <f t="shared" si="10"/>
        <v>0</v>
      </c>
      <c r="E52" s="3">
        <f>COUNTIF(Vertices[Degree], "&gt;= " &amp; D52) - COUNTIF(Vertices[Degree], "&gt;=" &amp; D53)</f>
        <v>0</v>
      </c>
      <c r="F52" s="39">
        <f t="shared" si="11"/>
        <v>0</v>
      </c>
      <c r="G52" s="40">
        <f>COUNTIF(Vertices[In-Degree], "&gt;= " &amp; F52) - COUNTIF(Vertices[In-Degree], "&gt;=" &amp; F53)</f>
        <v>0</v>
      </c>
      <c r="H52" s="39">
        <f t="shared" si="12"/>
        <v>0</v>
      </c>
      <c r="I52" s="40">
        <f>COUNTIF(Vertices[Out-Degree], "&gt;= " &amp; H52) - COUNTIF(Vertices[Out-Degree], "&gt;=" &amp; H53)</f>
        <v>0</v>
      </c>
      <c r="J52" s="39">
        <f t="shared" si="13"/>
        <v>0</v>
      </c>
      <c r="K52" s="40">
        <f>COUNTIF(Vertices[Betweenness Centrality], "&gt;= " &amp; J52) - COUNTIF(Vertices[Betweenness Centrality], "&gt;=" &amp; J53)</f>
        <v>0</v>
      </c>
      <c r="L52" s="39">
        <f t="shared" si="14"/>
        <v>0</v>
      </c>
      <c r="M52" s="40">
        <f>COUNTIF(Vertices[Closeness Centrality], "&gt;= " &amp; L52) - COUNTIF(Vertices[Closeness Centrality], "&gt;=" &amp; L53)</f>
        <v>0</v>
      </c>
      <c r="N52" s="39">
        <f t="shared" si="15"/>
        <v>0</v>
      </c>
      <c r="O52" s="40">
        <f>COUNTIF(Vertices[Eigenvector Centrality], "&gt;= " &amp; N52) - COUNTIF(Vertices[Eigenvector Centrality], "&gt;=" &amp; N53)</f>
        <v>0</v>
      </c>
      <c r="P52" s="39">
        <f t="shared" si="16"/>
        <v>0</v>
      </c>
      <c r="Q52" s="40">
        <f>COUNTIF(Vertices[PageRank], "&gt;= " &amp; P52) - COUNTIF(Vertices[PageRank], "&gt;=" &amp; P53)</f>
        <v>0</v>
      </c>
      <c r="R52" s="39">
        <f t="shared" si="17"/>
        <v>0</v>
      </c>
      <c r="S52" s="45">
        <f>COUNTIF(Vertices[Clustering Coefficient], "&gt;= " &amp; R52) - COUNTIF(Vertices[Clustering Coefficient], "&gt;=" &amp; R53)</f>
        <v>0</v>
      </c>
      <c r="T52" s="39" t="e">
        <f t="shared" ca="1" si="18"/>
        <v>#REF!</v>
      </c>
      <c r="U52" s="40" t="e">
        <f t="shared" ca="1" si="0"/>
        <v>#REF!</v>
      </c>
    </row>
    <row r="53" spans="1:21" x14ac:dyDescent="0.25">
      <c r="D53" s="34">
        <f t="shared" si="10"/>
        <v>0</v>
      </c>
      <c r="E53" s="3">
        <f>COUNTIF(Vertices[Degree], "&gt;= " &amp; D53) - COUNTIF(Vertices[Degree], "&gt;=" &amp; D54)</f>
        <v>0</v>
      </c>
      <c r="F53" s="41">
        <f t="shared" si="11"/>
        <v>0</v>
      </c>
      <c r="G53" s="42">
        <f>COUNTIF(Vertices[In-Degree], "&gt;= " &amp; F53) - COUNTIF(Vertices[In-Degree], "&gt;=" &amp; F54)</f>
        <v>0</v>
      </c>
      <c r="H53" s="41">
        <f t="shared" si="12"/>
        <v>0</v>
      </c>
      <c r="I53" s="42">
        <f>COUNTIF(Vertices[Out-Degree], "&gt;= " &amp; H53) - COUNTIF(Vertices[Out-Degree], "&gt;=" &amp; H54)</f>
        <v>0</v>
      </c>
      <c r="J53" s="41">
        <f t="shared" si="13"/>
        <v>0</v>
      </c>
      <c r="K53" s="42">
        <f>COUNTIF(Vertices[Betweenness Centrality], "&gt;= " &amp; J53) - COUNTIF(Vertices[Betweenness Centrality], "&gt;=" &amp; J54)</f>
        <v>0</v>
      </c>
      <c r="L53" s="41">
        <f t="shared" si="14"/>
        <v>0</v>
      </c>
      <c r="M53" s="42">
        <f>COUNTIF(Vertices[Closeness Centrality], "&gt;= " &amp; L53) - COUNTIF(Vertices[Closeness Centrality], "&gt;=" &amp; L54)</f>
        <v>0</v>
      </c>
      <c r="N53" s="41">
        <f t="shared" si="15"/>
        <v>0</v>
      </c>
      <c r="O53" s="42">
        <f>COUNTIF(Vertices[Eigenvector Centrality], "&gt;= " &amp; N53) - COUNTIF(Vertices[Eigenvector Centrality], "&gt;=" &amp; N54)</f>
        <v>0</v>
      </c>
      <c r="P53" s="41">
        <f t="shared" si="16"/>
        <v>0</v>
      </c>
      <c r="Q53" s="42">
        <f>COUNTIF(Vertices[PageRank], "&gt;= " &amp; P53) - COUNTIF(Vertices[PageRank], "&gt;=" &amp; P54)</f>
        <v>0</v>
      </c>
      <c r="R53" s="41">
        <f t="shared" si="17"/>
        <v>0</v>
      </c>
      <c r="S53" s="46">
        <f>COUNTIF(Vertices[Clustering Coefficient], "&gt;= " &amp; R53) - COUNTIF(Vertices[Clustering Coefficient], "&gt;=" &amp; R54)</f>
        <v>0</v>
      </c>
      <c r="T53" s="41" t="e">
        <f t="shared" ca="1" si="18"/>
        <v>#REF!</v>
      </c>
      <c r="U53" s="42" t="e">
        <f t="shared" ca="1" si="0"/>
        <v>#REF!</v>
      </c>
    </row>
    <row r="54" spans="1:21" x14ac:dyDescent="0.25">
      <c r="D54" s="34">
        <f t="shared" si="10"/>
        <v>0</v>
      </c>
      <c r="E54" s="3">
        <f>COUNTIF(Vertices[Degree], "&gt;= " &amp; D54) - COUNTIF(Vertices[Degree], "&gt;=" &amp; D55)</f>
        <v>0</v>
      </c>
      <c r="F54" s="39">
        <f t="shared" si="11"/>
        <v>0</v>
      </c>
      <c r="G54" s="40">
        <f>COUNTIF(Vertices[In-Degree], "&gt;= " &amp; F54) - COUNTIF(Vertices[In-Degree], "&gt;=" &amp; F55)</f>
        <v>0</v>
      </c>
      <c r="H54" s="39">
        <f t="shared" si="12"/>
        <v>0</v>
      </c>
      <c r="I54" s="40">
        <f>COUNTIF(Vertices[Out-Degree], "&gt;= " &amp; H54) - COUNTIF(Vertices[Out-Degree], "&gt;=" &amp; H55)</f>
        <v>0</v>
      </c>
      <c r="J54" s="39">
        <f t="shared" si="13"/>
        <v>0</v>
      </c>
      <c r="K54" s="40">
        <f>COUNTIF(Vertices[Betweenness Centrality], "&gt;= " &amp; J54) - COUNTIF(Vertices[Betweenness Centrality], "&gt;=" &amp; J55)</f>
        <v>0</v>
      </c>
      <c r="L54" s="39">
        <f t="shared" si="14"/>
        <v>0</v>
      </c>
      <c r="M54" s="40">
        <f>COUNTIF(Vertices[Closeness Centrality], "&gt;= " &amp; L54) - COUNTIF(Vertices[Closeness Centrality], "&gt;=" &amp; L55)</f>
        <v>0</v>
      </c>
      <c r="N54" s="39">
        <f t="shared" si="15"/>
        <v>0</v>
      </c>
      <c r="O54" s="40">
        <f>COUNTIF(Vertices[Eigenvector Centrality], "&gt;= " &amp; N54) - COUNTIF(Vertices[Eigenvector Centrality], "&gt;=" &amp; N55)</f>
        <v>0</v>
      </c>
      <c r="P54" s="39">
        <f t="shared" si="16"/>
        <v>0</v>
      </c>
      <c r="Q54" s="40">
        <f>COUNTIF(Vertices[PageRank], "&gt;= " &amp; P54) - COUNTIF(Vertices[PageRank], "&gt;=" &amp; P55)</f>
        <v>0</v>
      </c>
      <c r="R54" s="39">
        <f t="shared" si="17"/>
        <v>0</v>
      </c>
      <c r="S54" s="45">
        <f>COUNTIF(Vertices[Clustering Coefficient], "&gt;= " &amp; R54) - COUNTIF(Vertices[Clustering Coefficient], "&gt;=" &amp; R55)</f>
        <v>0</v>
      </c>
      <c r="T54" s="39" t="e">
        <f t="shared" ca="1" si="18"/>
        <v>#REF!</v>
      </c>
      <c r="U54" s="40" t="e">
        <f t="shared" ca="1" si="0"/>
        <v>#REF!</v>
      </c>
    </row>
    <row r="55" spans="1:21" x14ac:dyDescent="0.25">
      <c r="A55" s="35" t="s">
        <v>81</v>
      </c>
      <c r="B55" s="48" t="str">
        <f>IF(COUNT(Vertices[Degree])&gt;0, D2, NoMetricMessage)</f>
        <v>Not Available</v>
      </c>
      <c r="D55" s="34">
        <f t="shared" si="10"/>
        <v>0</v>
      </c>
      <c r="E55" s="3">
        <f>COUNTIF(Vertices[Degree], "&gt;= " &amp; D55) - COUNTIF(Vertices[Degree], "&gt;=" &amp; D56)</f>
        <v>0</v>
      </c>
      <c r="F55" s="41">
        <f t="shared" si="11"/>
        <v>0</v>
      </c>
      <c r="G55" s="42">
        <f>COUNTIF(Vertices[In-Degree], "&gt;= " &amp; F55) - COUNTIF(Vertices[In-Degree], "&gt;=" &amp; F56)</f>
        <v>0</v>
      </c>
      <c r="H55" s="41">
        <f t="shared" si="12"/>
        <v>0</v>
      </c>
      <c r="I55" s="42">
        <f>COUNTIF(Vertices[Out-Degree], "&gt;= " &amp; H55) - COUNTIF(Vertices[Out-Degree], "&gt;=" &amp; H56)</f>
        <v>0</v>
      </c>
      <c r="J55" s="41">
        <f t="shared" si="13"/>
        <v>0</v>
      </c>
      <c r="K55" s="42">
        <f>COUNTIF(Vertices[Betweenness Centrality], "&gt;= " &amp; J55) - COUNTIF(Vertices[Betweenness Centrality], "&gt;=" &amp; J56)</f>
        <v>0</v>
      </c>
      <c r="L55" s="41">
        <f t="shared" si="14"/>
        <v>0</v>
      </c>
      <c r="M55" s="42">
        <f>COUNTIF(Vertices[Closeness Centrality], "&gt;= " &amp; L55) - COUNTIF(Vertices[Closeness Centrality], "&gt;=" &amp; L56)</f>
        <v>0</v>
      </c>
      <c r="N55" s="41">
        <f t="shared" si="15"/>
        <v>0</v>
      </c>
      <c r="O55" s="42">
        <f>COUNTIF(Vertices[Eigenvector Centrality], "&gt;= " &amp; N55) - COUNTIF(Vertices[Eigenvector Centrality], "&gt;=" &amp; N56)</f>
        <v>0</v>
      </c>
      <c r="P55" s="41">
        <f t="shared" si="16"/>
        <v>0</v>
      </c>
      <c r="Q55" s="42">
        <f>COUNTIF(Vertices[PageRank], "&gt;= " &amp; P55) - COUNTIF(Vertices[PageRank], "&gt;=" &amp; P56)</f>
        <v>0</v>
      </c>
      <c r="R55" s="41">
        <f t="shared" si="17"/>
        <v>0</v>
      </c>
      <c r="S55" s="46">
        <f>COUNTIF(Vertices[Clustering Coefficient], "&gt;= " &amp; R55) - COUNTIF(Vertices[Clustering Coefficient], "&gt;=" &amp; R56)</f>
        <v>0</v>
      </c>
      <c r="T55" s="41" t="e">
        <f t="shared" ca="1" si="18"/>
        <v>#REF!</v>
      </c>
      <c r="U55" s="42" t="e">
        <f t="shared" ca="1" si="0"/>
        <v>#REF!</v>
      </c>
    </row>
    <row r="56" spans="1:21" x14ac:dyDescent="0.25">
      <c r="A56" s="35" t="s">
        <v>82</v>
      </c>
      <c r="B56" s="48" t="str">
        <f>IF(COUNT(Vertices[Degree])&gt;0, D57, NoMetricMessage)</f>
        <v>Not Available</v>
      </c>
      <c r="D56" s="34">
        <f t="shared" si="10"/>
        <v>0</v>
      </c>
      <c r="E56" s="3">
        <f>COUNTIF(Vertices[Degree], "&gt;= " &amp; D56) - COUNTIF(Vertices[Degree], "&gt;=" &amp; D57)</f>
        <v>0</v>
      </c>
      <c r="F56" s="39">
        <f t="shared" si="11"/>
        <v>0</v>
      </c>
      <c r="G56" s="40">
        <f>COUNTIF(Vertices[In-Degree], "&gt;= " &amp; F56) - COUNTIF(Vertices[In-Degree], "&gt;=" &amp; F57)</f>
        <v>0</v>
      </c>
      <c r="H56" s="39">
        <f t="shared" si="12"/>
        <v>0</v>
      </c>
      <c r="I56" s="40">
        <f>COUNTIF(Vertices[Out-Degree], "&gt;= " &amp; H56) - COUNTIF(Vertices[Out-Degree], "&gt;=" &amp; H57)</f>
        <v>0</v>
      </c>
      <c r="J56" s="39">
        <f t="shared" si="13"/>
        <v>0</v>
      </c>
      <c r="K56" s="40">
        <f>COUNTIF(Vertices[Betweenness Centrality], "&gt;= " &amp; J56) - COUNTIF(Vertices[Betweenness Centrality], "&gt;=" &amp; J57)</f>
        <v>0</v>
      </c>
      <c r="L56" s="39">
        <f t="shared" si="14"/>
        <v>0</v>
      </c>
      <c r="M56" s="40">
        <f>COUNTIF(Vertices[Closeness Centrality], "&gt;= " &amp; L56) - COUNTIF(Vertices[Closeness Centrality], "&gt;=" &amp; L57)</f>
        <v>0</v>
      </c>
      <c r="N56" s="39">
        <f t="shared" si="15"/>
        <v>0</v>
      </c>
      <c r="O56" s="40">
        <f>COUNTIF(Vertices[Eigenvector Centrality], "&gt;= " &amp; N56) - COUNTIF(Vertices[Eigenvector Centrality], "&gt;=" &amp; N57)</f>
        <v>0</v>
      </c>
      <c r="P56" s="39">
        <f t="shared" si="16"/>
        <v>0</v>
      </c>
      <c r="Q56" s="40">
        <f>COUNTIF(Vertices[PageRank], "&gt;= " &amp; P56) - COUNTIF(Vertices[PageRank], "&gt;=" &amp; P57)</f>
        <v>0</v>
      </c>
      <c r="R56" s="39">
        <f t="shared" si="17"/>
        <v>0</v>
      </c>
      <c r="S56" s="45">
        <f>COUNTIF(Vertices[Clustering Coefficient], "&gt;= " &amp; R56) - COUNTIF(Vertices[Clustering Coefficient], "&gt;=" &amp; R57)</f>
        <v>0</v>
      </c>
      <c r="T56" s="39" t="e">
        <f t="shared" ca="1" si="18"/>
        <v>#REF!</v>
      </c>
      <c r="U56" s="40" t="e">
        <f t="shared" ca="1" si="0"/>
        <v>#REF!</v>
      </c>
    </row>
    <row r="57" spans="1:21" x14ac:dyDescent="0.25">
      <c r="A57" s="35" t="s">
        <v>83</v>
      </c>
      <c r="B57" s="49" t="str">
        <f>IFERROR(AVERAGE(Vertices[Degree]),NoMetricMessage)</f>
        <v>Not Available</v>
      </c>
      <c r="D57" s="34">
        <f>MAX(Vertices[Degree])</f>
        <v>0</v>
      </c>
      <c r="E57" s="3">
        <f>COUNTIF(Vertices[Degree], "&gt;= " &amp; D57) - COUNTIF(Vertices[Degree], "&gt;=" &amp; D58)</f>
        <v>0</v>
      </c>
      <c r="F57" s="43">
        <f>MAX(Vertices[In-Degree])</f>
        <v>0</v>
      </c>
      <c r="G57" s="44">
        <f>COUNTIF(Vertices[In-Degree], "&gt;= " &amp; F57) - COUNTIF(Vertices[In-Degree], "&gt;=" &amp; F58)</f>
        <v>0</v>
      </c>
      <c r="H57" s="43">
        <f>MAX(Vertices[Out-Degree])</f>
        <v>0</v>
      </c>
      <c r="I57" s="44">
        <f>COUNTIF(Vertices[Out-Degree], "&gt;= " &amp; H57) - COUNTIF(Vertices[Out-Degree], "&gt;=" &amp; H58)</f>
        <v>0</v>
      </c>
      <c r="J57" s="43">
        <f>MAX(Vertices[Betweenness Centrality])</f>
        <v>0</v>
      </c>
      <c r="K57" s="44">
        <f>COUNTIF(Vertices[Betweenness Centrality], "&gt;= " &amp; J57) - COUNTIF(Vertices[Betweenness Centrality], "&gt;=" &amp; J58)</f>
        <v>0</v>
      </c>
      <c r="L57" s="43">
        <f>MAX(Vertices[Closeness Centrality])</f>
        <v>0</v>
      </c>
      <c r="M57" s="44">
        <f>COUNTIF(Vertices[Closeness Centrality], "&gt;= " &amp; L57) - COUNTIF(Vertices[Closeness Centrality], "&gt;=" &amp; L58)</f>
        <v>0</v>
      </c>
      <c r="N57" s="43">
        <f>MAX(Vertices[Eigenvector Centrality])</f>
        <v>0</v>
      </c>
      <c r="O57" s="44">
        <f>COUNTIF(Vertices[Eigenvector Centrality], "&gt;= " &amp; N57) - COUNTIF(Vertices[Eigenvector Centrality], "&gt;=" &amp; N58)</f>
        <v>0</v>
      </c>
      <c r="P57" s="43">
        <f>MAX(Vertices[PageRank])</f>
        <v>0</v>
      </c>
      <c r="Q57" s="44">
        <f>COUNTIF(Vertices[PageRank], "&gt;= " &amp; P57) - COUNTIF(Vertices[PageRank], "&gt;=" &amp; P58)</f>
        <v>0</v>
      </c>
      <c r="R57" s="43">
        <f>MAX(Vertices[Clustering Coefficient])</f>
        <v>0</v>
      </c>
      <c r="S57" s="47">
        <f>COUNTIF(Vertices[Clustering Coefficient], "&gt;= " &amp; R57) - COUNTIF(Vertices[Clustering Coefficient], "&gt;=" &amp; R58)</f>
        <v>0</v>
      </c>
      <c r="T57" s="43" t="e">
        <f ca="1">MAX(INDIRECT(DynamicFilterSourceColumnRange))</f>
        <v>#REF!</v>
      </c>
      <c r="U57" s="44" t="e">
        <f t="shared" ca="1" si="0"/>
        <v>#REF!</v>
      </c>
    </row>
    <row r="58" spans="1:21" x14ac:dyDescent="0.25">
      <c r="A58" s="35" t="s">
        <v>84</v>
      </c>
      <c r="B58" s="49" t="str">
        <f>IFERROR(MEDIAN(Vertices[Degree]),NoMetricMessage)</f>
        <v>Not Available</v>
      </c>
    </row>
    <row r="69" spans="1:2" x14ac:dyDescent="0.25">
      <c r="A69" s="35" t="s">
        <v>88</v>
      </c>
      <c r="B69" s="48" t="str">
        <f>IF(COUNT(Vertices[In-Degree])&gt;0, F2, NoMetricMessage)</f>
        <v>Not Available</v>
      </c>
    </row>
    <row r="70" spans="1:2" x14ac:dyDescent="0.25">
      <c r="A70" s="35" t="s">
        <v>89</v>
      </c>
      <c r="B70" s="48" t="str">
        <f>IF(COUNT(Vertices[In-Degree])&gt;0, F57, NoMetricMessage)</f>
        <v>Not Available</v>
      </c>
    </row>
    <row r="71" spans="1:2" x14ac:dyDescent="0.25">
      <c r="A71" s="35" t="s">
        <v>90</v>
      </c>
      <c r="B71" s="49" t="str">
        <f>IFERROR(AVERAGE(Vertices[In-Degree]),NoMetricMessage)</f>
        <v>Not Available</v>
      </c>
    </row>
    <row r="72" spans="1:2" x14ac:dyDescent="0.25">
      <c r="A72" s="35" t="s">
        <v>91</v>
      </c>
      <c r="B72" s="49" t="str">
        <f>IFERROR(MEDIAN(Vertices[In-Degree]),NoMetricMessage)</f>
        <v>Not Available</v>
      </c>
    </row>
    <row r="83" spans="1:2" x14ac:dyDescent="0.25">
      <c r="A83" s="35" t="s">
        <v>94</v>
      </c>
      <c r="B83" s="48" t="str">
        <f>IF(COUNT(Vertices[Out-Degree])&gt;0, H2, NoMetricMessage)</f>
        <v>Not Available</v>
      </c>
    </row>
    <row r="84" spans="1:2" x14ac:dyDescent="0.25">
      <c r="A84" s="35" t="s">
        <v>95</v>
      </c>
      <c r="B84" s="48" t="str">
        <f>IF(COUNT(Vertices[Out-Degree])&gt;0, H57, NoMetricMessage)</f>
        <v>Not Available</v>
      </c>
    </row>
    <row r="85" spans="1:2" x14ac:dyDescent="0.25">
      <c r="A85" s="35" t="s">
        <v>96</v>
      </c>
      <c r="B85" s="49" t="str">
        <f>IFERROR(AVERAGE(Vertices[Out-Degree]),NoMetricMessage)</f>
        <v>Not Available</v>
      </c>
    </row>
    <row r="86" spans="1:2" x14ac:dyDescent="0.25">
      <c r="A86" s="35" t="s">
        <v>97</v>
      </c>
      <c r="B86" s="49" t="str">
        <f>IFERROR(MEDIAN(Vertices[Out-Degree]),NoMetricMessage)</f>
        <v>Not Available</v>
      </c>
    </row>
    <row r="97" spans="1:2" x14ac:dyDescent="0.25">
      <c r="A97" s="35" t="s">
        <v>100</v>
      </c>
      <c r="B97" s="49" t="str">
        <f>IF(COUNT(Vertices[Betweenness Centrality])&gt;0, J2, NoMetricMessage)</f>
        <v>Not Available</v>
      </c>
    </row>
    <row r="98" spans="1:2" x14ac:dyDescent="0.25">
      <c r="A98" s="35" t="s">
        <v>101</v>
      </c>
      <c r="B98" s="49" t="str">
        <f>IF(COUNT(Vertices[Betweenness Centrality])&gt;0, J57, NoMetricMessage)</f>
        <v>Not Available</v>
      </c>
    </row>
    <row r="99" spans="1:2" x14ac:dyDescent="0.25">
      <c r="A99" s="35" t="s">
        <v>102</v>
      </c>
      <c r="B99" s="49" t="str">
        <f>IFERROR(AVERAGE(Vertices[Betweenness Centrality]),NoMetricMessage)</f>
        <v>Not Available</v>
      </c>
    </row>
    <row r="100" spans="1:2" x14ac:dyDescent="0.25">
      <c r="A100" s="35" t="s">
        <v>103</v>
      </c>
      <c r="B100" s="49" t="str">
        <f>IFERROR(MEDIAN(Vertices[Betweenness Centrality]),NoMetricMessage)</f>
        <v>Not Available</v>
      </c>
    </row>
    <row r="111" spans="1:2" x14ac:dyDescent="0.25">
      <c r="A111" s="35" t="s">
        <v>106</v>
      </c>
      <c r="B111" s="49" t="str">
        <f>IF(COUNT(Vertices[Closeness Centrality])&gt;0, L2, NoMetricMessage)</f>
        <v>Not Available</v>
      </c>
    </row>
    <row r="112" spans="1:2" x14ac:dyDescent="0.25">
      <c r="A112" s="35" t="s">
        <v>107</v>
      </c>
      <c r="B112" s="49" t="str">
        <f>IF(COUNT(Vertices[Closeness Centrality])&gt;0, L57, NoMetricMessage)</f>
        <v>Not Available</v>
      </c>
    </row>
    <row r="113" spans="1:2" x14ac:dyDescent="0.25">
      <c r="A113" s="35" t="s">
        <v>108</v>
      </c>
      <c r="B113" s="49" t="str">
        <f>IFERROR(AVERAGE(Vertices[Closeness Centrality]),NoMetricMessage)</f>
        <v>Not Available</v>
      </c>
    </row>
    <row r="114" spans="1:2" x14ac:dyDescent="0.25">
      <c r="A114" s="35" t="s">
        <v>109</v>
      </c>
      <c r="B114" s="49" t="str">
        <f>IFERROR(MEDIAN(Vertices[Closeness Centrality]),NoMetricMessage)</f>
        <v>Not Available</v>
      </c>
    </row>
    <row r="125" spans="1:2" x14ac:dyDescent="0.25">
      <c r="A125" s="35" t="s">
        <v>112</v>
      </c>
      <c r="B125" s="49" t="str">
        <f>IF(COUNT(Vertices[Eigenvector Centrality])&gt;0, N2, NoMetricMessage)</f>
        <v>Not Available</v>
      </c>
    </row>
    <row r="126" spans="1:2" x14ac:dyDescent="0.25">
      <c r="A126" s="35" t="s">
        <v>113</v>
      </c>
      <c r="B126" s="49" t="str">
        <f>IF(COUNT(Vertices[Eigenvector Centrality])&gt;0, N57, NoMetricMessage)</f>
        <v>Not Available</v>
      </c>
    </row>
    <row r="127" spans="1:2" x14ac:dyDescent="0.25">
      <c r="A127" s="35" t="s">
        <v>114</v>
      </c>
      <c r="B127" s="49" t="str">
        <f>IFERROR(AVERAGE(Vertices[Eigenvector Centrality]),NoMetricMessage)</f>
        <v>Not Available</v>
      </c>
    </row>
    <row r="128" spans="1:2" x14ac:dyDescent="0.25">
      <c r="A128" s="35" t="s">
        <v>115</v>
      </c>
      <c r="B128" s="49" t="str">
        <f>IFERROR(MEDIAN(Vertices[Eigenvector Centrality]),NoMetricMessage)</f>
        <v>Not Available</v>
      </c>
    </row>
    <row r="139" spans="1:2" x14ac:dyDescent="0.25">
      <c r="A139" s="35" t="s">
        <v>140</v>
      </c>
      <c r="B139" s="49" t="str">
        <f>IF(COUNT(Vertices[PageRank])&gt;0, P2, NoMetricMessage)</f>
        <v>Not Available</v>
      </c>
    </row>
    <row r="140" spans="1:2" x14ac:dyDescent="0.25">
      <c r="A140" s="35" t="s">
        <v>141</v>
      </c>
      <c r="B140" s="49" t="str">
        <f>IF(COUNT(Vertices[PageRank])&gt;0, P57, NoMetricMessage)</f>
        <v>Not Available</v>
      </c>
    </row>
    <row r="141" spans="1:2" x14ac:dyDescent="0.25">
      <c r="A141" s="35" t="s">
        <v>142</v>
      </c>
      <c r="B141" s="49" t="str">
        <f>IFERROR(AVERAGE(Vertices[PageRank]),NoMetricMessage)</f>
        <v>Not Available</v>
      </c>
    </row>
    <row r="142" spans="1:2" x14ac:dyDescent="0.25">
      <c r="A142" s="35" t="s">
        <v>143</v>
      </c>
      <c r="B142" s="49" t="str">
        <f>IFERROR(MEDIAN(Vertices[PageRank]),NoMetricMessage)</f>
        <v>Not Available</v>
      </c>
    </row>
    <row r="153" spans="1:2" x14ac:dyDescent="0.25">
      <c r="A153" s="35" t="s">
        <v>118</v>
      </c>
      <c r="B153" s="49" t="str">
        <f>IF(COUNT(Vertices[Clustering Coefficient])&gt;0, R2, NoMetricMessage)</f>
        <v>Not Available</v>
      </c>
    </row>
    <row r="154" spans="1:2" x14ac:dyDescent="0.25">
      <c r="A154" s="35" t="s">
        <v>119</v>
      </c>
      <c r="B154" s="49" t="str">
        <f>IF(COUNT(Vertices[Clustering Coefficient])&gt;0, R57, NoMetricMessage)</f>
        <v>Not Available</v>
      </c>
    </row>
    <row r="155" spans="1:2" x14ac:dyDescent="0.25">
      <c r="A155" s="35" t="s">
        <v>120</v>
      </c>
      <c r="B155" s="49" t="str">
        <f>IFERROR(AVERAGE(Vertices[Clustering Coefficient]),NoMetricMessage)</f>
        <v>Not Available</v>
      </c>
    </row>
    <row r="156" spans="1:2" x14ac:dyDescent="0.25">
      <c r="A156" s="35" t="s">
        <v>121</v>
      </c>
      <c r="B156" s="49" t="str">
        <f>IFERROR(MEDIAN(Vertices[Clustering Coefficient]),NoMetricMessage)</f>
        <v>Not Available</v>
      </c>
    </row>
  </sheetData>
  <dataConsolidate/>
  <pageMargins left="0.7" right="0.7" top="0.75" bottom="0.75" header="0.3" footer="0.3"/>
  <pageSetup orientation="portrait"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1266</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17602</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17601</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B7F2E8FB-DAE7-41EA-B91E-587CF06F2B5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2017-02-11T20:29:07Z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